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proascz-my.sharepoint.com/personal/ivana_sevecova_ceproas_cz/Documents/Dokumenty/VÝBĚROVÁ ŘÍZENÍ/VŘ 2022/NL ZŘ/208-22-OCN_Výstavba nádrží Hněvice/Vysvětlení č. 2/"/>
    </mc:Choice>
  </mc:AlternateContent>
  <xr:revisionPtr revIDLastSave="6" documentId="8_{7F12BD78-C0EA-4E28-A306-E357A7EFDC69}" xr6:coauthVersionLast="47" xr6:coauthVersionMax="47" xr10:uidLastSave="{1C13C30D-FA58-4B41-8C79-90DBB1B3E17B}"/>
  <bookViews>
    <workbookView xWindow="-120" yWindow="-120" windowWidth="29040" windowHeight="15840" tabRatio="836" firstSheet="10" activeTab="17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 VRN Naklady" sheetId="12" r:id="rId4"/>
    <sheet name="C PS 074b Pol" sheetId="13" r:id="rId5"/>
    <sheet name="C PS 225_01 Pol" sheetId="14" r:id="rId6"/>
    <sheet name="C PS 225_02,03 Pol" sheetId="15" r:id="rId7"/>
    <sheet name="C PS 230b_01 Pol" sheetId="16" r:id="rId8"/>
    <sheet name="C PS 230b_02 Pol" sheetId="17" r:id="rId9"/>
    <sheet name="C PS 301b_01 Pol" sheetId="18" r:id="rId10"/>
    <sheet name="C PS 301b_02 Pol" sheetId="19" r:id="rId11"/>
    <sheet name="C PS 508b_01 Pol" sheetId="20" r:id="rId12"/>
    <sheet name="C PS 508b_02 Pol" sheetId="21" r:id="rId13"/>
    <sheet name="C PS 508b_03 Pol" sheetId="22" r:id="rId14"/>
    <sheet name="C PS 524b Pol" sheetId="23" r:id="rId15"/>
    <sheet name="D SO 010b Pol" sheetId="24" r:id="rId16"/>
    <sheet name="D SO 032b Pol" sheetId="25" r:id="rId17"/>
    <sheet name="D SO 033b Pol" sheetId="26" r:id="rId18"/>
    <sheet name="D SO 230b_01 Pol" sheetId="27" r:id="rId19"/>
    <sheet name="D SO 230b_02 Pol" sheetId="28" r:id="rId20"/>
    <sheet name="D SO 301b_01 Pol" sheetId="29" r:id="rId21"/>
    <sheet name="D SO 301b_02 Pol" sheetId="30" r:id="rId22"/>
    <sheet name="D SO 311b Pol" sheetId="31" r:id="rId23"/>
    <sheet name="D SO 313b Pol" sheetId="32" r:id="rId24"/>
    <sheet name="D SO 331b Pol" sheetId="33" r:id="rId25"/>
    <sheet name="D SO 333b Pol" sheetId="34" r:id="rId26"/>
    <sheet name="D SO 335b Pol" sheetId="35" r:id="rId27"/>
    <sheet name="D SO 336b Pol" sheetId="36" r:id="rId28"/>
    <sheet name="D SO 421b Pol" sheetId="37" r:id="rId29"/>
    <sheet name="D SO 422b Pol" sheetId="38" r:id="rId30"/>
    <sheet name="D SO 508b_01 Pol" sheetId="39" r:id="rId31"/>
    <sheet name="D SO 508b_02 Pol" sheetId="40" r:id="rId32"/>
  </sheets>
  <externalReferences>
    <externalReference r:id="rId33"/>
  </externalReferences>
  <definedNames>
    <definedName name="CelkemDPHVypocet" localSheetId="1">Stavba!$H$73</definedName>
    <definedName name="CenaCelkem">Stavba!$G$29</definedName>
    <definedName name="CenaCelkemBezDPH">Stavba!$G$28</definedName>
    <definedName name="CenaCelkemVypocet" localSheetId="1">Stavba!$I$73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'C PS 074b Pol'!$1:$7</definedName>
    <definedName name="_xlnm.Print_Titles" localSheetId="5">'C PS 225_01 Pol'!$1:$7</definedName>
    <definedName name="_xlnm.Print_Titles" localSheetId="6">'C PS 225_02,03 Pol'!$1:$7</definedName>
    <definedName name="_xlnm.Print_Titles" localSheetId="7">'C PS 230b_01 Pol'!$1:$7</definedName>
    <definedName name="_xlnm.Print_Titles" localSheetId="8">'C PS 230b_02 Pol'!$1:$7</definedName>
    <definedName name="_xlnm.Print_Titles" localSheetId="9">'C PS 301b_01 Pol'!$1:$7</definedName>
    <definedName name="_xlnm.Print_Titles" localSheetId="10">'C PS 301b_02 Pol'!$1:$7</definedName>
    <definedName name="_xlnm.Print_Titles" localSheetId="11">'C PS 508b_01 Pol'!$1:$7</definedName>
    <definedName name="_xlnm.Print_Titles" localSheetId="12">'C PS 508b_02 Pol'!$1:$7</definedName>
    <definedName name="_xlnm.Print_Titles" localSheetId="13">'C PS 508b_03 Pol'!$1:$7</definedName>
    <definedName name="_xlnm.Print_Titles" localSheetId="14">'C PS 524b Pol'!$1:$7</definedName>
    <definedName name="_xlnm.Print_Titles" localSheetId="15">'D SO 010b Pol'!$1:$7</definedName>
    <definedName name="_xlnm.Print_Titles" localSheetId="16">'D SO 032b Pol'!$1:$7</definedName>
    <definedName name="_xlnm.Print_Titles" localSheetId="17">'D SO 033b Pol'!$1:$7</definedName>
    <definedName name="_xlnm.Print_Titles" localSheetId="18">'D SO 230b_01 Pol'!$1:$7</definedName>
    <definedName name="_xlnm.Print_Titles" localSheetId="19">'D SO 230b_02 Pol'!$1:$7</definedName>
    <definedName name="_xlnm.Print_Titles" localSheetId="20">'D SO 301b_01 Pol'!$1:$7</definedName>
    <definedName name="_xlnm.Print_Titles" localSheetId="21">'D SO 301b_02 Pol'!$1:$7</definedName>
    <definedName name="_xlnm.Print_Titles" localSheetId="22">'D SO 311b Pol'!$1:$7</definedName>
    <definedName name="_xlnm.Print_Titles" localSheetId="23">'D SO 313b Pol'!$1:$7</definedName>
    <definedName name="_xlnm.Print_Titles" localSheetId="24">'D SO 331b Pol'!$1:$7</definedName>
    <definedName name="_xlnm.Print_Titles" localSheetId="25">'D SO 333b Pol'!$1:$7</definedName>
    <definedName name="_xlnm.Print_Titles" localSheetId="26">'D SO 335b Pol'!$1:$7</definedName>
    <definedName name="_xlnm.Print_Titles" localSheetId="27">'D SO 336b Pol'!$1:$7</definedName>
    <definedName name="_xlnm.Print_Titles" localSheetId="28">'D SO 421b Pol'!$1:$7</definedName>
    <definedName name="_xlnm.Print_Titles" localSheetId="29">'D SO 422b Pol'!$1:$7</definedName>
    <definedName name="_xlnm.Print_Titles" localSheetId="30">'D SO 508b_01 Pol'!$1:$7</definedName>
    <definedName name="_xlnm.Print_Titles" localSheetId="31">'D SO 508b_02 Pol'!$1:$7</definedName>
    <definedName name="_xlnm.Print_Titles" localSheetId="3">'V VRN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'C PS 074b Pol'!$A$1:$T$238</definedName>
    <definedName name="_xlnm.Print_Area" localSheetId="5">'C PS 225_01 Pol'!$A$1:$V$60</definedName>
    <definedName name="_xlnm.Print_Area" localSheetId="6">'C PS 225_02,03 Pol'!$A$1:$T$48</definedName>
    <definedName name="_xlnm.Print_Area" localSheetId="7">'C PS 230b_01 Pol'!$A$1:$T$59</definedName>
    <definedName name="_xlnm.Print_Area" localSheetId="8">'C PS 230b_02 Pol'!$A$1:$T$60</definedName>
    <definedName name="_xlnm.Print_Area" localSheetId="9">'C PS 301b_01 Pol'!$A$1:$V$163</definedName>
    <definedName name="_xlnm.Print_Area" localSheetId="10">'C PS 301b_02 Pol'!$A$1:$V$27</definedName>
    <definedName name="_xlnm.Print_Area" localSheetId="11">'C PS 508b_01 Pol'!$A$1:$V$222</definedName>
    <definedName name="_xlnm.Print_Area" localSheetId="12">'C PS 508b_02 Pol'!$A$1:$T$103</definedName>
    <definedName name="_xlnm.Print_Area" localSheetId="13">'C PS 508b_03 Pol'!$A$1:$V$46</definedName>
    <definedName name="_xlnm.Print_Area" localSheetId="14">'C PS 524b Pol'!$A$1:$T$93</definedName>
    <definedName name="_xlnm.Print_Area" localSheetId="15">'D SO 010b Pol'!$A$1:$V$79</definedName>
    <definedName name="_xlnm.Print_Area" localSheetId="16">'D SO 032b Pol'!$A$1:$V$59</definedName>
    <definedName name="_xlnm.Print_Area" localSheetId="17">'D SO 033b Pol'!$A$1:$T$58</definedName>
    <definedName name="_xlnm.Print_Area" localSheetId="18">'D SO 230b_01 Pol'!$A$1:$V$141</definedName>
    <definedName name="_xlnm.Print_Area" localSheetId="19">'D SO 230b_02 Pol'!$A$1:$T$41</definedName>
    <definedName name="_xlnm.Print_Area" localSheetId="20">'D SO 301b_01 Pol'!$A$1:$X$442</definedName>
    <definedName name="_xlnm.Print_Area" localSheetId="21">'D SO 301b_02 Pol'!$A$1:$T$76</definedName>
    <definedName name="_xlnm.Print_Area" localSheetId="22">'D SO 311b Pol'!$A$1:$V$138</definedName>
    <definedName name="_xlnm.Print_Area" localSheetId="23">'D SO 313b Pol'!$A$1:$V$136</definedName>
    <definedName name="_xlnm.Print_Area" localSheetId="24">'D SO 331b Pol'!$A$1:$T$34</definedName>
    <definedName name="_xlnm.Print_Area" localSheetId="25">'D SO 333b Pol'!$A$1:$T$28</definedName>
    <definedName name="_xlnm.Print_Area" localSheetId="26">'D SO 335b Pol'!$A$1:$T$151</definedName>
    <definedName name="_xlnm.Print_Area" localSheetId="27">'D SO 336b Pol'!$A$1:$T$170</definedName>
    <definedName name="_xlnm.Print_Area" localSheetId="28">'D SO 421b Pol'!$A$1:$V$142</definedName>
    <definedName name="_xlnm.Print_Area" localSheetId="29">'D SO 422b Pol'!$A$1:$V$101</definedName>
    <definedName name="_xlnm.Print_Area" localSheetId="30">'D SO 508b_01 Pol'!$A$1:$V$298</definedName>
    <definedName name="_xlnm.Print_Area" localSheetId="31">'D SO 508b_02 Pol'!$A$1:$T$33</definedName>
    <definedName name="_xlnm.Print_Area" localSheetId="1">Stavba!$A$1:$J$198</definedName>
    <definedName name="_xlnm.Print_Area" localSheetId="3">'V VRN Naklady'!$A$1:$T$32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Stavba!$F$73</definedName>
    <definedName name="ZakladDPHZakl">Stavba!$G$25</definedName>
    <definedName name="ZakladDPHZaklVypocet" localSheetId="1">Stavba!$G$73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 iterateDelta="1E-4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40" l="1"/>
  <c r="I9" i="40"/>
  <c r="K9" i="40"/>
  <c r="R9" i="40"/>
  <c r="G10" i="40"/>
  <c r="M10" i="40" s="1"/>
  <c r="I10" i="40"/>
  <c r="K10" i="40"/>
  <c r="R10" i="40"/>
  <c r="G11" i="40"/>
  <c r="I11" i="40"/>
  <c r="K11" i="40"/>
  <c r="R11" i="40"/>
  <c r="G12" i="40"/>
  <c r="I12" i="40"/>
  <c r="K12" i="40"/>
  <c r="M12" i="40"/>
  <c r="R12" i="40"/>
  <c r="G13" i="40"/>
  <c r="I13" i="40"/>
  <c r="K13" i="40"/>
  <c r="M13" i="40"/>
  <c r="R13" i="40"/>
  <c r="G15" i="40"/>
  <c r="G14" i="40" s="1"/>
  <c r="I15" i="40"/>
  <c r="K15" i="40"/>
  <c r="R15" i="40"/>
  <c r="G16" i="40"/>
  <c r="M16" i="40" s="1"/>
  <c r="I16" i="40"/>
  <c r="K16" i="40"/>
  <c r="R16" i="40"/>
  <c r="G17" i="40"/>
  <c r="M17" i="40" s="1"/>
  <c r="I17" i="40"/>
  <c r="K17" i="40"/>
  <c r="R17" i="40"/>
  <c r="G18" i="40"/>
  <c r="M18" i="40" s="1"/>
  <c r="I18" i="40"/>
  <c r="K18" i="40"/>
  <c r="R18" i="40"/>
  <c r="G19" i="40"/>
  <c r="I19" i="40"/>
  <c r="K19" i="40"/>
  <c r="M19" i="40"/>
  <c r="R19" i="40"/>
  <c r="G20" i="40"/>
  <c r="M20" i="40" s="1"/>
  <c r="I20" i="40"/>
  <c r="K20" i="40"/>
  <c r="R20" i="40"/>
  <c r="G22" i="40"/>
  <c r="I22" i="40"/>
  <c r="K22" i="40"/>
  <c r="R22" i="40"/>
  <c r="G23" i="40"/>
  <c r="M23" i="40" s="1"/>
  <c r="I23" i="40"/>
  <c r="K23" i="40"/>
  <c r="R23" i="40"/>
  <c r="G25" i="40"/>
  <c r="I25" i="40"/>
  <c r="K25" i="40"/>
  <c r="M25" i="40"/>
  <c r="R25" i="40"/>
  <c r="G26" i="40"/>
  <c r="M26" i="40" s="1"/>
  <c r="I26" i="40"/>
  <c r="K26" i="40"/>
  <c r="R26" i="40"/>
  <c r="G27" i="40"/>
  <c r="M27" i="40" s="1"/>
  <c r="I27" i="40"/>
  <c r="K27" i="40"/>
  <c r="R27" i="40"/>
  <c r="G28" i="40"/>
  <c r="M28" i="40" s="1"/>
  <c r="I28" i="40"/>
  <c r="K28" i="40"/>
  <c r="R28" i="40"/>
  <c r="G29" i="40"/>
  <c r="I29" i="40"/>
  <c r="K29" i="40"/>
  <c r="R29" i="40"/>
  <c r="G30" i="40"/>
  <c r="M30" i="40" s="1"/>
  <c r="I30" i="40"/>
  <c r="K30" i="40"/>
  <c r="R30" i="40"/>
  <c r="AA32" i="40"/>
  <c r="AY214" i="39"/>
  <c r="AY210" i="39"/>
  <c r="AY207" i="39"/>
  <c r="AY183" i="39"/>
  <c r="AY161" i="39"/>
  <c r="AY128" i="39"/>
  <c r="AY125" i="39"/>
  <c r="AY51" i="39"/>
  <c r="AY46" i="39"/>
  <c r="AY39" i="39"/>
  <c r="AY36" i="39"/>
  <c r="AY34" i="39"/>
  <c r="AY31" i="39"/>
  <c r="AY10" i="39"/>
  <c r="G9" i="39"/>
  <c r="M9" i="39" s="1"/>
  <c r="I9" i="39"/>
  <c r="K9" i="39"/>
  <c r="O9" i="39"/>
  <c r="T9" i="39"/>
  <c r="G30" i="39"/>
  <c r="M30" i="39" s="1"/>
  <c r="I30" i="39"/>
  <c r="K30" i="39"/>
  <c r="O30" i="39"/>
  <c r="T30" i="39"/>
  <c r="G33" i="39"/>
  <c r="M33" i="39" s="1"/>
  <c r="I33" i="39"/>
  <c r="K33" i="39"/>
  <c r="O33" i="39"/>
  <c r="T33" i="39"/>
  <c r="G35" i="39"/>
  <c r="I35" i="39"/>
  <c r="K35" i="39"/>
  <c r="M35" i="39"/>
  <c r="O35" i="39"/>
  <c r="T35" i="39"/>
  <c r="G38" i="39"/>
  <c r="M38" i="39" s="1"/>
  <c r="I38" i="39"/>
  <c r="K38" i="39"/>
  <c r="O38" i="39"/>
  <c r="T38" i="39"/>
  <c r="G40" i="39"/>
  <c r="M40" i="39" s="1"/>
  <c r="I40" i="39"/>
  <c r="K40" i="39"/>
  <c r="O40" i="39"/>
  <c r="T40" i="39"/>
  <c r="G44" i="39"/>
  <c r="M44" i="39" s="1"/>
  <c r="I44" i="39"/>
  <c r="K44" i="39"/>
  <c r="O44" i="39"/>
  <c r="T44" i="39"/>
  <c r="G45" i="39"/>
  <c r="M45" i="39" s="1"/>
  <c r="I45" i="39"/>
  <c r="K45" i="39"/>
  <c r="O45" i="39"/>
  <c r="T45" i="39"/>
  <c r="G50" i="39"/>
  <c r="M50" i="39" s="1"/>
  <c r="I50" i="39"/>
  <c r="K50" i="39"/>
  <c r="O50" i="39"/>
  <c r="T50" i="39"/>
  <c r="G72" i="39"/>
  <c r="M72" i="39" s="1"/>
  <c r="I72" i="39"/>
  <c r="K72" i="39"/>
  <c r="O72" i="39"/>
  <c r="T72" i="39"/>
  <c r="G93" i="39"/>
  <c r="M93" i="39" s="1"/>
  <c r="I93" i="39"/>
  <c r="K93" i="39"/>
  <c r="O93" i="39"/>
  <c r="T93" i="39"/>
  <c r="G115" i="39"/>
  <c r="M115" i="39" s="1"/>
  <c r="I115" i="39"/>
  <c r="K115" i="39"/>
  <c r="O115" i="39"/>
  <c r="T115" i="39"/>
  <c r="G118" i="39"/>
  <c r="I118" i="39"/>
  <c r="K118" i="39"/>
  <c r="M118" i="39"/>
  <c r="O118" i="39"/>
  <c r="T118" i="39"/>
  <c r="G121" i="39"/>
  <c r="M121" i="39" s="1"/>
  <c r="I121" i="39"/>
  <c r="K121" i="39"/>
  <c r="O121" i="39"/>
  <c r="T121" i="39"/>
  <c r="G124" i="39"/>
  <c r="M124" i="39" s="1"/>
  <c r="I124" i="39"/>
  <c r="K124" i="39"/>
  <c r="O124" i="39"/>
  <c r="T124" i="39"/>
  <c r="G127" i="39"/>
  <c r="M127" i="39" s="1"/>
  <c r="I127" i="39"/>
  <c r="K127" i="39"/>
  <c r="O127" i="39"/>
  <c r="T127" i="39"/>
  <c r="G130" i="39"/>
  <c r="M130" i="39" s="1"/>
  <c r="I130" i="39"/>
  <c r="K130" i="39"/>
  <c r="O130" i="39"/>
  <c r="T130" i="39"/>
  <c r="G132" i="39"/>
  <c r="M132" i="39" s="1"/>
  <c r="I132" i="39"/>
  <c r="K132" i="39"/>
  <c r="O132" i="39"/>
  <c r="T132" i="39"/>
  <c r="G134" i="39"/>
  <c r="M134" i="39" s="1"/>
  <c r="I134" i="39"/>
  <c r="K134" i="39"/>
  <c r="O134" i="39"/>
  <c r="T134" i="39"/>
  <c r="G136" i="39"/>
  <c r="M136" i="39" s="1"/>
  <c r="I136" i="39"/>
  <c r="K136" i="39"/>
  <c r="O136" i="39"/>
  <c r="T136" i="39"/>
  <c r="G138" i="39"/>
  <c r="I138" i="39"/>
  <c r="K138" i="39"/>
  <c r="M138" i="39"/>
  <c r="O138" i="39"/>
  <c r="T138" i="39"/>
  <c r="G160" i="39"/>
  <c r="M160" i="39" s="1"/>
  <c r="I160" i="39"/>
  <c r="K160" i="39"/>
  <c r="O160" i="39"/>
  <c r="T160" i="39"/>
  <c r="G182" i="39"/>
  <c r="M182" i="39" s="1"/>
  <c r="I182" i="39"/>
  <c r="K182" i="39"/>
  <c r="O182" i="39"/>
  <c r="T182" i="39"/>
  <c r="G185" i="39"/>
  <c r="M185" i="39" s="1"/>
  <c r="I185" i="39"/>
  <c r="K185" i="39"/>
  <c r="O185" i="39"/>
  <c r="T185" i="39"/>
  <c r="G206" i="39"/>
  <c r="M206" i="39" s="1"/>
  <c r="I206" i="39"/>
  <c r="K206" i="39"/>
  <c r="O206" i="39"/>
  <c r="T206" i="39"/>
  <c r="G209" i="39"/>
  <c r="M209" i="39" s="1"/>
  <c r="I209" i="39"/>
  <c r="K209" i="39"/>
  <c r="O209" i="39"/>
  <c r="T209" i="39"/>
  <c r="G212" i="39"/>
  <c r="G213" i="39"/>
  <c r="M213" i="39" s="1"/>
  <c r="M212" i="39" s="1"/>
  <c r="I213" i="39"/>
  <c r="I212" i="39" s="1"/>
  <c r="K213" i="39"/>
  <c r="K212" i="39" s="1"/>
  <c r="O213" i="39"/>
  <c r="O212" i="39" s="1"/>
  <c r="T213" i="39"/>
  <c r="T212" i="39" s="1"/>
  <c r="G217" i="39"/>
  <c r="M217" i="39" s="1"/>
  <c r="I217" i="39"/>
  <c r="K217" i="39"/>
  <c r="O217" i="39"/>
  <c r="T217" i="39"/>
  <c r="T216" i="39" s="1"/>
  <c r="G219" i="39"/>
  <c r="I219" i="39"/>
  <c r="K219" i="39"/>
  <c r="O219" i="39"/>
  <c r="T219" i="39"/>
  <c r="G222" i="39"/>
  <c r="M222" i="39" s="1"/>
  <c r="I222" i="39"/>
  <c r="K222" i="39"/>
  <c r="K221" i="39" s="1"/>
  <c r="O222" i="39"/>
  <c r="O221" i="39" s="1"/>
  <c r="T222" i="39"/>
  <c r="T221" i="39" s="1"/>
  <c r="G224" i="39"/>
  <c r="I224" i="39"/>
  <c r="K224" i="39"/>
  <c r="M224" i="39"/>
  <c r="O224" i="39"/>
  <c r="T224" i="39"/>
  <c r="G225" i="39"/>
  <c r="G226" i="39"/>
  <c r="M226" i="39" s="1"/>
  <c r="I226" i="39"/>
  <c r="I225" i="39" s="1"/>
  <c r="K226" i="39"/>
  <c r="O226" i="39"/>
  <c r="T226" i="39"/>
  <c r="G228" i="39"/>
  <c r="M228" i="39" s="1"/>
  <c r="I228" i="39"/>
  <c r="K228" i="39"/>
  <c r="O228" i="39"/>
  <c r="T228" i="39"/>
  <c r="G230" i="39"/>
  <c r="M230" i="39" s="1"/>
  <c r="M229" i="39" s="1"/>
  <c r="I230" i="39"/>
  <c r="I229" i="39" s="1"/>
  <c r="K230" i="39"/>
  <c r="K229" i="39" s="1"/>
  <c r="O230" i="39"/>
  <c r="O229" i="39" s="1"/>
  <c r="T230" i="39"/>
  <c r="T229" i="39" s="1"/>
  <c r="G233" i="39"/>
  <c r="I233" i="39"/>
  <c r="I232" i="39" s="1"/>
  <c r="K233" i="39"/>
  <c r="K232" i="39" s="1"/>
  <c r="O233" i="39"/>
  <c r="O232" i="39" s="1"/>
  <c r="T233" i="39"/>
  <c r="T232" i="39" s="1"/>
  <c r="G235" i="39"/>
  <c r="M235" i="39" s="1"/>
  <c r="I235" i="39"/>
  <c r="K235" i="39"/>
  <c r="K234" i="39" s="1"/>
  <c r="O235" i="39"/>
  <c r="T235" i="39"/>
  <c r="G237" i="39"/>
  <c r="I237" i="39"/>
  <c r="K237" i="39"/>
  <c r="M237" i="39"/>
  <c r="O237" i="39"/>
  <c r="T237" i="39"/>
  <c r="G238" i="39"/>
  <c r="M238" i="39" s="1"/>
  <c r="I238" i="39"/>
  <c r="K238" i="39"/>
  <c r="O238" i="39"/>
  <c r="T238" i="39"/>
  <c r="G240" i="39"/>
  <c r="I240" i="39"/>
  <c r="K240" i="39"/>
  <c r="M240" i="39"/>
  <c r="O240" i="39"/>
  <c r="T240" i="39"/>
  <c r="G241" i="39"/>
  <c r="M241" i="39" s="1"/>
  <c r="I241" i="39"/>
  <c r="K241" i="39"/>
  <c r="O241" i="39"/>
  <c r="T241" i="39"/>
  <c r="G242" i="39"/>
  <c r="M242" i="39" s="1"/>
  <c r="I242" i="39"/>
  <c r="K242" i="39"/>
  <c r="O242" i="39"/>
  <c r="T242" i="39"/>
  <c r="G243" i="39"/>
  <c r="I243" i="39"/>
  <c r="K243" i="39"/>
  <c r="M243" i="39"/>
  <c r="O243" i="39"/>
  <c r="T243" i="39"/>
  <c r="G246" i="39"/>
  <c r="G245" i="39" s="1"/>
  <c r="I246" i="39"/>
  <c r="K246" i="39"/>
  <c r="K245" i="39" s="1"/>
  <c r="O246" i="39"/>
  <c r="O245" i="39" s="1"/>
  <c r="T246" i="39"/>
  <c r="G266" i="39"/>
  <c r="I266" i="39"/>
  <c r="K266" i="39"/>
  <c r="M266" i="39"/>
  <c r="O266" i="39"/>
  <c r="T266" i="39"/>
  <c r="G269" i="39"/>
  <c r="M269" i="39" s="1"/>
  <c r="I269" i="39"/>
  <c r="K269" i="39"/>
  <c r="O269" i="39"/>
  <c r="T269" i="39"/>
  <c r="G289" i="39"/>
  <c r="I289" i="39"/>
  <c r="K289" i="39"/>
  <c r="O289" i="39"/>
  <c r="T289" i="39"/>
  <c r="G290" i="39"/>
  <c r="M290" i="39" s="1"/>
  <c r="I290" i="39"/>
  <c r="K290" i="39"/>
  <c r="O290" i="39"/>
  <c r="T290" i="39"/>
  <c r="G291" i="39"/>
  <c r="M291" i="39" s="1"/>
  <c r="I291" i="39"/>
  <c r="K291" i="39"/>
  <c r="O291" i="39"/>
  <c r="T291" i="39"/>
  <c r="G292" i="39"/>
  <c r="M292" i="39" s="1"/>
  <c r="I292" i="39"/>
  <c r="K292" i="39"/>
  <c r="O292" i="39"/>
  <c r="T292" i="39"/>
  <c r="AC297" i="39"/>
  <c r="F71" i="1" s="1"/>
  <c r="AY63" i="38"/>
  <c r="AY60" i="38"/>
  <c r="AY55" i="38"/>
  <c r="AY52" i="38"/>
  <c r="AY44" i="38"/>
  <c r="AY37" i="38"/>
  <c r="AY15" i="38"/>
  <c r="AY12" i="38"/>
  <c r="G9" i="38"/>
  <c r="M9" i="38" s="1"/>
  <c r="I9" i="38"/>
  <c r="K9" i="38"/>
  <c r="O9" i="38"/>
  <c r="T9" i="38"/>
  <c r="G11" i="38"/>
  <c r="M11" i="38" s="1"/>
  <c r="I11" i="38"/>
  <c r="K11" i="38"/>
  <c r="O11" i="38"/>
  <c r="T11" i="38"/>
  <c r="G14" i="38"/>
  <c r="M14" i="38" s="1"/>
  <c r="I14" i="38"/>
  <c r="K14" i="38"/>
  <c r="O14" i="38"/>
  <c r="T14" i="38"/>
  <c r="G16" i="38"/>
  <c r="M16" i="38" s="1"/>
  <c r="I16" i="38"/>
  <c r="K16" i="38"/>
  <c r="O16" i="38"/>
  <c r="T16" i="38"/>
  <c r="G18" i="38"/>
  <c r="M18" i="38" s="1"/>
  <c r="I18" i="38"/>
  <c r="K18" i="38"/>
  <c r="O18" i="38"/>
  <c r="T18" i="38"/>
  <c r="G20" i="38"/>
  <c r="I20" i="38"/>
  <c r="K20" i="38"/>
  <c r="M20" i="38"/>
  <c r="O20" i="38"/>
  <c r="T20" i="38"/>
  <c r="G21" i="38"/>
  <c r="M21" i="38" s="1"/>
  <c r="I21" i="38"/>
  <c r="K21" i="38"/>
  <c r="O21" i="38"/>
  <c r="T21" i="38"/>
  <c r="G23" i="38"/>
  <c r="I23" i="38"/>
  <c r="K23" i="38"/>
  <c r="O23" i="38"/>
  <c r="T23" i="38"/>
  <c r="G25" i="38"/>
  <c r="M25" i="38" s="1"/>
  <c r="I25" i="38"/>
  <c r="K25" i="38"/>
  <c r="O25" i="38"/>
  <c r="T25" i="38"/>
  <c r="G27" i="38"/>
  <c r="M27" i="38" s="1"/>
  <c r="I27" i="38"/>
  <c r="K27" i="38"/>
  <c r="O27" i="38"/>
  <c r="T27" i="38"/>
  <c r="G30" i="38"/>
  <c r="M30" i="38" s="1"/>
  <c r="I30" i="38"/>
  <c r="K30" i="38"/>
  <c r="O30" i="38"/>
  <c r="T30" i="38"/>
  <c r="G33" i="38"/>
  <c r="I33" i="38"/>
  <c r="K33" i="38"/>
  <c r="M33" i="38"/>
  <c r="O33" i="38"/>
  <c r="T33" i="38"/>
  <c r="G36" i="38"/>
  <c r="M36" i="38" s="1"/>
  <c r="I36" i="38"/>
  <c r="K36" i="38"/>
  <c r="O36" i="38"/>
  <c r="T36" i="38"/>
  <c r="G38" i="38"/>
  <c r="M38" i="38" s="1"/>
  <c r="I38" i="38"/>
  <c r="K38" i="38"/>
  <c r="O38" i="38"/>
  <c r="T38" i="38"/>
  <c r="G40" i="38"/>
  <c r="I40" i="38"/>
  <c r="K40" i="38"/>
  <c r="M40" i="38"/>
  <c r="O40" i="38"/>
  <c r="T40" i="38"/>
  <c r="G43" i="38"/>
  <c r="M43" i="38" s="1"/>
  <c r="I43" i="38"/>
  <c r="K43" i="38"/>
  <c r="O43" i="38"/>
  <c r="T43" i="38"/>
  <c r="G49" i="38"/>
  <c r="M49" i="38" s="1"/>
  <c r="I49" i="38"/>
  <c r="K49" i="38"/>
  <c r="O49" i="38"/>
  <c r="T49" i="38"/>
  <c r="G51" i="38"/>
  <c r="I51" i="38"/>
  <c r="K51" i="38"/>
  <c r="M51" i="38"/>
  <c r="O51" i="38"/>
  <c r="T51" i="38"/>
  <c r="G54" i="38"/>
  <c r="I54" i="38"/>
  <c r="K54" i="38"/>
  <c r="M54" i="38"/>
  <c r="O54" i="38"/>
  <c r="T54" i="38"/>
  <c r="G57" i="38"/>
  <c r="M57" i="38" s="1"/>
  <c r="I57" i="38"/>
  <c r="K57" i="38"/>
  <c r="O57" i="38"/>
  <c r="T57" i="38"/>
  <c r="G59" i="38"/>
  <c r="M59" i="38" s="1"/>
  <c r="I59" i="38"/>
  <c r="K59" i="38"/>
  <c r="O59" i="38"/>
  <c r="T59" i="38"/>
  <c r="G62" i="38"/>
  <c r="I62" i="38"/>
  <c r="K62" i="38"/>
  <c r="M62" i="38"/>
  <c r="O62" i="38"/>
  <c r="T62" i="38"/>
  <c r="G66" i="38"/>
  <c r="M66" i="38" s="1"/>
  <c r="I66" i="38"/>
  <c r="K66" i="38"/>
  <c r="O66" i="38"/>
  <c r="T66" i="38"/>
  <c r="G69" i="38"/>
  <c r="M69" i="38" s="1"/>
  <c r="I69" i="38"/>
  <c r="K69" i="38"/>
  <c r="O69" i="38"/>
  <c r="T69" i="38"/>
  <c r="G72" i="38"/>
  <c r="M72" i="38" s="1"/>
  <c r="I72" i="38"/>
  <c r="K72" i="38"/>
  <c r="O72" i="38"/>
  <c r="T72" i="38"/>
  <c r="G74" i="38"/>
  <c r="I74" i="38"/>
  <c r="K74" i="38"/>
  <c r="M74" i="38"/>
  <c r="O74" i="38"/>
  <c r="T74" i="38"/>
  <c r="G76" i="38"/>
  <c r="I76" i="38"/>
  <c r="K76" i="38"/>
  <c r="O76" i="38"/>
  <c r="T76" i="38"/>
  <c r="T78" i="38"/>
  <c r="G79" i="38"/>
  <c r="I79" i="38"/>
  <c r="K79" i="38"/>
  <c r="K78" i="38" s="1"/>
  <c r="M79" i="38"/>
  <c r="O79" i="38"/>
  <c r="T79" i="38"/>
  <c r="G82" i="38"/>
  <c r="G78" i="38" s="1"/>
  <c r="I82" i="38"/>
  <c r="K82" i="38"/>
  <c r="O82" i="38"/>
  <c r="T82" i="38"/>
  <c r="G84" i="38"/>
  <c r="I84" i="38"/>
  <c r="K84" i="38"/>
  <c r="M84" i="38"/>
  <c r="O84" i="38"/>
  <c r="T84" i="38"/>
  <c r="K86" i="38"/>
  <c r="G87" i="38"/>
  <c r="M87" i="38" s="1"/>
  <c r="I87" i="38"/>
  <c r="K87" i="38"/>
  <c r="O87" i="38"/>
  <c r="T87" i="38"/>
  <c r="G90" i="38"/>
  <c r="G86" i="38" s="1"/>
  <c r="I90" i="38"/>
  <c r="K90" i="38"/>
  <c r="O90" i="38"/>
  <c r="T90" i="38"/>
  <c r="G93" i="38"/>
  <c r="G92" i="38" s="1"/>
  <c r="I93" i="38"/>
  <c r="I92" i="38" s="1"/>
  <c r="K93" i="38"/>
  <c r="K92" i="38" s="1"/>
  <c r="O93" i="38"/>
  <c r="O92" i="38" s="1"/>
  <c r="T93" i="38"/>
  <c r="T92" i="38" s="1"/>
  <c r="G95" i="38"/>
  <c r="I95" i="38"/>
  <c r="K95" i="38"/>
  <c r="O95" i="38"/>
  <c r="T95" i="38"/>
  <c r="G97" i="38"/>
  <c r="M97" i="38" s="1"/>
  <c r="I97" i="38"/>
  <c r="K97" i="38"/>
  <c r="O97" i="38"/>
  <c r="T97" i="38"/>
  <c r="AC100" i="38"/>
  <c r="F70" i="1" s="1"/>
  <c r="AY131" i="37"/>
  <c r="AY127" i="37"/>
  <c r="AY43" i="37"/>
  <c r="AY41" i="37"/>
  <c r="AY39" i="37"/>
  <c r="AY36" i="37"/>
  <c r="AY33" i="37"/>
  <c r="AY30" i="37"/>
  <c r="AY27" i="37"/>
  <c r="AY24" i="37"/>
  <c r="AY21" i="37"/>
  <c r="AY18" i="37"/>
  <c r="AY15" i="37"/>
  <c r="AY12" i="37"/>
  <c r="AY10" i="37"/>
  <c r="G9" i="37"/>
  <c r="M9" i="37" s="1"/>
  <c r="I9" i="37"/>
  <c r="K9" i="37"/>
  <c r="O9" i="37"/>
  <c r="T9" i="37"/>
  <c r="G11" i="37"/>
  <c r="M11" i="37" s="1"/>
  <c r="I11" i="37"/>
  <c r="K11" i="37"/>
  <c r="O11" i="37"/>
  <c r="T11" i="37"/>
  <c r="G14" i="37"/>
  <c r="M14" i="37" s="1"/>
  <c r="I14" i="37"/>
  <c r="K14" i="37"/>
  <c r="O14" i="37"/>
  <c r="T14" i="37"/>
  <c r="G17" i="37"/>
  <c r="M17" i="37" s="1"/>
  <c r="I17" i="37"/>
  <c r="K17" i="37"/>
  <c r="O17" i="37"/>
  <c r="T17" i="37"/>
  <c r="G20" i="37"/>
  <c r="M20" i="37" s="1"/>
  <c r="I20" i="37"/>
  <c r="K20" i="37"/>
  <c r="O20" i="37"/>
  <c r="T20" i="37"/>
  <c r="G23" i="37"/>
  <c r="M23" i="37" s="1"/>
  <c r="I23" i="37"/>
  <c r="K23" i="37"/>
  <c r="O23" i="37"/>
  <c r="T23" i="37"/>
  <c r="G26" i="37"/>
  <c r="I26" i="37"/>
  <c r="K26" i="37"/>
  <c r="M26" i="37"/>
  <c r="O26" i="37"/>
  <c r="T26" i="37"/>
  <c r="G29" i="37"/>
  <c r="M29" i="37" s="1"/>
  <c r="I29" i="37"/>
  <c r="K29" i="37"/>
  <c r="O29" i="37"/>
  <c r="T29" i="37"/>
  <c r="G32" i="37"/>
  <c r="M32" i="37" s="1"/>
  <c r="I32" i="37"/>
  <c r="K32" i="37"/>
  <c r="O32" i="37"/>
  <c r="T32" i="37"/>
  <c r="G35" i="37"/>
  <c r="M35" i="37" s="1"/>
  <c r="I35" i="37"/>
  <c r="K35" i="37"/>
  <c r="O35" i="37"/>
  <c r="T35" i="37"/>
  <c r="G38" i="37"/>
  <c r="M38" i="37" s="1"/>
  <c r="I38" i="37"/>
  <c r="K38" i="37"/>
  <c r="O38" i="37"/>
  <c r="T38" i="37"/>
  <c r="G40" i="37"/>
  <c r="M40" i="37" s="1"/>
  <c r="I40" i="37"/>
  <c r="K40" i="37"/>
  <c r="O40" i="37"/>
  <c r="T40" i="37"/>
  <c r="G42" i="37"/>
  <c r="I42" i="37"/>
  <c r="K42" i="37"/>
  <c r="M42" i="37"/>
  <c r="O42" i="37"/>
  <c r="T42" i="37"/>
  <c r="G44" i="37"/>
  <c r="M44" i="37" s="1"/>
  <c r="I44" i="37"/>
  <c r="K44" i="37"/>
  <c r="O44" i="37"/>
  <c r="T44" i="37"/>
  <c r="G52" i="37"/>
  <c r="I52" i="37"/>
  <c r="K52" i="37"/>
  <c r="M52" i="37"/>
  <c r="O52" i="37"/>
  <c r="T52" i="37"/>
  <c r="G54" i="37"/>
  <c r="M54" i="37" s="1"/>
  <c r="I54" i="37"/>
  <c r="K54" i="37"/>
  <c r="O54" i="37"/>
  <c r="T54" i="37"/>
  <c r="G57" i="37"/>
  <c r="M57" i="37" s="1"/>
  <c r="I57" i="37"/>
  <c r="K57" i="37"/>
  <c r="O57" i="37"/>
  <c r="T57" i="37"/>
  <c r="G66" i="37"/>
  <c r="M66" i="37" s="1"/>
  <c r="I66" i="37"/>
  <c r="K66" i="37"/>
  <c r="O66" i="37"/>
  <c r="T66" i="37"/>
  <c r="G69" i="37"/>
  <c r="I69" i="37"/>
  <c r="K69" i="37"/>
  <c r="M69" i="37"/>
  <c r="O69" i="37"/>
  <c r="T69" i="37"/>
  <c r="G72" i="37"/>
  <c r="M72" i="37" s="1"/>
  <c r="I72" i="37"/>
  <c r="K72" i="37"/>
  <c r="O72" i="37"/>
  <c r="T72" i="37"/>
  <c r="G75" i="37"/>
  <c r="I75" i="37"/>
  <c r="K75" i="37"/>
  <c r="M75" i="37"/>
  <c r="O75" i="37"/>
  <c r="T75" i="37"/>
  <c r="G77" i="37"/>
  <c r="M77" i="37" s="1"/>
  <c r="I77" i="37"/>
  <c r="K77" i="37"/>
  <c r="O77" i="37"/>
  <c r="T77" i="37"/>
  <c r="G79" i="37"/>
  <c r="M79" i="37" s="1"/>
  <c r="I79" i="37"/>
  <c r="K79" i="37"/>
  <c r="O79" i="37"/>
  <c r="T79" i="37"/>
  <c r="G81" i="37"/>
  <c r="M81" i="37" s="1"/>
  <c r="I81" i="37"/>
  <c r="K81" i="37"/>
  <c r="O81" i="37"/>
  <c r="T81" i="37"/>
  <c r="G83" i="37"/>
  <c r="M83" i="37" s="1"/>
  <c r="I83" i="37"/>
  <c r="K83" i="37"/>
  <c r="O83" i="37"/>
  <c r="T83" i="37"/>
  <c r="G85" i="37"/>
  <c r="M85" i="37" s="1"/>
  <c r="I85" i="37"/>
  <c r="K85" i="37"/>
  <c r="O85" i="37"/>
  <c r="T85" i="37"/>
  <c r="G87" i="37"/>
  <c r="I87" i="37"/>
  <c r="K87" i="37"/>
  <c r="M87" i="37"/>
  <c r="O87" i="37"/>
  <c r="T87" i="37"/>
  <c r="G89" i="37"/>
  <c r="M89" i="37" s="1"/>
  <c r="I89" i="37"/>
  <c r="K89" i="37"/>
  <c r="O89" i="37"/>
  <c r="T89" i="37"/>
  <c r="G91" i="37"/>
  <c r="M91" i="37" s="1"/>
  <c r="I91" i="37"/>
  <c r="K91" i="37"/>
  <c r="O91" i="37"/>
  <c r="T91" i="37"/>
  <c r="G93" i="37"/>
  <c r="M93" i="37" s="1"/>
  <c r="I93" i="37"/>
  <c r="K93" i="37"/>
  <c r="O93" i="37"/>
  <c r="T93" i="37"/>
  <c r="G95" i="37"/>
  <c r="I95" i="37"/>
  <c r="K95" i="37"/>
  <c r="M95" i="37"/>
  <c r="O95" i="37"/>
  <c r="T95" i="37"/>
  <c r="G97" i="37"/>
  <c r="M97" i="37" s="1"/>
  <c r="I97" i="37"/>
  <c r="K97" i="37"/>
  <c r="O97" i="37"/>
  <c r="T97" i="37"/>
  <c r="G99" i="37"/>
  <c r="I99" i="37"/>
  <c r="K99" i="37"/>
  <c r="M99" i="37"/>
  <c r="O99" i="37"/>
  <c r="T99" i="37"/>
  <c r="G101" i="37"/>
  <c r="M101" i="37" s="1"/>
  <c r="I101" i="37"/>
  <c r="K101" i="37"/>
  <c r="O101" i="37"/>
  <c r="T101" i="37"/>
  <c r="G103" i="37"/>
  <c r="M103" i="37" s="1"/>
  <c r="I103" i="37"/>
  <c r="K103" i="37"/>
  <c r="O103" i="37"/>
  <c r="T103" i="37"/>
  <c r="G105" i="37"/>
  <c r="M105" i="37" s="1"/>
  <c r="I105" i="37"/>
  <c r="K105" i="37"/>
  <c r="O105" i="37"/>
  <c r="T105" i="37"/>
  <c r="G107" i="37"/>
  <c r="I107" i="37"/>
  <c r="K107" i="37"/>
  <c r="M107" i="37"/>
  <c r="O107" i="37"/>
  <c r="T107" i="37"/>
  <c r="G108" i="37"/>
  <c r="M108" i="37" s="1"/>
  <c r="I108" i="37"/>
  <c r="K108" i="37"/>
  <c r="O108" i="37"/>
  <c r="T108" i="37"/>
  <c r="G116" i="37"/>
  <c r="M116" i="37" s="1"/>
  <c r="I116" i="37"/>
  <c r="K116" i="37"/>
  <c r="O116" i="37"/>
  <c r="T116" i="37"/>
  <c r="G118" i="37"/>
  <c r="M118" i="37" s="1"/>
  <c r="I118" i="37"/>
  <c r="K118" i="37"/>
  <c r="O118" i="37"/>
  <c r="T118" i="37"/>
  <c r="G119" i="37"/>
  <c r="M119" i="37" s="1"/>
  <c r="I119" i="37"/>
  <c r="K119" i="37"/>
  <c r="O119" i="37"/>
  <c r="T119" i="37"/>
  <c r="G121" i="37"/>
  <c r="M121" i="37" s="1"/>
  <c r="I121" i="37"/>
  <c r="K121" i="37"/>
  <c r="O121" i="37"/>
  <c r="T121" i="37"/>
  <c r="G123" i="37"/>
  <c r="I123" i="37"/>
  <c r="K123" i="37"/>
  <c r="M123" i="37"/>
  <c r="O123" i="37"/>
  <c r="T123" i="37"/>
  <c r="G124" i="37"/>
  <c r="M124" i="37" s="1"/>
  <c r="I124" i="37"/>
  <c r="K124" i="37"/>
  <c r="O124" i="37"/>
  <c r="T124" i="37"/>
  <c r="G126" i="37"/>
  <c r="M126" i="37" s="1"/>
  <c r="I126" i="37"/>
  <c r="K126" i="37"/>
  <c r="O126" i="37"/>
  <c r="T126" i="37"/>
  <c r="G129" i="37"/>
  <c r="I129" i="37"/>
  <c r="K129" i="37"/>
  <c r="M129" i="37"/>
  <c r="O129" i="37"/>
  <c r="T129" i="37"/>
  <c r="G130" i="37"/>
  <c r="I130" i="37"/>
  <c r="K130" i="37"/>
  <c r="O130" i="37"/>
  <c r="T130" i="37"/>
  <c r="G135" i="37"/>
  <c r="M135" i="37" s="1"/>
  <c r="I135" i="37"/>
  <c r="K135" i="37"/>
  <c r="O135" i="37"/>
  <c r="T135" i="37"/>
  <c r="G139" i="37"/>
  <c r="M139" i="37" s="1"/>
  <c r="M138" i="37" s="1"/>
  <c r="I139" i="37"/>
  <c r="I138" i="37" s="1"/>
  <c r="K139" i="37"/>
  <c r="K138" i="37" s="1"/>
  <c r="O139" i="37"/>
  <c r="O138" i="37" s="1"/>
  <c r="T139" i="37"/>
  <c r="T138" i="37" s="1"/>
  <c r="AC141" i="37"/>
  <c r="F69" i="1" s="1"/>
  <c r="AW95" i="36"/>
  <c r="AW80" i="36"/>
  <c r="AW56" i="36"/>
  <c r="AW53" i="36"/>
  <c r="AW50" i="36"/>
  <c r="AW28" i="36"/>
  <c r="AW26" i="36"/>
  <c r="AW23" i="36"/>
  <c r="AW21" i="36"/>
  <c r="AW19" i="36"/>
  <c r="AW16" i="36"/>
  <c r="AW13" i="36"/>
  <c r="AW10" i="36"/>
  <c r="G9" i="36"/>
  <c r="M9" i="36" s="1"/>
  <c r="I9" i="36"/>
  <c r="K9" i="36"/>
  <c r="R9" i="36"/>
  <c r="G11" i="36"/>
  <c r="M11" i="36" s="1"/>
  <c r="I11" i="36"/>
  <c r="K11" i="36"/>
  <c r="R11" i="36"/>
  <c r="G12" i="36"/>
  <c r="M12" i="36" s="1"/>
  <c r="I12" i="36"/>
  <c r="K12" i="36"/>
  <c r="R12" i="36"/>
  <c r="G15" i="36"/>
  <c r="I15" i="36"/>
  <c r="K15" i="36"/>
  <c r="M15" i="36"/>
  <c r="R15" i="36"/>
  <c r="G18" i="36"/>
  <c r="M18" i="36" s="1"/>
  <c r="I18" i="36"/>
  <c r="K18" i="36"/>
  <c r="R18" i="36"/>
  <c r="G20" i="36"/>
  <c r="M20" i="36" s="1"/>
  <c r="I20" i="36"/>
  <c r="K20" i="36"/>
  <c r="R20" i="36"/>
  <c r="G22" i="36"/>
  <c r="M22" i="36" s="1"/>
  <c r="I22" i="36"/>
  <c r="K22" i="36"/>
  <c r="R22" i="36"/>
  <c r="G24" i="36"/>
  <c r="M24" i="36" s="1"/>
  <c r="I24" i="36"/>
  <c r="K24" i="36"/>
  <c r="R24" i="36"/>
  <c r="G25" i="36"/>
  <c r="M25" i="36" s="1"/>
  <c r="I25" i="36"/>
  <c r="K25" i="36"/>
  <c r="R25" i="36"/>
  <c r="G29" i="36"/>
  <c r="M29" i="36" s="1"/>
  <c r="I29" i="36"/>
  <c r="K29" i="36"/>
  <c r="R29" i="36"/>
  <c r="G30" i="36"/>
  <c r="M30" i="36" s="1"/>
  <c r="I30" i="36"/>
  <c r="K30" i="36"/>
  <c r="R30" i="36"/>
  <c r="G31" i="36"/>
  <c r="M31" i="36" s="1"/>
  <c r="I31" i="36"/>
  <c r="K31" i="36"/>
  <c r="R31" i="36"/>
  <c r="G32" i="36"/>
  <c r="I32" i="36"/>
  <c r="K32" i="36"/>
  <c r="M32" i="36"/>
  <c r="R32" i="36"/>
  <c r="G34" i="36"/>
  <c r="M34" i="36" s="1"/>
  <c r="I34" i="36"/>
  <c r="K34" i="36"/>
  <c r="R34" i="36"/>
  <c r="G35" i="36"/>
  <c r="M35" i="36" s="1"/>
  <c r="I35" i="36"/>
  <c r="K35" i="36"/>
  <c r="R35" i="36"/>
  <c r="G36" i="36"/>
  <c r="M36" i="36" s="1"/>
  <c r="I36" i="36"/>
  <c r="K36" i="36"/>
  <c r="R36" i="36"/>
  <c r="G37" i="36"/>
  <c r="M37" i="36" s="1"/>
  <c r="I37" i="36"/>
  <c r="K37" i="36"/>
  <c r="R37" i="36"/>
  <c r="G38" i="36"/>
  <c r="M38" i="36" s="1"/>
  <c r="I38" i="36"/>
  <c r="K38" i="36"/>
  <c r="R38" i="36"/>
  <c r="G39" i="36"/>
  <c r="M39" i="36" s="1"/>
  <c r="I39" i="36"/>
  <c r="K39" i="36"/>
  <c r="R39" i="36"/>
  <c r="G40" i="36"/>
  <c r="M40" i="36" s="1"/>
  <c r="I40" i="36"/>
  <c r="K40" i="36"/>
  <c r="R40" i="36"/>
  <c r="G41" i="36"/>
  <c r="M41" i="36" s="1"/>
  <c r="I41" i="36"/>
  <c r="K41" i="36"/>
  <c r="R41" i="36"/>
  <c r="G42" i="36"/>
  <c r="M42" i="36" s="1"/>
  <c r="I42" i="36"/>
  <c r="K42" i="36"/>
  <c r="R42" i="36"/>
  <c r="G43" i="36"/>
  <c r="M43" i="36" s="1"/>
  <c r="I43" i="36"/>
  <c r="K43" i="36"/>
  <c r="R43" i="36"/>
  <c r="G44" i="36"/>
  <c r="M44" i="36" s="1"/>
  <c r="I44" i="36"/>
  <c r="K44" i="36"/>
  <c r="R44" i="36"/>
  <c r="G45" i="36"/>
  <c r="M45" i="36" s="1"/>
  <c r="I45" i="36"/>
  <c r="K45" i="36"/>
  <c r="R45" i="36"/>
  <c r="G46" i="36"/>
  <c r="M46" i="36" s="1"/>
  <c r="I46" i="36"/>
  <c r="K46" i="36"/>
  <c r="R46" i="36"/>
  <c r="G47" i="36"/>
  <c r="I47" i="36"/>
  <c r="K47" i="36"/>
  <c r="M47" i="36"/>
  <c r="R47" i="36"/>
  <c r="G49" i="36"/>
  <c r="M49" i="36" s="1"/>
  <c r="I49" i="36"/>
  <c r="K49" i="36"/>
  <c r="R49" i="36"/>
  <c r="G51" i="36"/>
  <c r="I51" i="36"/>
  <c r="K51" i="36"/>
  <c r="M51" i="36"/>
  <c r="R51" i="36"/>
  <c r="G52" i="36"/>
  <c r="M52" i="36" s="1"/>
  <c r="I52" i="36"/>
  <c r="K52" i="36"/>
  <c r="R52" i="36"/>
  <c r="G55" i="36"/>
  <c r="M55" i="36" s="1"/>
  <c r="I55" i="36"/>
  <c r="K55" i="36"/>
  <c r="R55" i="36"/>
  <c r="G58" i="36"/>
  <c r="M58" i="36" s="1"/>
  <c r="I58" i="36"/>
  <c r="K58" i="36"/>
  <c r="R58" i="36"/>
  <c r="G60" i="36"/>
  <c r="M60" i="36" s="1"/>
  <c r="I60" i="36"/>
  <c r="K60" i="36"/>
  <c r="R60" i="36"/>
  <c r="G62" i="36"/>
  <c r="M62" i="36" s="1"/>
  <c r="I62" i="36"/>
  <c r="K62" i="36"/>
  <c r="R62" i="36"/>
  <c r="G64" i="36"/>
  <c r="M64" i="36" s="1"/>
  <c r="I64" i="36"/>
  <c r="K64" i="36"/>
  <c r="R64" i="36"/>
  <c r="G66" i="36"/>
  <c r="I66" i="36"/>
  <c r="K66" i="36"/>
  <c r="M66" i="36"/>
  <c r="R66" i="36"/>
  <c r="G68" i="36"/>
  <c r="M68" i="36" s="1"/>
  <c r="I68" i="36"/>
  <c r="K68" i="36"/>
  <c r="R68" i="36"/>
  <c r="G70" i="36"/>
  <c r="M70" i="36" s="1"/>
  <c r="I70" i="36"/>
  <c r="K70" i="36"/>
  <c r="R70" i="36"/>
  <c r="G72" i="36"/>
  <c r="M72" i="36" s="1"/>
  <c r="I72" i="36"/>
  <c r="K72" i="36"/>
  <c r="R72" i="36"/>
  <c r="G73" i="36"/>
  <c r="M73" i="36" s="1"/>
  <c r="I73" i="36"/>
  <c r="K73" i="36"/>
  <c r="R73" i="36"/>
  <c r="G74" i="36"/>
  <c r="M74" i="36" s="1"/>
  <c r="I74" i="36"/>
  <c r="K74" i="36"/>
  <c r="R74" i="36"/>
  <c r="G75" i="36"/>
  <c r="M75" i="36" s="1"/>
  <c r="I75" i="36"/>
  <c r="K75" i="36"/>
  <c r="R75" i="36"/>
  <c r="G76" i="36"/>
  <c r="I76" i="36"/>
  <c r="K76" i="36"/>
  <c r="M76" i="36"/>
  <c r="R76" i="36"/>
  <c r="G77" i="36"/>
  <c r="I77" i="36"/>
  <c r="K77" i="36"/>
  <c r="M77" i="36"/>
  <c r="R77" i="36"/>
  <c r="G78" i="36"/>
  <c r="M78" i="36" s="1"/>
  <c r="I78" i="36"/>
  <c r="K78" i="36"/>
  <c r="R78" i="36"/>
  <c r="G79" i="36"/>
  <c r="M79" i="36" s="1"/>
  <c r="I79" i="36"/>
  <c r="K79" i="36"/>
  <c r="R79" i="36"/>
  <c r="G81" i="36"/>
  <c r="M81" i="36" s="1"/>
  <c r="I81" i="36"/>
  <c r="K81" i="36"/>
  <c r="R81" i="36"/>
  <c r="G83" i="36"/>
  <c r="M83" i="36" s="1"/>
  <c r="I83" i="36"/>
  <c r="K83" i="36"/>
  <c r="R83" i="36"/>
  <c r="G84" i="36"/>
  <c r="M84" i="36" s="1"/>
  <c r="I84" i="36"/>
  <c r="K84" i="36"/>
  <c r="R84" i="36"/>
  <c r="G85" i="36"/>
  <c r="M85" i="36" s="1"/>
  <c r="I85" i="36"/>
  <c r="K85" i="36"/>
  <c r="R85" i="36"/>
  <c r="G87" i="36"/>
  <c r="M87" i="36" s="1"/>
  <c r="I87" i="36"/>
  <c r="K87" i="36"/>
  <c r="R87" i="36"/>
  <c r="G88" i="36"/>
  <c r="M88" i="36" s="1"/>
  <c r="I88" i="36"/>
  <c r="K88" i="36"/>
  <c r="R88" i="36"/>
  <c r="G89" i="36"/>
  <c r="M89" i="36" s="1"/>
  <c r="I89" i="36"/>
  <c r="K89" i="36"/>
  <c r="R89" i="36"/>
  <c r="G90" i="36"/>
  <c r="M90" i="36" s="1"/>
  <c r="I90" i="36"/>
  <c r="K90" i="36"/>
  <c r="R90" i="36"/>
  <c r="G91" i="36"/>
  <c r="M91" i="36" s="1"/>
  <c r="I91" i="36"/>
  <c r="K91" i="36"/>
  <c r="R91" i="36"/>
  <c r="G92" i="36"/>
  <c r="M92" i="36" s="1"/>
  <c r="I92" i="36"/>
  <c r="K92" i="36"/>
  <c r="R92" i="36"/>
  <c r="G93" i="36"/>
  <c r="M93" i="36" s="1"/>
  <c r="I93" i="36"/>
  <c r="K93" i="36"/>
  <c r="R93" i="36"/>
  <c r="G94" i="36"/>
  <c r="M94" i="36" s="1"/>
  <c r="I94" i="36"/>
  <c r="K94" i="36"/>
  <c r="R94" i="36"/>
  <c r="G97" i="36"/>
  <c r="M97" i="36" s="1"/>
  <c r="I97" i="36"/>
  <c r="K97" i="36"/>
  <c r="R97" i="36"/>
  <c r="G98" i="36"/>
  <c r="M98" i="36" s="1"/>
  <c r="I98" i="36"/>
  <c r="K98" i="36"/>
  <c r="R98" i="36"/>
  <c r="G99" i="36"/>
  <c r="I99" i="36"/>
  <c r="K99" i="36"/>
  <c r="M99" i="36"/>
  <c r="R99" i="36"/>
  <c r="G100" i="36"/>
  <c r="M100" i="36" s="1"/>
  <c r="I100" i="36"/>
  <c r="K100" i="36"/>
  <c r="R100" i="36"/>
  <c r="G101" i="36"/>
  <c r="M101" i="36" s="1"/>
  <c r="I101" i="36"/>
  <c r="K101" i="36"/>
  <c r="R101" i="36"/>
  <c r="G102" i="36"/>
  <c r="M102" i="36" s="1"/>
  <c r="I102" i="36"/>
  <c r="K102" i="36"/>
  <c r="R102" i="36"/>
  <c r="G103" i="36"/>
  <c r="M103" i="36" s="1"/>
  <c r="I103" i="36"/>
  <c r="K103" i="36"/>
  <c r="R103" i="36"/>
  <c r="G104" i="36"/>
  <c r="M104" i="36" s="1"/>
  <c r="I104" i="36"/>
  <c r="K104" i="36"/>
  <c r="R104" i="36"/>
  <c r="G105" i="36"/>
  <c r="M105" i="36" s="1"/>
  <c r="I105" i="36"/>
  <c r="K105" i="36"/>
  <c r="R105" i="36"/>
  <c r="G106" i="36"/>
  <c r="I106" i="36"/>
  <c r="K106" i="36"/>
  <c r="M106" i="36"/>
  <c r="R106" i="36"/>
  <c r="G107" i="36"/>
  <c r="M107" i="36" s="1"/>
  <c r="I107" i="36"/>
  <c r="K107" i="36"/>
  <c r="R107" i="36"/>
  <c r="G108" i="36"/>
  <c r="M108" i="36" s="1"/>
  <c r="I108" i="36"/>
  <c r="K108" i="36"/>
  <c r="R108" i="36"/>
  <c r="G109" i="36"/>
  <c r="M109" i="36" s="1"/>
  <c r="I109" i="36"/>
  <c r="K109" i="36"/>
  <c r="R109" i="36"/>
  <c r="G110" i="36"/>
  <c r="M110" i="36" s="1"/>
  <c r="I110" i="36"/>
  <c r="K110" i="36"/>
  <c r="R110" i="36"/>
  <c r="G111" i="36"/>
  <c r="I111" i="36"/>
  <c r="K111" i="36"/>
  <c r="M111" i="36"/>
  <c r="R111" i="36"/>
  <c r="G112" i="36"/>
  <c r="M112" i="36" s="1"/>
  <c r="I112" i="36"/>
  <c r="K112" i="36"/>
  <c r="R112" i="36"/>
  <c r="G113" i="36"/>
  <c r="M113" i="36" s="1"/>
  <c r="I113" i="36"/>
  <c r="K113" i="36"/>
  <c r="R113" i="36"/>
  <c r="G115" i="36"/>
  <c r="M115" i="36" s="1"/>
  <c r="I115" i="36"/>
  <c r="K115" i="36"/>
  <c r="R115" i="36"/>
  <c r="G117" i="36"/>
  <c r="M117" i="36" s="1"/>
  <c r="I117" i="36"/>
  <c r="K117" i="36"/>
  <c r="R117" i="36"/>
  <c r="G119" i="36"/>
  <c r="M119" i="36" s="1"/>
  <c r="I119" i="36"/>
  <c r="K119" i="36"/>
  <c r="R119" i="36"/>
  <c r="G121" i="36"/>
  <c r="M121" i="36" s="1"/>
  <c r="I121" i="36"/>
  <c r="K121" i="36"/>
  <c r="R121" i="36"/>
  <c r="G122" i="36"/>
  <c r="I122" i="36"/>
  <c r="K122" i="36"/>
  <c r="M122" i="36"/>
  <c r="R122" i="36"/>
  <c r="G123" i="36"/>
  <c r="M123" i="36" s="1"/>
  <c r="I123" i="36"/>
  <c r="K123" i="36"/>
  <c r="R123" i="36"/>
  <c r="G124" i="36"/>
  <c r="I124" i="36"/>
  <c r="K124" i="36"/>
  <c r="M124" i="36"/>
  <c r="R124" i="36"/>
  <c r="G125" i="36"/>
  <c r="M125" i="36" s="1"/>
  <c r="I125" i="36"/>
  <c r="K125" i="36"/>
  <c r="R125" i="36"/>
  <c r="G126" i="36"/>
  <c r="M126" i="36" s="1"/>
  <c r="I126" i="36"/>
  <c r="K126" i="36"/>
  <c r="R126" i="36"/>
  <c r="G127" i="36"/>
  <c r="M127" i="36" s="1"/>
  <c r="I127" i="36"/>
  <c r="K127" i="36"/>
  <c r="R127" i="36"/>
  <c r="G128" i="36"/>
  <c r="M128" i="36" s="1"/>
  <c r="I128" i="36"/>
  <c r="K128" i="36"/>
  <c r="R128" i="36"/>
  <c r="G129" i="36"/>
  <c r="M129" i="36" s="1"/>
  <c r="I129" i="36"/>
  <c r="K129" i="36"/>
  <c r="R129" i="36"/>
  <c r="G130" i="36"/>
  <c r="M130" i="36" s="1"/>
  <c r="I130" i="36"/>
  <c r="K130" i="36"/>
  <c r="R130" i="36"/>
  <c r="G131" i="36"/>
  <c r="M131" i="36" s="1"/>
  <c r="I131" i="36"/>
  <c r="K131" i="36"/>
  <c r="R131" i="36"/>
  <c r="G132" i="36"/>
  <c r="M132" i="36" s="1"/>
  <c r="I132" i="36"/>
  <c r="K132" i="36"/>
  <c r="R132" i="36"/>
  <c r="G133" i="36"/>
  <c r="M133" i="36" s="1"/>
  <c r="I133" i="36"/>
  <c r="K133" i="36"/>
  <c r="R133" i="36"/>
  <c r="G134" i="36"/>
  <c r="I134" i="36"/>
  <c r="K134" i="36"/>
  <c r="M134" i="36"/>
  <c r="R134" i="36"/>
  <c r="G135" i="36"/>
  <c r="M135" i="36" s="1"/>
  <c r="I135" i="36"/>
  <c r="K135" i="36"/>
  <c r="R135" i="36"/>
  <c r="G137" i="36"/>
  <c r="M137" i="36" s="1"/>
  <c r="M136" i="36" s="1"/>
  <c r="I137" i="36"/>
  <c r="I136" i="36" s="1"/>
  <c r="K137" i="36"/>
  <c r="K136" i="36" s="1"/>
  <c r="R137" i="36"/>
  <c r="R136" i="36" s="1"/>
  <c r="G139" i="36"/>
  <c r="I139" i="36"/>
  <c r="K139" i="36"/>
  <c r="M139" i="36"/>
  <c r="R139" i="36"/>
  <c r="G140" i="36"/>
  <c r="M140" i="36" s="1"/>
  <c r="I140" i="36"/>
  <c r="K140" i="36"/>
  <c r="R140" i="36"/>
  <c r="G141" i="36"/>
  <c r="I141" i="36"/>
  <c r="K141" i="36"/>
  <c r="M141" i="36"/>
  <c r="R141" i="36"/>
  <c r="G142" i="36"/>
  <c r="M142" i="36" s="1"/>
  <c r="I142" i="36"/>
  <c r="K142" i="36"/>
  <c r="R142" i="36"/>
  <c r="G143" i="36"/>
  <c r="I143" i="36"/>
  <c r="K143" i="36"/>
  <c r="M143" i="36"/>
  <c r="R143" i="36"/>
  <c r="G144" i="36"/>
  <c r="M144" i="36" s="1"/>
  <c r="I144" i="36"/>
  <c r="K144" i="36"/>
  <c r="R144" i="36"/>
  <c r="G145" i="36"/>
  <c r="M145" i="36" s="1"/>
  <c r="I145" i="36"/>
  <c r="K145" i="36"/>
  <c r="R145" i="36"/>
  <c r="G146" i="36"/>
  <c r="M146" i="36" s="1"/>
  <c r="I146" i="36"/>
  <c r="K146" i="36"/>
  <c r="R146" i="36"/>
  <c r="G147" i="36"/>
  <c r="I147" i="36"/>
  <c r="K147" i="36"/>
  <c r="M147" i="36"/>
  <c r="R147" i="36"/>
  <c r="G148" i="36"/>
  <c r="I148" i="36"/>
  <c r="K148" i="36"/>
  <c r="M148" i="36"/>
  <c r="R148" i="36"/>
  <c r="G149" i="36"/>
  <c r="M149" i="36" s="1"/>
  <c r="I149" i="36"/>
  <c r="K149" i="36"/>
  <c r="R149" i="36"/>
  <c r="G150" i="36"/>
  <c r="M150" i="36" s="1"/>
  <c r="I150" i="36"/>
  <c r="K150" i="36"/>
  <c r="R150" i="36"/>
  <c r="G152" i="36"/>
  <c r="M152" i="36" s="1"/>
  <c r="I152" i="36"/>
  <c r="K152" i="36"/>
  <c r="R152" i="36"/>
  <c r="G153" i="36"/>
  <c r="M153" i="36" s="1"/>
  <c r="I153" i="36"/>
  <c r="K153" i="36"/>
  <c r="R153" i="36"/>
  <c r="G154" i="36"/>
  <c r="M154" i="36" s="1"/>
  <c r="I154" i="36"/>
  <c r="K154" i="36"/>
  <c r="R154" i="36"/>
  <c r="G155" i="36"/>
  <c r="I155" i="36"/>
  <c r="K155" i="36"/>
  <c r="M155" i="36"/>
  <c r="R155" i="36"/>
  <c r="G156" i="36"/>
  <c r="M156" i="36" s="1"/>
  <c r="I156" i="36"/>
  <c r="K156" i="36"/>
  <c r="R156" i="36"/>
  <c r="G157" i="36"/>
  <c r="M157" i="36" s="1"/>
  <c r="I157" i="36"/>
  <c r="K157" i="36"/>
  <c r="R157" i="36"/>
  <c r="G158" i="36"/>
  <c r="I158" i="36"/>
  <c r="K158" i="36"/>
  <c r="M158" i="36"/>
  <c r="R158" i="36"/>
  <c r="G159" i="36"/>
  <c r="M159" i="36" s="1"/>
  <c r="I159" i="36"/>
  <c r="K159" i="36"/>
  <c r="R159" i="36"/>
  <c r="G160" i="36"/>
  <c r="M160" i="36" s="1"/>
  <c r="I160" i="36"/>
  <c r="K160" i="36"/>
  <c r="R160" i="36"/>
  <c r="G161" i="36"/>
  <c r="M161" i="36" s="1"/>
  <c r="I161" i="36"/>
  <c r="K161" i="36"/>
  <c r="R161" i="36"/>
  <c r="G162" i="36"/>
  <c r="M162" i="36" s="1"/>
  <c r="I162" i="36"/>
  <c r="K162" i="36"/>
  <c r="R162" i="36"/>
  <c r="G164" i="36"/>
  <c r="M164" i="36" s="1"/>
  <c r="I164" i="36"/>
  <c r="K164" i="36"/>
  <c r="R164" i="36"/>
  <c r="G165" i="36"/>
  <c r="M165" i="36" s="1"/>
  <c r="I165" i="36"/>
  <c r="K165" i="36"/>
  <c r="R165" i="36"/>
  <c r="G166" i="36"/>
  <c r="M166" i="36" s="1"/>
  <c r="I166" i="36"/>
  <c r="K166" i="36"/>
  <c r="R166" i="36"/>
  <c r="G167" i="36"/>
  <c r="M167" i="36" s="1"/>
  <c r="I167" i="36"/>
  <c r="K167" i="36"/>
  <c r="R167" i="36"/>
  <c r="AA169" i="36"/>
  <c r="F68" i="1" s="1"/>
  <c r="G9" i="35"/>
  <c r="M9" i="35" s="1"/>
  <c r="I9" i="35"/>
  <c r="K9" i="35"/>
  <c r="R9" i="35"/>
  <c r="G10" i="35"/>
  <c r="I10" i="35"/>
  <c r="K10" i="35"/>
  <c r="R10" i="35"/>
  <c r="G11" i="35"/>
  <c r="I11" i="35"/>
  <c r="K11" i="35"/>
  <c r="M11" i="35"/>
  <c r="R11" i="35"/>
  <c r="G12" i="35"/>
  <c r="M12" i="35" s="1"/>
  <c r="I12" i="35"/>
  <c r="K12" i="35"/>
  <c r="R12" i="35"/>
  <c r="G13" i="35"/>
  <c r="M13" i="35" s="1"/>
  <c r="I13" i="35"/>
  <c r="K13" i="35"/>
  <c r="R13" i="35"/>
  <c r="G14" i="35"/>
  <c r="M14" i="35" s="1"/>
  <c r="I14" i="35"/>
  <c r="K14" i="35"/>
  <c r="R14" i="35"/>
  <c r="G15" i="35"/>
  <c r="M15" i="35" s="1"/>
  <c r="I15" i="35"/>
  <c r="K15" i="35"/>
  <c r="R15" i="35"/>
  <c r="G16" i="35"/>
  <c r="M16" i="35" s="1"/>
  <c r="I16" i="35"/>
  <c r="K16" i="35"/>
  <c r="R16" i="35"/>
  <c r="G17" i="35"/>
  <c r="M17" i="35" s="1"/>
  <c r="I17" i="35"/>
  <c r="K17" i="35"/>
  <c r="R17" i="35"/>
  <c r="G18" i="35"/>
  <c r="M18" i="35" s="1"/>
  <c r="I18" i="35"/>
  <c r="K18" i="35"/>
  <c r="R18" i="35"/>
  <c r="G19" i="35"/>
  <c r="M19" i="35" s="1"/>
  <c r="I19" i="35"/>
  <c r="K19" i="35"/>
  <c r="R19" i="35"/>
  <c r="G20" i="35"/>
  <c r="M20" i="35" s="1"/>
  <c r="I20" i="35"/>
  <c r="K20" i="35"/>
  <c r="R20" i="35"/>
  <c r="G21" i="35"/>
  <c r="I21" i="35"/>
  <c r="K21" i="35"/>
  <c r="M21" i="35"/>
  <c r="R21" i="35"/>
  <c r="G22" i="35"/>
  <c r="M22" i="35" s="1"/>
  <c r="I22" i="35"/>
  <c r="K22" i="35"/>
  <c r="R22" i="35"/>
  <c r="G23" i="35"/>
  <c r="I23" i="35"/>
  <c r="K23" i="35"/>
  <c r="M23" i="35"/>
  <c r="R23" i="35"/>
  <c r="G24" i="35"/>
  <c r="M24" i="35" s="1"/>
  <c r="I24" i="35"/>
  <c r="K24" i="35"/>
  <c r="R24" i="35"/>
  <c r="G25" i="35"/>
  <c r="M25" i="35" s="1"/>
  <c r="I25" i="35"/>
  <c r="K25" i="35"/>
  <c r="R25" i="35"/>
  <c r="G26" i="35"/>
  <c r="M26" i="35" s="1"/>
  <c r="I26" i="35"/>
  <c r="K26" i="35"/>
  <c r="R26" i="35"/>
  <c r="G27" i="35"/>
  <c r="M27" i="35" s="1"/>
  <c r="I27" i="35"/>
  <c r="K27" i="35"/>
  <c r="R27" i="35"/>
  <c r="G28" i="35"/>
  <c r="M28" i="35" s="1"/>
  <c r="I28" i="35"/>
  <c r="K28" i="35"/>
  <c r="R28" i="35"/>
  <c r="G29" i="35"/>
  <c r="M29" i="35" s="1"/>
  <c r="I29" i="35"/>
  <c r="K29" i="35"/>
  <c r="R29" i="35"/>
  <c r="G30" i="35"/>
  <c r="I30" i="35"/>
  <c r="K30" i="35"/>
  <c r="M30" i="35"/>
  <c r="R30" i="35"/>
  <c r="G31" i="35"/>
  <c r="M31" i="35" s="1"/>
  <c r="I31" i="35"/>
  <c r="K31" i="35"/>
  <c r="R31" i="35"/>
  <c r="G32" i="35"/>
  <c r="M32" i="35" s="1"/>
  <c r="I32" i="35"/>
  <c r="K32" i="35"/>
  <c r="R32" i="35"/>
  <c r="G33" i="35"/>
  <c r="M33" i="35" s="1"/>
  <c r="I33" i="35"/>
  <c r="K33" i="35"/>
  <c r="R33" i="35"/>
  <c r="G34" i="35"/>
  <c r="M34" i="35" s="1"/>
  <c r="I34" i="35"/>
  <c r="K34" i="35"/>
  <c r="R34" i="35"/>
  <c r="G35" i="35"/>
  <c r="M35" i="35" s="1"/>
  <c r="I35" i="35"/>
  <c r="K35" i="35"/>
  <c r="R35" i="35"/>
  <c r="G36" i="35"/>
  <c r="M36" i="35" s="1"/>
  <c r="I36" i="35"/>
  <c r="K36" i="35"/>
  <c r="R36" i="35"/>
  <c r="G37" i="35"/>
  <c r="M37" i="35" s="1"/>
  <c r="I37" i="35"/>
  <c r="K37" i="35"/>
  <c r="R37" i="35"/>
  <c r="G38" i="35"/>
  <c r="M38" i="35" s="1"/>
  <c r="I38" i="35"/>
  <c r="K38" i="35"/>
  <c r="R38" i="35"/>
  <c r="G39" i="35"/>
  <c r="M39" i="35" s="1"/>
  <c r="I39" i="35"/>
  <c r="K39" i="35"/>
  <c r="R39" i="35"/>
  <c r="G40" i="35"/>
  <c r="M40" i="35" s="1"/>
  <c r="I40" i="35"/>
  <c r="K40" i="35"/>
  <c r="R40" i="35"/>
  <c r="G41" i="35"/>
  <c r="M41" i="35" s="1"/>
  <c r="I41" i="35"/>
  <c r="K41" i="35"/>
  <c r="R41" i="35"/>
  <c r="G42" i="35"/>
  <c r="M42" i="35" s="1"/>
  <c r="I42" i="35"/>
  <c r="K42" i="35"/>
  <c r="R42" i="35"/>
  <c r="G43" i="35"/>
  <c r="I43" i="35"/>
  <c r="K43" i="35"/>
  <c r="M43" i="35"/>
  <c r="R43" i="35"/>
  <c r="G44" i="35"/>
  <c r="M44" i="35" s="1"/>
  <c r="I44" i="35"/>
  <c r="K44" i="35"/>
  <c r="R44" i="35"/>
  <c r="G45" i="35"/>
  <c r="M45" i="35" s="1"/>
  <c r="I45" i="35"/>
  <c r="K45" i="35"/>
  <c r="R45" i="35"/>
  <c r="G46" i="35"/>
  <c r="M46" i="35" s="1"/>
  <c r="I46" i="35"/>
  <c r="K46" i="35"/>
  <c r="R46" i="35"/>
  <c r="G48" i="35"/>
  <c r="M48" i="35" s="1"/>
  <c r="I48" i="35"/>
  <c r="K48" i="35"/>
  <c r="R48" i="35"/>
  <c r="G49" i="35"/>
  <c r="M49" i="35" s="1"/>
  <c r="I49" i="35"/>
  <c r="K49" i="35"/>
  <c r="R49" i="35"/>
  <c r="G50" i="35"/>
  <c r="I50" i="35"/>
  <c r="K50" i="35"/>
  <c r="R50" i="35"/>
  <c r="G52" i="35"/>
  <c r="M52" i="35" s="1"/>
  <c r="I52" i="35"/>
  <c r="K52" i="35"/>
  <c r="R52" i="35"/>
  <c r="G53" i="35"/>
  <c r="M53" i="35" s="1"/>
  <c r="I53" i="35"/>
  <c r="K53" i="35"/>
  <c r="R53" i="35"/>
  <c r="G54" i="35"/>
  <c r="M54" i="35" s="1"/>
  <c r="I54" i="35"/>
  <c r="K54" i="35"/>
  <c r="R54" i="35"/>
  <c r="G55" i="35"/>
  <c r="M55" i="35" s="1"/>
  <c r="I55" i="35"/>
  <c r="K55" i="35"/>
  <c r="R55" i="35"/>
  <c r="G56" i="35"/>
  <c r="M56" i="35" s="1"/>
  <c r="I56" i="35"/>
  <c r="K56" i="35"/>
  <c r="R56" i="35"/>
  <c r="G57" i="35"/>
  <c r="M57" i="35" s="1"/>
  <c r="I57" i="35"/>
  <c r="K57" i="35"/>
  <c r="R57" i="35"/>
  <c r="G58" i="35"/>
  <c r="M58" i="35" s="1"/>
  <c r="I58" i="35"/>
  <c r="K58" i="35"/>
  <c r="R58" i="35"/>
  <c r="G59" i="35"/>
  <c r="M59" i="35" s="1"/>
  <c r="I59" i="35"/>
  <c r="K59" i="35"/>
  <c r="R59" i="35"/>
  <c r="G60" i="35"/>
  <c r="M60" i="35" s="1"/>
  <c r="I60" i="35"/>
  <c r="K60" i="35"/>
  <c r="R60" i="35"/>
  <c r="G61" i="35"/>
  <c r="M61" i="35" s="1"/>
  <c r="I61" i="35"/>
  <c r="K61" i="35"/>
  <c r="R61" i="35"/>
  <c r="G62" i="35"/>
  <c r="M62" i="35" s="1"/>
  <c r="I62" i="35"/>
  <c r="K62" i="35"/>
  <c r="R62" i="35"/>
  <c r="G63" i="35"/>
  <c r="M63" i="35" s="1"/>
  <c r="I63" i="35"/>
  <c r="K63" i="35"/>
  <c r="R63" i="35"/>
  <c r="G64" i="35"/>
  <c r="M64" i="35" s="1"/>
  <c r="I64" i="35"/>
  <c r="K64" i="35"/>
  <c r="R64" i="35"/>
  <c r="G65" i="35"/>
  <c r="M65" i="35" s="1"/>
  <c r="I65" i="35"/>
  <c r="K65" i="35"/>
  <c r="R65" i="35"/>
  <c r="G66" i="35"/>
  <c r="M66" i="35" s="1"/>
  <c r="I66" i="35"/>
  <c r="K66" i="35"/>
  <c r="R66" i="35"/>
  <c r="G67" i="35"/>
  <c r="M67" i="35" s="1"/>
  <c r="I67" i="35"/>
  <c r="K67" i="35"/>
  <c r="R67" i="35"/>
  <c r="G68" i="35"/>
  <c r="M68" i="35" s="1"/>
  <c r="I68" i="35"/>
  <c r="K68" i="35"/>
  <c r="R68" i="35"/>
  <c r="G69" i="35"/>
  <c r="I69" i="35"/>
  <c r="K69" i="35"/>
  <c r="M69" i="35"/>
  <c r="R69" i="35"/>
  <c r="G70" i="35"/>
  <c r="M70" i="35" s="1"/>
  <c r="I70" i="35"/>
  <c r="K70" i="35"/>
  <c r="R70" i="35"/>
  <c r="G71" i="35"/>
  <c r="M71" i="35" s="1"/>
  <c r="I71" i="35"/>
  <c r="K71" i="35"/>
  <c r="R71" i="35"/>
  <c r="G72" i="35"/>
  <c r="M72" i="35" s="1"/>
  <c r="I72" i="35"/>
  <c r="K72" i="35"/>
  <c r="R72" i="35"/>
  <c r="G73" i="35"/>
  <c r="M73" i="35" s="1"/>
  <c r="I73" i="35"/>
  <c r="K73" i="35"/>
  <c r="R73" i="35"/>
  <c r="G74" i="35"/>
  <c r="M74" i="35" s="1"/>
  <c r="I74" i="35"/>
  <c r="K74" i="35"/>
  <c r="R74" i="35"/>
  <c r="G75" i="35"/>
  <c r="M75" i="35" s="1"/>
  <c r="I75" i="35"/>
  <c r="K75" i="35"/>
  <c r="R75" i="35"/>
  <c r="G76" i="35"/>
  <c r="M76" i="35" s="1"/>
  <c r="I76" i="35"/>
  <c r="K76" i="35"/>
  <c r="R76" i="35"/>
  <c r="G77" i="35"/>
  <c r="M77" i="35" s="1"/>
  <c r="I77" i="35"/>
  <c r="K77" i="35"/>
  <c r="R77" i="35"/>
  <c r="G78" i="35"/>
  <c r="M78" i="35" s="1"/>
  <c r="I78" i="35"/>
  <c r="K78" i="35"/>
  <c r="R78" i="35"/>
  <c r="G79" i="35"/>
  <c r="M79" i="35" s="1"/>
  <c r="I79" i="35"/>
  <c r="K79" i="35"/>
  <c r="R79" i="35"/>
  <c r="G80" i="35"/>
  <c r="M80" i="35" s="1"/>
  <c r="I80" i="35"/>
  <c r="K80" i="35"/>
  <c r="R80" i="35"/>
  <c r="G81" i="35"/>
  <c r="M81" i="35" s="1"/>
  <c r="I81" i="35"/>
  <c r="K81" i="35"/>
  <c r="R81" i="35"/>
  <c r="G82" i="35"/>
  <c r="M82" i="35" s="1"/>
  <c r="I82" i="35"/>
  <c r="K82" i="35"/>
  <c r="R82" i="35"/>
  <c r="G83" i="35"/>
  <c r="M83" i="35" s="1"/>
  <c r="I83" i="35"/>
  <c r="K83" i="35"/>
  <c r="R83" i="35"/>
  <c r="G84" i="35"/>
  <c r="M84" i="35" s="1"/>
  <c r="I84" i="35"/>
  <c r="K84" i="35"/>
  <c r="R84" i="35"/>
  <c r="G85" i="35"/>
  <c r="M85" i="35" s="1"/>
  <c r="I85" i="35"/>
  <c r="K85" i="35"/>
  <c r="R85" i="35"/>
  <c r="G86" i="35"/>
  <c r="I86" i="35"/>
  <c r="K86" i="35"/>
  <c r="M86" i="35"/>
  <c r="R86" i="35"/>
  <c r="G87" i="35"/>
  <c r="M87" i="35" s="1"/>
  <c r="I87" i="35"/>
  <c r="K87" i="35"/>
  <c r="R87" i="35"/>
  <c r="G88" i="35"/>
  <c r="M88" i="35" s="1"/>
  <c r="I88" i="35"/>
  <c r="K88" i="35"/>
  <c r="R88" i="35"/>
  <c r="G89" i="35"/>
  <c r="M89" i="35" s="1"/>
  <c r="I89" i="35"/>
  <c r="K89" i="35"/>
  <c r="R89" i="35"/>
  <c r="G90" i="35"/>
  <c r="M90" i="35" s="1"/>
  <c r="I90" i="35"/>
  <c r="K90" i="35"/>
  <c r="R90" i="35"/>
  <c r="G91" i="35"/>
  <c r="M91" i="35" s="1"/>
  <c r="I91" i="35"/>
  <c r="K91" i="35"/>
  <c r="R91" i="35"/>
  <c r="G92" i="35"/>
  <c r="M92" i="35" s="1"/>
  <c r="I92" i="35"/>
  <c r="K92" i="35"/>
  <c r="R92" i="35"/>
  <c r="G93" i="35"/>
  <c r="M93" i="35" s="1"/>
  <c r="I93" i="35"/>
  <c r="K93" i="35"/>
  <c r="R93" i="35"/>
  <c r="G94" i="35"/>
  <c r="M94" i="35" s="1"/>
  <c r="I94" i="35"/>
  <c r="K94" i="35"/>
  <c r="R94" i="35"/>
  <c r="G95" i="35"/>
  <c r="M95" i="35" s="1"/>
  <c r="I95" i="35"/>
  <c r="K95" i="35"/>
  <c r="R95" i="35"/>
  <c r="G96" i="35"/>
  <c r="M96" i="35" s="1"/>
  <c r="I96" i="35"/>
  <c r="K96" i="35"/>
  <c r="R96" i="35"/>
  <c r="G97" i="35"/>
  <c r="M97" i="35" s="1"/>
  <c r="I97" i="35"/>
  <c r="K97" i="35"/>
  <c r="R97" i="35"/>
  <c r="G98" i="35"/>
  <c r="M98" i="35" s="1"/>
  <c r="I98" i="35"/>
  <c r="K98" i="35"/>
  <c r="R98" i="35"/>
  <c r="G99" i="35"/>
  <c r="M99" i="35" s="1"/>
  <c r="I99" i="35"/>
  <c r="K99" i="35"/>
  <c r="R99" i="35"/>
  <c r="G100" i="35"/>
  <c r="M100" i="35" s="1"/>
  <c r="I100" i="35"/>
  <c r="K100" i="35"/>
  <c r="R100" i="35"/>
  <c r="G101" i="35"/>
  <c r="M101" i="35" s="1"/>
  <c r="I101" i="35"/>
  <c r="K101" i="35"/>
  <c r="R101" i="35"/>
  <c r="G102" i="35"/>
  <c r="M102" i="35" s="1"/>
  <c r="I102" i="35"/>
  <c r="K102" i="35"/>
  <c r="R102" i="35"/>
  <c r="G103" i="35"/>
  <c r="M103" i="35" s="1"/>
  <c r="I103" i="35"/>
  <c r="K103" i="35"/>
  <c r="R103" i="35"/>
  <c r="G104" i="35"/>
  <c r="M104" i="35" s="1"/>
  <c r="I104" i="35"/>
  <c r="K104" i="35"/>
  <c r="R104" i="35"/>
  <c r="G105" i="35"/>
  <c r="I105" i="35"/>
  <c r="K105" i="35"/>
  <c r="M105" i="35"/>
  <c r="R105" i="35"/>
  <c r="G106" i="35"/>
  <c r="M106" i="35" s="1"/>
  <c r="I106" i="35"/>
  <c r="K106" i="35"/>
  <c r="R106" i="35"/>
  <c r="G107" i="35"/>
  <c r="M107" i="35" s="1"/>
  <c r="I107" i="35"/>
  <c r="K107" i="35"/>
  <c r="R107" i="35"/>
  <c r="G108" i="35"/>
  <c r="M108" i="35" s="1"/>
  <c r="I108" i="35"/>
  <c r="K108" i="35"/>
  <c r="R108" i="35"/>
  <c r="G110" i="35"/>
  <c r="M110" i="35" s="1"/>
  <c r="I110" i="35"/>
  <c r="K110" i="35"/>
  <c r="R110" i="35"/>
  <c r="G111" i="35"/>
  <c r="M111" i="35" s="1"/>
  <c r="I111" i="35"/>
  <c r="K111" i="35"/>
  <c r="R111" i="35"/>
  <c r="G112" i="35"/>
  <c r="M112" i="35" s="1"/>
  <c r="I112" i="35"/>
  <c r="K112" i="35"/>
  <c r="R112" i="35"/>
  <c r="G113" i="35"/>
  <c r="M113" i="35" s="1"/>
  <c r="I113" i="35"/>
  <c r="K113" i="35"/>
  <c r="R113" i="35"/>
  <c r="G114" i="35"/>
  <c r="M114" i="35" s="1"/>
  <c r="I114" i="35"/>
  <c r="K114" i="35"/>
  <c r="R114" i="35"/>
  <c r="G115" i="35"/>
  <c r="M115" i="35" s="1"/>
  <c r="I115" i="35"/>
  <c r="K115" i="35"/>
  <c r="R115" i="35"/>
  <c r="G116" i="35"/>
  <c r="M116" i="35" s="1"/>
  <c r="I116" i="35"/>
  <c r="K116" i="35"/>
  <c r="R116" i="35"/>
  <c r="G117" i="35"/>
  <c r="I117" i="35"/>
  <c r="K117" i="35"/>
  <c r="M117" i="35"/>
  <c r="R117" i="35"/>
  <c r="G118" i="35"/>
  <c r="M118" i="35" s="1"/>
  <c r="I118" i="35"/>
  <c r="K118" i="35"/>
  <c r="R118" i="35"/>
  <c r="G119" i="35"/>
  <c r="M119" i="35" s="1"/>
  <c r="I119" i="35"/>
  <c r="K119" i="35"/>
  <c r="R119" i="35"/>
  <c r="G120" i="35"/>
  <c r="I120" i="35"/>
  <c r="K120" i="35"/>
  <c r="M120" i="35"/>
  <c r="R120" i="35"/>
  <c r="G121" i="35"/>
  <c r="M121" i="35" s="1"/>
  <c r="I121" i="35"/>
  <c r="K121" i="35"/>
  <c r="R121" i="35"/>
  <c r="G122" i="35"/>
  <c r="M122" i="35" s="1"/>
  <c r="I122" i="35"/>
  <c r="K122" i="35"/>
  <c r="R122" i="35"/>
  <c r="G123" i="35"/>
  <c r="M123" i="35" s="1"/>
  <c r="I123" i="35"/>
  <c r="K123" i="35"/>
  <c r="R123" i="35"/>
  <c r="G124" i="35"/>
  <c r="M124" i="35" s="1"/>
  <c r="I124" i="35"/>
  <c r="K124" i="35"/>
  <c r="R124" i="35"/>
  <c r="G125" i="35"/>
  <c r="M125" i="35" s="1"/>
  <c r="I125" i="35"/>
  <c r="K125" i="35"/>
  <c r="R125" i="35"/>
  <c r="G126" i="35"/>
  <c r="M126" i="35" s="1"/>
  <c r="I126" i="35"/>
  <c r="K126" i="35"/>
  <c r="R126" i="35"/>
  <c r="G128" i="35"/>
  <c r="I128" i="35"/>
  <c r="K128" i="35"/>
  <c r="M128" i="35"/>
  <c r="R128" i="35"/>
  <c r="G129" i="35"/>
  <c r="M129" i="35" s="1"/>
  <c r="I129" i="35"/>
  <c r="K129" i="35"/>
  <c r="R129" i="35"/>
  <c r="G130" i="35"/>
  <c r="I130" i="35"/>
  <c r="K130" i="35"/>
  <c r="R130" i="35"/>
  <c r="G131" i="35"/>
  <c r="M131" i="35" s="1"/>
  <c r="I131" i="35"/>
  <c r="K131" i="35"/>
  <c r="R131" i="35"/>
  <c r="G132" i="35"/>
  <c r="M132" i="35" s="1"/>
  <c r="I132" i="35"/>
  <c r="K132" i="35"/>
  <c r="R132" i="35"/>
  <c r="G133" i="35"/>
  <c r="M133" i="35" s="1"/>
  <c r="I133" i="35"/>
  <c r="K133" i="35"/>
  <c r="R133" i="35"/>
  <c r="G134" i="35"/>
  <c r="M134" i="35" s="1"/>
  <c r="I134" i="35"/>
  <c r="K134" i="35"/>
  <c r="R134" i="35"/>
  <c r="G135" i="35"/>
  <c r="M135" i="35" s="1"/>
  <c r="I135" i="35"/>
  <c r="K135" i="35"/>
  <c r="R135" i="35"/>
  <c r="G136" i="35"/>
  <c r="M136" i="35" s="1"/>
  <c r="I136" i="35"/>
  <c r="K136" i="35"/>
  <c r="R136" i="35"/>
  <c r="G137" i="35"/>
  <c r="M137" i="35" s="1"/>
  <c r="I137" i="35"/>
  <c r="K137" i="35"/>
  <c r="R137" i="35"/>
  <c r="G138" i="35"/>
  <c r="M138" i="35" s="1"/>
  <c r="I138" i="35"/>
  <c r="K138" i="35"/>
  <c r="R138" i="35"/>
  <c r="G139" i="35"/>
  <c r="M139" i="35" s="1"/>
  <c r="I139" i="35"/>
  <c r="K139" i="35"/>
  <c r="R139" i="35"/>
  <c r="G140" i="35"/>
  <c r="M140" i="35" s="1"/>
  <c r="I140" i="35"/>
  <c r="K140" i="35"/>
  <c r="R140" i="35"/>
  <c r="G141" i="35"/>
  <c r="I141" i="35"/>
  <c r="K141" i="35"/>
  <c r="M141" i="35"/>
  <c r="R141" i="35"/>
  <c r="G143" i="35"/>
  <c r="I143" i="35"/>
  <c r="K143" i="35"/>
  <c r="R143" i="35"/>
  <c r="G144" i="35"/>
  <c r="M144" i="35" s="1"/>
  <c r="I144" i="35"/>
  <c r="K144" i="35"/>
  <c r="R144" i="35"/>
  <c r="R142" i="35" s="1"/>
  <c r="G145" i="35"/>
  <c r="I145" i="35"/>
  <c r="K145" i="35"/>
  <c r="M145" i="35"/>
  <c r="R145" i="35"/>
  <c r="G146" i="35"/>
  <c r="M146" i="35" s="1"/>
  <c r="I146" i="35"/>
  <c r="K146" i="35"/>
  <c r="R146" i="35"/>
  <c r="G147" i="35"/>
  <c r="M147" i="35" s="1"/>
  <c r="I147" i="35"/>
  <c r="K147" i="35"/>
  <c r="R147" i="35"/>
  <c r="G148" i="35"/>
  <c r="M148" i="35" s="1"/>
  <c r="I148" i="35"/>
  <c r="K148" i="35"/>
  <c r="R148" i="35"/>
  <c r="AA150" i="35"/>
  <c r="F67" i="1" s="1"/>
  <c r="G9" i="34"/>
  <c r="I9" i="34"/>
  <c r="K9" i="34"/>
  <c r="R9" i="34"/>
  <c r="G10" i="34"/>
  <c r="M10" i="34" s="1"/>
  <c r="I10" i="34"/>
  <c r="K10" i="34"/>
  <c r="R10" i="34"/>
  <c r="G11" i="34"/>
  <c r="M11" i="34" s="1"/>
  <c r="I11" i="34"/>
  <c r="K11" i="34"/>
  <c r="R11" i="34"/>
  <c r="G12" i="34"/>
  <c r="I12" i="34"/>
  <c r="K12" i="34"/>
  <c r="M12" i="34"/>
  <c r="R12" i="34"/>
  <c r="G13" i="34"/>
  <c r="M13" i="34" s="1"/>
  <c r="I13" i="34"/>
  <c r="K13" i="34"/>
  <c r="R13" i="34"/>
  <c r="G14" i="34"/>
  <c r="M14" i="34" s="1"/>
  <c r="I14" i="34"/>
  <c r="K14" i="34"/>
  <c r="R14" i="34"/>
  <c r="G16" i="34"/>
  <c r="M16" i="34" s="1"/>
  <c r="M15" i="34" s="1"/>
  <c r="I16" i="34"/>
  <c r="K16" i="34"/>
  <c r="R16" i="34"/>
  <c r="G17" i="34"/>
  <c r="M17" i="34" s="1"/>
  <c r="I17" i="34"/>
  <c r="K17" i="34"/>
  <c r="R17" i="34"/>
  <c r="G19" i="34"/>
  <c r="I19" i="34"/>
  <c r="K19" i="34"/>
  <c r="M19" i="34"/>
  <c r="R19" i="34"/>
  <c r="G20" i="34"/>
  <c r="M20" i="34" s="1"/>
  <c r="I20" i="34"/>
  <c r="K20" i="34"/>
  <c r="R20" i="34"/>
  <c r="G21" i="34"/>
  <c r="M21" i="34" s="1"/>
  <c r="I21" i="34"/>
  <c r="K21" i="34"/>
  <c r="R21" i="34"/>
  <c r="G22" i="34"/>
  <c r="M22" i="34" s="1"/>
  <c r="I22" i="34"/>
  <c r="K22" i="34"/>
  <c r="R22" i="34"/>
  <c r="G23" i="34"/>
  <c r="M23" i="34" s="1"/>
  <c r="I23" i="34"/>
  <c r="K23" i="34"/>
  <c r="R23" i="34"/>
  <c r="G24" i="34"/>
  <c r="M24" i="34" s="1"/>
  <c r="I24" i="34"/>
  <c r="K24" i="34"/>
  <c r="R24" i="34"/>
  <c r="G25" i="34"/>
  <c r="M25" i="34" s="1"/>
  <c r="I25" i="34"/>
  <c r="K25" i="34"/>
  <c r="R25" i="34"/>
  <c r="AA27" i="34"/>
  <c r="F66" i="1" s="1"/>
  <c r="G9" i="33"/>
  <c r="I9" i="33"/>
  <c r="K9" i="33"/>
  <c r="R9" i="33"/>
  <c r="G10" i="33"/>
  <c r="M10" i="33" s="1"/>
  <c r="I10" i="33"/>
  <c r="K10" i="33"/>
  <c r="R10" i="33"/>
  <c r="R8" i="33" s="1"/>
  <c r="G11" i="33"/>
  <c r="M11" i="33" s="1"/>
  <c r="I11" i="33"/>
  <c r="K11" i="33"/>
  <c r="R11" i="33"/>
  <c r="G13" i="33"/>
  <c r="M13" i="33" s="1"/>
  <c r="I13" i="33"/>
  <c r="K13" i="33"/>
  <c r="R13" i="33"/>
  <c r="G14" i="33"/>
  <c r="M14" i="33" s="1"/>
  <c r="I14" i="33"/>
  <c r="K14" i="33"/>
  <c r="R14" i="33"/>
  <c r="G15" i="33"/>
  <c r="I15" i="33"/>
  <c r="K15" i="33"/>
  <c r="M15" i="33"/>
  <c r="R15" i="33"/>
  <c r="G16" i="33"/>
  <c r="M16" i="33" s="1"/>
  <c r="I16" i="33"/>
  <c r="K16" i="33"/>
  <c r="R16" i="33"/>
  <c r="G17" i="33"/>
  <c r="M17" i="33" s="1"/>
  <c r="I17" i="33"/>
  <c r="K17" i="33"/>
  <c r="R17" i="33"/>
  <c r="G18" i="33"/>
  <c r="M18" i="33" s="1"/>
  <c r="I18" i="33"/>
  <c r="K18" i="33"/>
  <c r="R18" i="33"/>
  <c r="G19" i="33"/>
  <c r="M19" i="33" s="1"/>
  <c r="I19" i="33"/>
  <c r="K19" i="33"/>
  <c r="R19" i="33"/>
  <c r="G20" i="33"/>
  <c r="M20" i="33" s="1"/>
  <c r="I20" i="33"/>
  <c r="K20" i="33"/>
  <c r="R20" i="33"/>
  <c r="G21" i="33"/>
  <c r="M21" i="33" s="1"/>
  <c r="I21" i="33"/>
  <c r="K21" i="33"/>
  <c r="R21" i="33"/>
  <c r="G22" i="33"/>
  <c r="I22" i="33"/>
  <c r="K22" i="33"/>
  <c r="M22" i="33"/>
  <c r="R22" i="33"/>
  <c r="G23" i="33"/>
  <c r="M23" i="33" s="1"/>
  <c r="I23" i="33"/>
  <c r="K23" i="33"/>
  <c r="R23" i="33"/>
  <c r="G24" i="33"/>
  <c r="M24" i="33" s="1"/>
  <c r="I24" i="33"/>
  <c r="K24" i="33"/>
  <c r="R24" i="33"/>
  <c r="G26" i="33"/>
  <c r="I26" i="33"/>
  <c r="K26" i="33"/>
  <c r="R26" i="33"/>
  <c r="G27" i="33"/>
  <c r="M27" i="33" s="1"/>
  <c r="I27" i="33"/>
  <c r="K27" i="33"/>
  <c r="R27" i="33"/>
  <c r="G28" i="33"/>
  <c r="I28" i="33"/>
  <c r="K28" i="33"/>
  <c r="M28" i="33"/>
  <c r="R28" i="33"/>
  <c r="G29" i="33"/>
  <c r="M29" i="33" s="1"/>
  <c r="I29" i="33"/>
  <c r="K29" i="33"/>
  <c r="R29" i="33"/>
  <c r="G30" i="33"/>
  <c r="M30" i="33" s="1"/>
  <c r="I30" i="33"/>
  <c r="K30" i="33"/>
  <c r="R30" i="33"/>
  <c r="G31" i="33"/>
  <c r="I31" i="33"/>
  <c r="K31" i="33"/>
  <c r="M31" i="33"/>
  <c r="R31" i="33"/>
  <c r="AA33" i="33"/>
  <c r="F65" i="1" s="1"/>
  <c r="AY65" i="32"/>
  <c r="AY56" i="32"/>
  <c r="AY34" i="32"/>
  <c r="AY18" i="32"/>
  <c r="AY13" i="32"/>
  <c r="AY10" i="32"/>
  <c r="G9" i="32"/>
  <c r="M9" i="32" s="1"/>
  <c r="I9" i="32"/>
  <c r="K9" i="32"/>
  <c r="O9" i="32"/>
  <c r="T9" i="32"/>
  <c r="G12" i="32"/>
  <c r="M12" i="32" s="1"/>
  <c r="I12" i="32"/>
  <c r="K12" i="32"/>
  <c r="O12" i="32"/>
  <c r="T12" i="32"/>
  <c r="G17" i="32"/>
  <c r="M17" i="32" s="1"/>
  <c r="I17" i="32"/>
  <c r="K17" i="32"/>
  <c r="O17" i="32"/>
  <c r="T17" i="32"/>
  <c r="G19" i="32"/>
  <c r="M19" i="32" s="1"/>
  <c r="I19" i="32"/>
  <c r="K19" i="32"/>
  <c r="O19" i="32"/>
  <c r="T19" i="32"/>
  <c r="G21" i="32"/>
  <c r="M21" i="32" s="1"/>
  <c r="I21" i="32"/>
  <c r="K21" i="32"/>
  <c r="O21" i="32"/>
  <c r="T21" i="32"/>
  <c r="G26" i="32"/>
  <c r="M26" i="32" s="1"/>
  <c r="I26" i="32"/>
  <c r="K26" i="32"/>
  <c r="O26" i="32"/>
  <c r="T26" i="32"/>
  <c r="G29" i="32"/>
  <c r="M29" i="32" s="1"/>
  <c r="I29" i="32"/>
  <c r="K29" i="32"/>
  <c r="O29" i="32"/>
  <c r="T29" i="32"/>
  <c r="G31" i="32"/>
  <c r="M31" i="32" s="1"/>
  <c r="I31" i="32"/>
  <c r="K31" i="32"/>
  <c r="O31" i="32"/>
  <c r="T31" i="32"/>
  <c r="G33" i="32"/>
  <c r="M33" i="32" s="1"/>
  <c r="I33" i="32"/>
  <c r="K33" i="32"/>
  <c r="O33" i="32"/>
  <c r="T33" i="32"/>
  <c r="G36" i="32"/>
  <c r="M36" i="32" s="1"/>
  <c r="I36" i="32"/>
  <c r="K36" i="32"/>
  <c r="O36" i="32"/>
  <c r="T36" i="32"/>
  <c r="G39" i="32"/>
  <c r="M39" i="32" s="1"/>
  <c r="I39" i="32"/>
  <c r="K39" i="32"/>
  <c r="O39" i="32"/>
  <c r="T39" i="32"/>
  <c r="G47" i="32"/>
  <c r="I47" i="32"/>
  <c r="K47" i="32"/>
  <c r="M47" i="32"/>
  <c r="O47" i="32"/>
  <c r="T47" i="32"/>
  <c r="G50" i="32"/>
  <c r="M50" i="32" s="1"/>
  <c r="I50" i="32"/>
  <c r="K50" i="32"/>
  <c r="O50" i="32"/>
  <c r="T50" i="32"/>
  <c r="G51" i="32"/>
  <c r="M51" i="32" s="1"/>
  <c r="I51" i="32"/>
  <c r="K51" i="32"/>
  <c r="O51" i="32"/>
  <c r="T51" i="32"/>
  <c r="G55" i="32"/>
  <c r="M55" i="32" s="1"/>
  <c r="I55" i="32"/>
  <c r="K55" i="32"/>
  <c r="O55" i="32"/>
  <c r="T55" i="32"/>
  <c r="G60" i="32"/>
  <c r="M60" i="32" s="1"/>
  <c r="I60" i="32"/>
  <c r="K60" i="32"/>
  <c r="O60" i="32"/>
  <c r="T60" i="32"/>
  <c r="G61" i="32"/>
  <c r="M61" i="32" s="1"/>
  <c r="I61" i="32"/>
  <c r="K61" i="32"/>
  <c r="O61" i="32"/>
  <c r="T61" i="32"/>
  <c r="G64" i="32"/>
  <c r="M64" i="32" s="1"/>
  <c r="M63" i="32" s="1"/>
  <c r="I64" i="32"/>
  <c r="I63" i="32" s="1"/>
  <c r="K64" i="32"/>
  <c r="K63" i="32" s="1"/>
  <c r="O64" i="32"/>
  <c r="O63" i="32" s="1"/>
  <c r="T64" i="32"/>
  <c r="T63" i="32" s="1"/>
  <c r="G70" i="32"/>
  <c r="M70" i="32" s="1"/>
  <c r="I70" i="32"/>
  <c r="K70" i="32"/>
  <c r="O70" i="32"/>
  <c r="O69" i="32" s="1"/>
  <c r="T70" i="32"/>
  <c r="T69" i="32" s="1"/>
  <c r="G72" i="32"/>
  <c r="I72" i="32"/>
  <c r="K72" i="32"/>
  <c r="M72" i="32"/>
  <c r="O72" i="32"/>
  <c r="T72" i="32"/>
  <c r="G74" i="32"/>
  <c r="M74" i="32" s="1"/>
  <c r="I74" i="32"/>
  <c r="K74" i="32"/>
  <c r="O74" i="32"/>
  <c r="O73" i="32" s="1"/>
  <c r="T74" i="32"/>
  <c r="G78" i="32"/>
  <c r="M78" i="32" s="1"/>
  <c r="I78" i="32"/>
  <c r="K78" i="32"/>
  <c r="O78" i="32"/>
  <c r="T78" i="32"/>
  <c r="G81" i="32"/>
  <c r="I81" i="32"/>
  <c r="K81" i="32"/>
  <c r="M81" i="32"/>
  <c r="O81" i="32"/>
  <c r="T81" i="32"/>
  <c r="G85" i="32"/>
  <c r="I85" i="32"/>
  <c r="K85" i="32"/>
  <c r="O85" i="32"/>
  <c r="T85" i="32"/>
  <c r="G86" i="32"/>
  <c r="M86" i="32" s="1"/>
  <c r="I86" i="32"/>
  <c r="K86" i="32"/>
  <c r="O86" i="32"/>
  <c r="T86" i="32"/>
  <c r="G87" i="32"/>
  <c r="M87" i="32" s="1"/>
  <c r="I87" i="32"/>
  <c r="K87" i="32"/>
  <c r="O87" i="32"/>
  <c r="T87" i="32"/>
  <c r="G88" i="32"/>
  <c r="M88" i="32" s="1"/>
  <c r="I88" i="32"/>
  <c r="K88" i="32"/>
  <c r="O88" i="32"/>
  <c r="T88" i="32"/>
  <c r="G92" i="32"/>
  <c r="M92" i="32" s="1"/>
  <c r="I92" i="32"/>
  <c r="K92" i="32"/>
  <c r="O92" i="32"/>
  <c r="T92" i="32"/>
  <c r="G94" i="32"/>
  <c r="M94" i="32" s="1"/>
  <c r="I94" i="32"/>
  <c r="K94" i="32"/>
  <c r="O94" i="32"/>
  <c r="T94" i="32"/>
  <c r="G96" i="32"/>
  <c r="I96" i="32"/>
  <c r="K96" i="32"/>
  <c r="M96" i="32"/>
  <c r="O96" i="32"/>
  <c r="T96" i="32"/>
  <c r="G99" i="32"/>
  <c r="I99" i="32"/>
  <c r="K99" i="32"/>
  <c r="M99" i="32"/>
  <c r="O99" i="32"/>
  <c r="T99" i="32"/>
  <c r="G101" i="32"/>
  <c r="M101" i="32" s="1"/>
  <c r="I101" i="32"/>
  <c r="K101" i="32"/>
  <c r="O101" i="32"/>
  <c r="T101" i="32"/>
  <c r="G103" i="32"/>
  <c r="M103" i="32" s="1"/>
  <c r="I103" i="32"/>
  <c r="K103" i="32"/>
  <c r="O103" i="32"/>
  <c r="T103" i="32"/>
  <c r="G105" i="32"/>
  <c r="M105" i="32" s="1"/>
  <c r="I105" i="32"/>
  <c r="K105" i="32"/>
  <c r="O105" i="32"/>
  <c r="T105" i="32"/>
  <c r="G106" i="32"/>
  <c r="M106" i="32" s="1"/>
  <c r="I106" i="32"/>
  <c r="K106" i="32"/>
  <c r="O106" i="32"/>
  <c r="T106" i="32"/>
  <c r="G107" i="32"/>
  <c r="M107" i="32" s="1"/>
  <c r="I107" i="32"/>
  <c r="K107" i="32"/>
  <c r="O107" i="32"/>
  <c r="T107" i="32"/>
  <c r="G109" i="32"/>
  <c r="M109" i="32" s="1"/>
  <c r="I109" i="32"/>
  <c r="K109" i="32"/>
  <c r="O109" i="32"/>
  <c r="T109" i="32"/>
  <c r="G111" i="32"/>
  <c r="M111" i="32" s="1"/>
  <c r="I111" i="32"/>
  <c r="K111" i="32"/>
  <c r="O111" i="32"/>
  <c r="T111" i="32"/>
  <c r="G112" i="32"/>
  <c r="M112" i="32" s="1"/>
  <c r="I112" i="32"/>
  <c r="K112" i="32"/>
  <c r="O112" i="32"/>
  <c r="T112" i="32"/>
  <c r="G114" i="32"/>
  <c r="M114" i="32" s="1"/>
  <c r="I114" i="32"/>
  <c r="K114" i="32"/>
  <c r="O114" i="32"/>
  <c r="T114" i="32"/>
  <c r="G116" i="32"/>
  <c r="M116" i="32" s="1"/>
  <c r="I116" i="32"/>
  <c r="K116" i="32"/>
  <c r="O116" i="32"/>
  <c r="T116" i="32"/>
  <c r="G118" i="32"/>
  <c r="M118" i="32" s="1"/>
  <c r="I118" i="32"/>
  <c r="K118" i="32"/>
  <c r="O118" i="32"/>
  <c r="T118" i="32"/>
  <c r="G119" i="32"/>
  <c r="M119" i="32" s="1"/>
  <c r="I119" i="32"/>
  <c r="K119" i="32"/>
  <c r="O119" i="32"/>
  <c r="T119" i="32"/>
  <c r="G120" i="32"/>
  <c r="M120" i="32" s="1"/>
  <c r="I120" i="32"/>
  <c r="K120" i="32"/>
  <c r="O120" i="32"/>
  <c r="T120" i="32"/>
  <c r="G122" i="32"/>
  <c r="M122" i="32" s="1"/>
  <c r="I122" i="32"/>
  <c r="K122" i="32"/>
  <c r="O122" i="32"/>
  <c r="T122" i="32"/>
  <c r="G123" i="32"/>
  <c r="M123" i="32" s="1"/>
  <c r="I123" i="32"/>
  <c r="K123" i="32"/>
  <c r="O123" i="32"/>
  <c r="T123" i="32"/>
  <c r="G124" i="32"/>
  <c r="M124" i="32" s="1"/>
  <c r="I124" i="32"/>
  <c r="K124" i="32"/>
  <c r="O124" i="32"/>
  <c r="T124" i="32"/>
  <c r="G125" i="32"/>
  <c r="M125" i="32" s="1"/>
  <c r="I125" i="32"/>
  <c r="K125" i="32"/>
  <c r="O125" i="32"/>
  <c r="T125" i="32"/>
  <c r="G126" i="32"/>
  <c r="I126" i="32"/>
  <c r="K126" i="32"/>
  <c r="M126" i="32"/>
  <c r="O126" i="32"/>
  <c r="T126" i="32"/>
  <c r="G127" i="32"/>
  <c r="I127" i="32"/>
  <c r="K127" i="32"/>
  <c r="M127" i="32"/>
  <c r="O127" i="32"/>
  <c r="T127" i="32"/>
  <c r="G128" i="32"/>
  <c r="M128" i="32" s="1"/>
  <c r="I128" i="32"/>
  <c r="K128" i="32"/>
  <c r="O128" i="32"/>
  <c r="T128" i="32"/>
  <c r="G129" i="32"/>
  <c r="M129" i="32" s="1"/>
  <c r="I129" i="32"/>
  <c r="K129" i="32"/>
  <c r="O129" i="32"/>
  <c r="T129" i="32"/>
  <c r="G131" i="32"/>
  <c r="G130" i="32" s="1"/>
  <c r="I131" i="32"/>
  <c r="I130" i="32" s="1"/>
  <c r="K131" i="32"/>
  <c r="K130" i="32" s="1"/>
  <c r="M131" i="32"/>
  <c r="M130" i="32" s="1"/>
  <c r="O131" i="32"/>
  <c r="O130" i="32" s="1"/>
  <c r="T131" i="32"/>
  <c r="T130" i="32" s="1"/>
  <c r="AC135" i="32"/>
  <c r="F64" i="1" s="1"/>
  <c r="AY69" i="31"/>
  <c r="AY60" i="31"/>
  <c r="AY37" i="31"/>
  <c r="AY18" i="31"/>
  <c r="AY13" i="31"/>
  <c r="AY10" i="31"/>
  <c r="G9" i="31"/>
  <c r="M9" i="31" s="1"/>
  <c r="I9" i="31"/>
  <c r="K9" i="31"/>
  <c r="O9" i="31"/>
  <c r="T9" i="31"/>
  <c r="G12" i="31"/>
  <c r="I12" i="31"/>
  <c r="K12" i="31"/>
  <c r="M12" i="31"/>
  <c r="O12" i="31"/>
  <c r="T12" i="31"/>
  <c r="G17" i="31"/>
  <c r="M17" i="31" s="1"/>
  <c r="I17" i="31"/>
  <c r="K17" i="31"/>
  <c r="O17" i="31"/>
  <c r="T17" i="31"/>
  <c r="G19" i="31"/>
  <c r="M19" i="31" s="1"/>
  <c r="I19" i="31"/>
  <c r="K19" i="31"/>
  <c r="O19" i="31"/>
  <c r="T19" i="31"/>
  <c r="G21" i="31"/>
  <c r="M21" i="31" s="1"/>
  <c r="I21" i="31"/>
  <c r="K21" i="31"/>
  <c r="O21" i="31"/>
  <c r="T21" i="31"/>
  <c r="G27" i="31"/>
  <c r="M27" i="31" s="1"/>
  <c r="I27" i="31"/>
  <c r="K27" i="31"/>
  <c r="O27" i="31"/>
  <c r="T27" i="31"/>
  <c r="G32" i="31"/>
  <c r="M32" i="31" s="1"/>
  <c r="I32" i="31"/>
  <c r="K32" i="31"/>
  <c r="O32" i="31"/>
  <c r="T32" i="31"/>
  <c r="G34" i="31"/>
  <c r="M34" i="31" s="1"/>
  <c r="I34" i="31"/>
  <c r="K34" i="31"/>
  <c r="O34" i="31"/>
  <c r="T34" i="31"/>
  <c r="G36" i="31"/>
  <c r="M36" i="31" s="1"/>
  <c r="I36" i="31"/>
  <c r="K36" i="31"/>
  <c r="O36" i="31"/>
  <c r="T36" i="31"/>
  <c r="G39" i="31"/>
  <c r="I39" i="31"/>
  <c r="K39" i="31"/>
  <c r="M39" i="31"/>
  <c r="O39" i="31"/>
  <c r="T39" i="31"/>
  <c r="G42" i="31"/>
  <c r="I42" i="31"/>
  <c r="K42" i="31"/>
  <c r="M42" i="31"/>
  <c r="O42" i="31"/>
  <c r="T42" i="31"/>
  <c r="G51" i="31"/>
  <c r="I51" i="31"/>
  <c r="K51" i="31"/>
  <c r="M51" i="31"/>
  <c r="O51" i="31"/>
  <c r="T51" i="31"/>
  <c r="G54" i="31"/>
  <c r="M54" i="31" s="1"/>
  <c r="I54" i="31"/>
  <c r="K54" i="31"/>
  <c r="O54" i="31"/>
  <c r="T54" i="31"/>
  <c r="G55" i="31"/>
  <c r="M55" i="31" s="1"/>
  <c r="I55" i="31"/>
  <c r="K55" i="31"/>
  <c r="O55" i="31"/>
  <c r="T55" i="31"/>
  <c r="G59" i="31"/>
  <c r="M59" i="31" s="1"/>
  <c r="I59" i="31"/>
  <c r="K59" i="31"/>
  <c r="O59" i="31"/>
  <c r="T59" i="31"/>
  <c r="G64" i="31"/>
  <c r="M64" i="31" s="1"/>
  <c r="I64" i="31"/>
  <c r="K64" i="31"/>
  <c r="O64" i="31"/>
  <c r="T64" i="31"/>
  <c r="G65" i="31"/>
  <c r="M65" i="31" s="1"/>
  <c r="I65" i="31"/>
  <c r="K65" i="31"/>
  <c r="O65" i="31"/>
  <c r="T65" i="31"/>
  <c r="G67" i="31"/>
  <c r="K67" i="31"/>
  <c r="G68" i="31"/>
  <c r="I68" i="31"/>
  <c r="I67" i="31" s="1"/>
  <c r="K68" i="31"/>
  <c r="M68" i="31"/>
  <c r="M67" i="31" s="1"/>
  <c r="O68" i="31"/>
  <c r="O67" i="31" s="1"/>
  <c r="T68" i="31"/>
  <c r="T67" i="31" s="1"/>
  <c r="G75" i="31"/>
  <c r="I75" i="31"/>
  <c r="K75" i="31"/>
  <c r="O75" i="31"/>
  <c r="O74" i="31" s="1"/>
  <c r="T75" i="31"/>
  <c r="G77" i="31"/>
  <c r="M77" i="31" s="1"/>
  <c r="I77" i="31"/>
  <c r="K77" i="31"/>
  <c r="O77" i="31"/>
  <c r="T77" i="31"/>
  <c r="G79" i="31"/>
  <c r="M79" i="31" s="1"/>
  <c r="M78" i="31" s="1"/>
  <c r="I79" i="31"/>
  <c r="I78" i="31" s="1"/>
  <c r="K79" i="31"/>
  <c r="K78" i="31" s="1"/>
  <c r="O79" i="31"/>
  <c r="O78" i="31" s="1"/>
  <c r="T79" i="31"/>
  <c r="T78" i="31" s="1"/>
  <c r="G84" i="31"/>
  <c r="I84" i="31"/>
  <c r="K84" i="31"/>
  <c r="O84" i="31"/>
  <c r="T84" i="31"/>
  <c r="G87" i="31"/>
  <c r="M87" i="31" s="1"/>
  <c r="I87" i="31"/>
  <c r="K87" i="31"/>
  <c r="O87" i="31"/>
  <c r="T87" i="31"/>
  <c r="G89" i="31"/>
  <c r="M89" i="31" s="1"/>
  <c r="I89" i="31"/>
  <c r="K89" i="31"/>
  <c r="O89" i="31"/>
  <c r="T89" i="31"/>
  <c r="G91" i="31"/>
  <c r="M91" i="31" s="1"/>
  <c r="I91" i="31"/>
  <c r="K91" i="31"/>
  <c r="O91" i="31"/>
  <c r="T91" i="31"/>
  <c r="G93" i="31"/>
  <c r="M93" i="31" s="1"/>
  <c r="I93" i="31"/>
  <c r="K93" i="31"/>
  <c r="O93" i="31"/>
  <c r="T93" i="31"/>
  <c r="G95" i="31"/>
  <c r="M95" i="31" s="1"/>
  <c r="I95" i="31"/>
  <c r="K95" i="31"/>
  <c r="O95" i="31"/>
  <c r="T95" i="31"/>
  <c r="G97" i="31"/>
  <c r="M97" i="31" s="1"/>
  <c r="I97" i="31"/>
  <c r="K97" i="31"/>
  <c r="O97" i="31"/>
  <c r="T97" i="31"/>
  <c r="G99" i="31"/>
  <c r="M99" i="31" s="1"/>
  <c r="I99" i="31"/>
  <c r="K99" i="31"/>
  <c r="O99" i="31"/>
  <c r="T99" i="31"/>
  <c r="G101" i="31"/>
  <c r="M101" i="31" s="1"/>
  <c r="I101" i="31"/>
  <c r="K101" i="31"/>
  <c r="O101" i="31"/>
  <c r="T101" i="31"/>
  <c r="G103" i="31"/>
  <c r="M103" i="31" s="1"/>
  <c r="I103" i="31"/>
  <c r="K103" i="31"/>
  <c r="O103" i="31"/>
  <c r="T103" i="31"/>
  <c r="G105" i="31"/>
  <c r="I105" i="31"/>
  <c r="K105" i="31"/>
  <c r="M105" i="31"/>
  <c r="O105" i="31"/>
  <c r="T105" i="31"/>
  <c r="G106" i="31"/>
  <c r="I106" i="31"/>
  <c r="K106" i="31"/>
  <c r="M106" i="31"/>
  <c r="O106" i="31"/>
  <c r="T106" i="31"/>
  <c r="G108" i="31"/>
  <c r="M108" i="31" s="1"/>
  <c r="I108" i="31"/>
  <c r="K108" i="31"/>
  <c r="O108" i="31"/>
  <c r="T108" i="31"/>
  <c r="G109" i="31"/>
  <c r="M109" i="31" s="1"/>
  <c r="I109" i="31"/>
  <c r="K109" i="31"/>
  <c r="O109" i="31"/>
  <c r="T109" i="31"/>
  <c r="G111" i="31"/>
  <c r="M111" i="31" s="1"/>
  <c r="I111" i="31"/>
  <c r="K111" i="31"/>
  <c r="O111" i="31"/>
  <c r="T111" i="31"/>
  <c r="G112" i="31"/>
  <c r="M112" i="31" s="1"/>
  <c r="I112" i="31"/>
  <c r="K112" i="31"/>
  <c r="O112" i="31"/>
  <c r="T112" i="31"/>
  <c r="G113" i="31"/>
  <c r="M113" i="31" s="1"/>
  <c r="I113" i="31"/>
  <c r="K113" i="31"/>
  <c r="O113" i="31"/>
  <c r="T113" i="31"/>
  <c r="G115" i="31"/>
  <c r="M115" i="31" s="1"/>
  <c r="I115" i="31"/>
  <c r="K115" i="31"/>
  <c r="O115" i="31"/>
  <c r="T115" i="31"/>
  <c r="G117" i="31"/>
  <c r="M117" i="31" s="1"/>
  <c r="I117" i="31"/>
  <c r="K117" i="31"/>
  <c r="O117" i="31"/>
  <c r="T117" i="31"/>
  <c r="G118" i="31"/>
  <c r="I118" i="31"/>
  <c r="K118" i="31"/>
  <c r="M118" i="31"/>
  <c r="O118" i="31"/>
  <c r="T118" i="31"/>
  <c r="G119" i="31"/>
  <c r="M119" i="31" s="1"/>
  <c r="I119" i="31"/>
  <c r="K119" i="31"/>
  <c r="O119" i="31"/>
  <c r="T119" i="31"/>
  <c r="G120" i="31"/>
  <c r="M120" i="31" s="1"/>
  <c r="I120" i="31"/>
  <c r="K120" i="31"/>
  <c r="O120" i="31"/>
  <c r="T120" i="31"/>
  <c r="G121" i="31"/>
  <c r="M121" i="31" s="1"/>
  <c r="I121" i="31"/>
  <c r="K121" i="31"/>
  <c r="O121" i="31"/>
  <c r="T121" i="31"/>
  <c r="G122" i="31"/>
  <c r="M122" i="31" s="1"/>
  <c r="I122" i="31"/>
  <c r="K122" i="31"/>
  <c r="O122" i="31"/>
  <c r="T122" i="31"/>
  <c r="G123" i="31"/>
  <c r="M123" i="31" s="1"/>
  <c r="I123" i="31"/>
  <c r="K123" i="31"/>
  <c r="O123" i="31"/>
  <c r="T123" i="31"/>
  <c r="G124" i="31"/>
  <c r="M124" i="31" s="1"/>
  <c r="I124" i="31"/>
  <c r="K124" i="31"/>
  <c r="O124" i="31"/>
  <c r="T124" i="31"/>
  <c r="G125" i="31"/>
  <c r="M125" i="31" s="1"/>
  <c r="I125" i="31"/>
  <c r="K125" i="31"/>
  <c r="O125" i="31"/>
  <c r="T125" i="31"/>
  <c r="G126" i="31"/>
  <c r="M126" i="31" s="1"/>
  <c r="I126" i="31"/>
  <c r="K126" i="31"/>
  <c r="O126" i="31"/>
  <c r="T126" i="31"/>
  <c r="G127" i="31"/>
  <c r="M127" i="31" s="1"/>
  <c r="I127" i="31"/>
  <c r="K127" i="31"/>
  <c r="O127" i="31"/>
  <c r="T127" i="31"/>
  <c r="G128" i="31"/>
  <c r="M128" i="31" s="1"/>
  <c r="I128" i="31"/>
  <c r="K128" i="31"/>
  <c r="O128" i="31"/>
  <c r="T128" i="31"/>
  <c r="G129" i="31"/>
  <c r="M129" i="31" s="1"/>
  <c r="I129" i="31"/>
  <c r="K129" i="31"/>
  <c r="O129" i="31"/>
  <c r="T129" i="31"/>
  <c r="G130" i="31"/>
  <c r="M130" i="31" s="1"/>
  <c r="I130" i="31"/>
  <c r="K130" i="31"/>
  <c r="O130" i="31"/>
  <c r="T130" i="31"/>
  <c r="G131" i="31"/>
  <c r="M131" i="31" s="1"/>
  <c r="I131" i="31"/>
  <c r="K131" i="31"/>
  <c r="O131" i="31"/>
  <c r="T131" i="31"/>
  <c r="G133" i="31"/>
  <c r="G132" i="31" s="1"/>
  <c r="I133" i="31"/>
  <c r="I132" i="31" s="1"/>
  <c r="K133" i="31"/>
  <c r="K132" i="31" s="1"/>
  <c r="O133" i="31"/>
  <c r="O132" i="31" s="1"/>
  <c r="T133" i="31"/>
  <c r="T132" i="31" s="1"/>
  <c r="AC137" i="31"/>
  <c r="F63" i="1" s="1"/>
  <c r="G9" i="30"/>
  <c r="I9" i="30"/>
  <c r="K9" i="30"/>
  <c r="R9" i="30"/>
  <c r="G10" i="30"/>
  <c r="M10" i="30" s="1"/>
  <c r="I10" i="30"/>
  <c r="K10" i="30"/>
  <c r="R10" i="30"/>
  <c r="G11" i="30"/>
  <c r="M11" i="30" s="1"/>
  <c r="I11" i="30"/>
  <c r="K11" i="30"/>
  <c r="R11" i="30"/>
  <c r="G12" i="30"/>
  <c r="I12" i="30"/>
  <c r="K12" i="30"/>
  <c r="M12" i="30"/>
  <c r="R12" i="30"/>
  <c r="G13" i="30"/>
  <c r="M13" i="30" s="1"/>
  <c r="I13" i="30"/>
  <c r="K13" i="30"/>
  <c r="R13" i="30"/>
  <c r="G14" i="30"/>
  <c r="M14" i="30" s="1"/>
  <c r="I14" i="30"/>
  <c r="K14" i="30"/>
  <c r="R14" i="30"/>
  <c r="G15" i="30"/>
  <c r="M15" i="30" s="1"/>
  <c r="I15" i="30"/>
  <c r="K15" i="30"/>
  <c r="R15" i="30"/>
  <c r="G16" i="30"/>
  <c r="M16" i="30" s="1"/>
  <c r="I16" i="30"/>
  <c r="K16" i="30"/>
  <c r="R16" i="30"/>
  <c r="G17" i="30"/>
  <c r="M17" i="30" s="1"/>
  <c r="I17" i="30"/>
  <c r="K17" i="30"/>
  <c r="R17" i="30"/>
  <c r="G18" i="30"/>
  <c r="M18" i="30" s="1"/>
  <c r="I18" i="30"/>
  <c r="K18" i="30"/>
  <c r="R18" i="30"/>
  <c r="G19" i="30"/>
  <c r="I19" i="30"/>
  <c r="K19" i="30"/>
  <c r="M19" i="30"/>
  <c r="R19" i="30"/>
  <c r="G20" i="30"/>
  <c r="M20" i="30" s="1"/>
  <c r="I20" i="30"/>
  <c r="K20" i="30"/>
  <c r="R20" i="30"/>
  <c r="G21" i="30"/>
  <c r="M21" i="30" s="1"/>
  <c r="I21" i="30"/>
  <c r="K21" i="30"/>
  <c r="R21" i="30"/>
  <c r="G22" i="30"/>
  <c r="M22" i="30" s="1"/>
  <c r="I22" i="30"/>
  <c r="K22" i="30"/>
  <c r="R22" i="30"/>
  <c r="G23" i="30"/>
  <c r="I23" i="30"/>
  <c r="K23" i="30"/>
  <c r="M23" i="30"/>
  <c r="R23" i="30"/>
  <c r="G24" i="30"/>
  <c r="M24" i="30" s="1"/>
  <c r="I24" i="30"/>
  <c r="K24" i="30"/>
  <c r="R24" i="30"/>
  <c r="G25" i="30"/>
  <c r="M25" i="30" s="1"/>
  <c r="I25" i="30"/>
  <c r="K25" i="30"/>
  <c r="R25" i="30"/>
  <c r="G26" i="30"/>
  <c r="M26" i="30" s="1"/>
  <c r="I26" i="30"/>
  <c r="K26" i="30"/>
  <c r="R26" i="30"/>
  <c r="G27" i="30"/>
  <c r="M27" i="30" s="1"/>
  <c r="I27" i="30"/>
  <c r="K27" i="30"/>
  <c r="R27" i="30"/>
  <c r="G28" i="30"/>
  <c r="M28" i="30" s="1"/>
  <c r="I28" i="30"/>
  <c r="K28" i="30"/>
  <c r="R28" i="30"/>
  <c r="G29" i="30"/>
  <c r="M29" i="30" s="1"/>
  <c r="I29" i="30"/>
  <c r="K29" i="30"/>
  <c r="R29" i="30"/>
  <c r="G30" i="30"/>
  <c r="I30" i="30"/>
  <c r="K30" i="30"/>
  <c r="M30" i="30"/>
  <c r="R30" i="30"/>
  <c r="G31" i="30"/>
  <c r="M31" i="30" s="1"/>
  <c r="I31" i="30"/>
  <c r="K31" i="30"/>
  <c r="R31" i="30"/>
  <c r="G32" i="30"/>
  <c r="M32" i="30" s="1"/>
  <c r="I32" i="30"/>
  <c r="K32" i="30"/>
  <c r="R32" i="30"/>
  <c r="G33" i="30"/>
  <c r="M33" i="30" s="1"/>
  <c r="I33" i="30"/>
  <c r="K33" i="30"/>
  <c r="R33" i="30"/>
  <c r="G34" i="30"/>
  <c r="M34" i="30" s="1"/>
  <c r="I34" i="30"/>
  <c r="K34" i="30"/>
  <c r="R34" i="30"/>
  <c r="G35" i="30"/>
  <c r="I35" i="30"/>
  <c r="K35" i="30"/>
  <c r="M35" i="30"/>
  <c r="R35" i="30"/>
  <c r="G36" i="30"/>
  <c r="M36" i="30" s="1"/>
  <c r="I36" i="30"/>
  <c r="K36" i="30"/>
  <c r="R36" i="30"/>
  <c r="G37" i="30"/>
  <c r="M37" i="30" s="1"/>
  <c r="I37" i="30"/>
  <c r="K37" i="30"/>
  <c r="R37" i="30"/>
  <c r="G38" i="30"/>
  <c r="M38" i="30" s="1"/>
  <c r="I38" i="30"/>
  <c r="K38" i="30"/>
  <c r="R38" i="30"/>
  <c r="G39" i="30"/>
  <c r="M39" i="30" s="1"/>
  <c r="I39" i="30"/>
  <c r="K39" i="30"/>
  <c r="R39" i="30"/>
  <c r="G41" i="30"/>
  <c r="M41" i="30" s="1"/>
  <c r="I41" i="30"/>
  <c r="K41" i="30"/>
  <c r="R41" i="30"/>
  <c r="G42" i="30"/>
  <c r="M42" i="30" s="1"/>
  <c r="I42" i="30"/>
  <c r="K42" i="30"/>
  <c r="R42" i="30"/>
  <c r="G43" i="30"/>
  <c r="M43" i="30" s="1"/>
  <c r="I43" i="30"/>
  <c r="K43" i="30"/>
  <c r="R43" i="30"/>
  <c r="G44" i="30"/>
  <c r="M44" i="30" s="1"/>
  <c r="I44" i="30"/>
  <c r="K44" i="30"/>
  <c r="R44" i="30"/>
  <c r="G45" i="30"/>
  <c r="M45" i="30" s="1"/>
  <c r="I45" i="30"/>
  <c r="K45" i="30"/>
  <c r="R45" i="30"/>
  <c r="G46" i="30"/>
  <c r="M46" i="30" s="1"/>
  <c r="I46" i="30"/>
  <c r="K46" i="30"/>
  <c r="R46" i="30"/>
  <c r="G48" i="30"/>
  <c r="I48" i="30"/>
  <c r="K48" i="30"/>
  <c r="R48" i="30"/>
  <c r="G49" i="30"/>
  <c r="M49" i="30" s="1"/>
  <c r="I49" i="30"/>
  <c r="K49" i="30"/>
  <c r="R49" i="30"/>
  <c r="G50" i="30"/>
  <c r="I50" i="30"/>
  <c r="K50" i="30"/>
  <c r="M50" i="30"/>
  <c r="R50" i="30"/>
  <c r="G51" i="30"/>
  <c r="M51" i="30" s="1"/>
  <c r="I51" i="30"/>
  <c r="K51" i="30"/>
  <c r="R51" i="30"/>
  <c r="G52" i="30"/>
  <c r="M52" i="30" s="1"/>
  <c r="I52" i="30"/>
  <c r="K52" i="30"/>
  <c r="R52" i="30"/>
  <c r="G53" i="30"/>
  <c r="M53" i="30" s="1"/>
  <c r="I53" i="30"/>
  <c r="K53" i="30"/>
  <c r="R53" i="30"/>
  <c r="G55" i="30"/>
  <c r="M55" i="30" s="1"/>
  <c r="I55" i="30"/>
  <c r="K55" i="30"/>
  <c r="R55" i="30"/>
  <c r="G56" i="30"/>
  <c r="I56" i="30"/>
  <c r="K56" i="30"/>
  <c r="R56" i="30"/>
  <c r="G57" i="30"/>
  <c r="M57" i="30" s="1"/>
  <c r="I57" i="30"/>
  <c r="K57" i="30"/>
  <c r="R57" i="30"/>
  <c r="G58" i="30"/>
  <c r="M58" i="30" s="1"/>
  <c r="I58" i="30"/>
  <c r="K58" i="30"/>
  <c r="R58" i="30"/>
  <c r="G59" i="30"/>
  <c r="M59" i="30" s="1"/>
  <c r="I59" i="30"/>
  <c r="K59" i="30"/>
  <c r="R59" i="30"/>
  <c r="G60" i="30"/>
  <c r="M60" i="30" s="1"/>
  <c r="I60" i="30"/>
  <c r="K60" i="30"/>
  <c r="R60" i="30"/>
  <c r="G62" i="30"/>
  <c r="G61" i="30" s="1"/>
  <c r="I153" i="1" s="1"/>
  <c r="I62" i="30"/>
  <c r="K62" i="30"/>
  <c r="K61" i="30" s="1"/>
  <c r="R62" i="30"/>
  <c r="G63" i="30"/>
  <c r="M63" i="30" s="1"/>
  <c r="I63" i="30"/>
  <c r="K63" i="30"/>
  <c r="R63" i="30"/>
  <c r="G65" i="30"/>
  <c r="G64" i="30" s="1"/>
  <c r="I154" i="1" s="1"/>
  <c r="I65" i="30"/>
  <c r="K65" i="30"/>
  <c r="R65" i="30"/>
  <c r="R64" i="30" s="1"/>
  <c r="G66" i="30"/>
  <c r="I66" i="30"/>
  <c r="K66" i="30"/>
  <c r="M66" i="30"/>
  <c r="R66" i="30"/>
  <c r="G68" i="30"/>
  <c r="M68" i="30" s="1"/>
  <c r="I68" i="30"/>
  <c r="K68" i="30"/>
  <c r="R68" i="30"/>
  <c r="G69" i="30"/>
  <c r="I69" i="30"/>
  <c r="K69" i="30"/>
  <c r="R69" i="30"/>
  <c r="G70" i="30"/>
  <c r="M70" i="30" s="1"/>
  <c r="I70" i="30"/>
  <c r="K70" i="30"/>
  <c r="R70" i="30"/>
  <c r="G71" i="30"/>
  <c r="M71" i="30" s="1"/>
  <c r="I71" i="30"/>
  <c r="K71" i="30"/>
  <c r="R71" i="30"/>
  <c r="G72" i="30"/>
  <c r="M72" i="30" s="1"/>
  <c r="I72" i="30"/>
  <c r="K72" i="30"/>
  <c r="R72" i="30"/>
  <c r="G73" i="30"/>
  <c r="M73" i="30" s="1"/>
  <c r="I73" i="30"/>
  <c r="K73" i="30"/>
  <c r="R73" i="30"/>
  <c r="AA75" i="30"/>
  <c r="F62" i="1" s="1"/>
  <c r="BA295" i="29"/>
  <c r="BA293" i="29"/>
  <c r="BA289" i="29"/>
  <c r="BA287" i="29"/>
  <c r="BA285" i="29"/>
  <c r="BA267" i="29"/>
  <c r="BA236" i="29"/>
  <c r="BA207" i="29"/>
  <c r="BA205" i="29"/>
  <c r="BA203" i="29"/>
  <c r="BA182" i="29"/>
  <c r="BA179" i="29"/>
  <c r="BA155" i="29"/>
  <c r="BA152" i="29"/>
  <c r="BA137" i="29"/>
  <c r="BA129" i="29"/>
  <c r="BA115" i="29"/>
  <c r="BA112" i="29"/>
  <c r="BA71" i="29"/>
  <c r="BA64" i="29"/>
  <c r="BA61" i="29"/>
  <c r="BA39" i="29"/>
  <c r="BA23" i="29"/>
  <c r="BA19" i="29"/>
  <c r="BA16" i="29"/>
  <c r="BA13" i="29"/>
  <c r="BA10" i="29"/>
  <c r="G9" i="29"/>
  <c r="I9" i="29"/>
  <c r="K9" i="29"/>
  <c r="M9" i="29"/>
  <c r="O9" i="29"/>
  <c r="Q9" i="29"/>
  <c r="V9" i="29"/>
  <c r="G12" i="29"/>
  <c r="I12" i="29"/>
  <c r="K12" i="29"/>
  <c r="O12" i="29"/>
  <c r="Q12" i="29"/>
  <c r="V12" i="29"/>
  <c r="G15" i="29"/>
  <c r="I15" i="29"/>
  <c r="K15" i="29"/>
  <c r="M15" i="29"/>
  <c r="O15" i="29"/>
  <c r="Q15" i="29"/>
  <c r="V15" i="29"/>
  <c r="G18" i="29"/>
  <c r="M18" i="29" s="1"/>
  <c r="I18" i="29"/>
  <c r="K18" i="29"/>
  <c r="O18" i="29"/>
  <c r="Q18" i="29"/>
  <c r="V18" i="29"/>
  <c r="G22" i="29"/>
  <c r="M22" i="29" s="1"/>
  <c r="I22" i="29"/>
  <c r="K22" i="29"/>
  <c r="O22" i="29"/>
  <c r="Q22" i="29"/>
  <c r="V22" i="29"/>
  <c r="G24" i="29"/>
  <c r="M24" i="29" s="1"/>
  <c r="I24" i="29"/>
  <c r="K24" i="29"/>
  <c r="O24" i="29"/>
  <c r="Q24" i="29"/>
  <c r="V24" i="29"/>
  <c r="G27" i="29"/>
  <c r="M27" i="29" s="1"/>
  <c r="I27" i="29"/>
  <c r="K27" i="29"/>
  <c r="O27" i="29"/>
  <c r="Q27" i="29"/>
  <c r="V27" i="29"/>
  <c r="G30" i="29"/>
  <c r="I30" i="29"/>
  <c r="K30" i="29"/>
  <c r="O30" i="29"/>
  <c r="Q30" i="29"/>
  <c r="V30" i="29"/>
  <c r="G34" i="29"/>
  <c r="I34" i="29"/>
  <c r="K34" i="29"/>
  <c r="M34" i="29"/>
  <c r="O34" i="29"/>
  <c r="Q34" i="29"/>
  <c r="V34" i="29"/>
  <c r="G36" i="29"/>
  <c r="M36" i="29" s="1"/>
  <c r="I36" i="29"/>
  <c r="K36" i="29"/>
  <c r="O36" i="29"/>
  <c r="Q36" i="29"/>
  <c r="V36" i="29"/>
  <c r="G38" i="29"/>
  <c r="M38" i="29" s="1"/>
  <c r="I38" i="29"/>
  <c r="K38" i="29"/>
  <c r="O38" i="29"/>
  <c r="Q38" i="29"/>
  <c r="V38" i="29"/>
  <c r="G43" i="29"/>
  <c r="M43" i="29" s="1"/>
  <c r="I43" i="29"/>
  <c r="K43" i="29"/>
  <c r="O43" i="29"/>
  <c r="Q43" i="29"/>
  <c r="V43" i="29"/>
  <c r="G50" i="29"/>
  <c r="M50" i="29" s="1"/>
  <c r="I50" i="29"/>
  <c r="K50" i="29"/>
  <c r="O50" i="29"/>
  <c r="Q50" i="29"/>
  <c r="V50" i="29"/>
  <c r="G52" i="29"/>
  <c r="M52" i="29" s="1"/>
  <c r="I52" i="29"/>
  <c r="K52" i="29"/>
  <c r="O52" i="29"/>
  <c r="Q52" i="29"/>
  <c r="V52" i="29"/>
  <c r="G55" i="29"/>
  <c r="I55" i="29"/>
  <c r="K55" i="29"/>
  <c r="M55" i="29"/>
  <c r="O55" i="29"/>
  <c r="Q55" i="29"/>
  <c r="V55" i="29"/>
  <c r="G56" i="29"/>
  <c r="M56" i="29" s="1"/>
  <c r="I56" i="29"/>
  <c r="K56" i="29"/>
  <c r="O56" i="29"/>
  <c r="Q56" i="29"/>
  <c r="V56" i="29"/>
  <c r="G60" i="29"/>
  <c r="M60" i="29" s="1"/>
  <c r="I60" i="29"/>
  <c r="K60" i="29"/>
  <c r="O60" i="29"/>
  <c r="Q60" i="29"/>
  <c r="V60" i="29"/>
  <c r="G63" i="29"/>
  <c r="M63" i="29" s="1"/>
  <c r="I63" i="29"/>
  <c r="K63" i="29"/>
  <c r="O63" i="29"/>
  <c r="Q63" i="29"/>
  <c r="V63" i="29"/>
  <c r="G66" i="29"/>
  <c r="I66" i="29"/>
  <c r="K66" i="29"/>
  <c r="M66" i="29"/>
  <c r="O66" i="29"/>
  <c r="Q66" i="29"/>
  <c r="V66" i="29"/>
  <c r="G67" i="29"/>
  <c r="M67" i="29" s="1"/>
  <c r="I67" i="29"/>
  <c r="K67" i="29"/>
  <c r="O67" i="29"/>
  <c r="Q67" i="29"/>
  <c r="V67" i="29"/>
  <c r="G70" i="29"/>
  <c r="M70" i="29" s="1"/>
  <c r="I70" i="29"/>
  <c r="K70" i="29"/>
  <c r="O70" i="29"/>
  <c r="Q70" i="29"/>
  <c r="V70" i="29"/>
  <c r="G80" i="29"/>
  <c r="M80" i="29" s="1"/>
  <c r="I80" i="29"/>
  <c r="K80" i="29"/>
  <c r="O80" i="29"/>
  <c r="Q80" i="29"/>
  <c r="V80" i="29"/>
  <c r="G88" i="29"/>
  <c r="I88" i="29"/>
  <c r="K88" i="29"/>
  <c r="M88" i="29"/>
  <c r="O88" i="29"/>
  <c r="Q88" i="29"/>
  <c r="V88" i="29"/>
  <c r="G97" i="29"/>
  <c r="M97" i="29" s="1"/>
  <c r="I97" i="29"/>
  <c r="K97" i="29"/>
  <c r="O97" i="29"/>
  <c r="Q97" i="29"/>
  <c r="V97" i="29"/>
  <c r="G100" i="29"/>
  <c r="M100" i="29" s="1"/>
  <c r="I100" i="29"/>
  <c r="K100" i="29"/>
  <c r="O100" i="29"/>
  <c r="Q100" i="29"/>
  <c r="V100" i="29"/>
  <c r="G104" i="29"/>
  <c r="I104" i="29"/>
  <c r="K104" i="29"/>
  <c r="M104" i="29"/>
  <c r="O104" i="29"/>
  <c r="Q104" i="29"/>
  <c r="V104" i="29"/>
  <c r="G108" i="29"/>
  <c r="M108" i="29" s="1"/>
  <c r="I108" i="29"/>
  <c r="K108" i="29"/>
  <c r="O108" i="29"/>
  <c r="Q108" i="29"/>
  <c r="V108" i="29"/>
  <c r="G111" i="29"/>
  <c r="M111" i="29" s="1"/>
  <c r="I111" i="29"/>
  <c r="K111" i="29"/>
  <c r="O111" i="29"/>
  <c r="Q111" i="29"/>
  <c r="V111" i="29"/>
  <c r="G114" i="29"/>
  <c r="M114" i="29" s="1"/>
  <c r="I114" i="29"/>
  <c r="K114" i="29"/>
  <c r="O114" i="29"/>
  <c r="Q114" i="29"/>
  <c r="V114" i="29"/>
  <c r="G117" i="29"/>
  <c r="M117" i="29" s="1"/>
  <c r="I117" i="29"/>
  <c r="K117" i="29"/>
  <c r="O117" i="29"/>
  <c r="Q117" i="29"/>
  <c r="V117" i="29"/>
  <c r="G120" i="29"/>
  <c r="I120" i="29"/>
  <c r="K120" i="29"/>
  <c r="M120" i="29"/>
  <c r="O120" i="29"/>
  <c r="Q120" i="29"/>
  <c r="V120" i="29"/>
  <c r="G128" i="29"/>
  <c r="M128" i="29" s="1"/>
  <c r="I128" i="29"/>
  <c r="K128" i="29"/>
  <c r="O128" i="29"/>
  <c r="Q128" i="29"/>
  <c r="V128" i="29"/>
  <c r="G136" i="29"/>
  <c r="M136" i="29" s="1"/>
  <c r="I136" i="29"/>
  <c r="K136" i="29"/>
  <c r="O136" i="29"/>
  <c r="Q136" i="29"/>
  <c r="V136" i="29"/>
  <c r="G139" i="29"/>
  <c r="I139" i="29"/>
  <c r="K139" i="29"/>
  <c r="M139" i="29"/>
  <c r="O139" i="29"/>
  <c r="Q139" i="29"/>
  <c r="V139" i="29"/>
  <c r="G148" i="29"/>
  <c r="M148" i="29" s="1"/>
  <c r="I148" i="29"/>
  <c r="K148" i="29"/>
  <c r="O148" i="29"/>
  <c r="Q148" i="29"/>
  <c r="V148" i="29"/>
  <c r="G151" i="29"/>
  <c r="M151" i="29" s="1"/>
  <c r="I151" i="29"/>
  <c r="K151" i="29"/>
  <c r="O151" i="29"/>
  <c r="Q151" i="29"/>
  <c r="V151" i="29"/>
  <c r="G154" i="29"/>
  <c r="M154" i="29" s="1"/>
  <c r="I154" i="29"/>
  <c r="K154" i="29"/>
  <c r="O154" i="29"/>
  <c r="Q154" i="29"/>
  <c r="V154" i="29"/>
  <c r="G157" i="29"/>
  <c r="M157" i="29" s="1"/>
  <c r="I157" i="29"/>
  <c r="K157" i="29"/>
  <c r="O157" i="29"/>
  <c r="Q157" i="29"/>
  <c r="V157" i="29"/>
  <c r="G160" i="29"/>
  <c r="I160" i="29"/>
  <c r="K160" i="29"/>
  <c r="M160" i="29"/>
  <c r="O160" i="29"/>
  <c r="Q160" i="29"/>
  <c r="V160" i="29"/>
  <c r="G164" i="29"/>
  <c r="M164" i="29" s="1"/>
  <c r="I164" i="29"/>
  <c r="K164" i="29"/>
  <c r="O164" i="29"/>
  <c r="Q164" i="29"/>
  <c r="V164" i="29"/>
  <c r="G166" i="29"/>
  <c r="M166" i="29" s="1"/>
  <c r="I166" i="29"/>
  <c r="K166" i="29"/>
  <c r="O166" i="29"/>
  <c r="Q166" i="29"/>
  <c r="V166" i="29"/>
  <c r="G168" i="29"/>
  <c r="I168" i="29"/>
  <c r="K168" i="29"/>
  <c r="M168" i="29"/>
  <c r="O168" i="29"/>
  <c r="Q168" i="29"/>
  <c r="V168" i="29"/>
  <c r="G170" i="29"/>
  <c r="M170" i="29" s="1"/>
  <c r="I170" i="29"/>
  <c r="K170" i="29"/>
  <c r="O170" i="29"/>
  <c r="Q170" i="29"/>
  <c r="V170" i="29"/>
  <c r="G173" i="29"/>
  <c r="M173" i="29" s="1"/>
  <c r="I173" i="29"/>
  <c r="K173" i="29"/>
  <c r="O173" i="29"/>
  <c r="Q173" i="29"/>
  <c r="V173" i="29"/>
  <c r="G176" i="29"/>
  <c r="M176" i="29" s="1"/>
  <c r="I176" i="29"/>
  <c r="K176" i="29"/>
  <c r="O176" i="29"/>
  <c r="Q176" i="29"/>
  <c r="V176" i="29"/>
  <c r="G178" i="29"/>
  <c r="I178" i="29"/>
  <c r="K178" i="29"/>
  <c r="M178" i="29"/>
  <c r="O178" i="29"/>
  <c r="Q178" i="29"/>
  <c r="V178" i="29"/>
  <c r="G181" i="29"/>
  <c r="M181" i="29" s="1"/>
  <c r="I181" i="29"/>
  <c r="K181" i="29"/>
  <c r="O181" i="29"/>
  <c r="Q181" i="29"/>
  <c r="V181" i="29"/>
  <c r="G183" i="29"/>
  <c r="M183" i="29" s="1"/>
  <c r="I183" i="29"/>
  <c r="K183" i="29"/>
  <c r="O183" i="29"/>
  <c r="Q183" i="29"/>
  <c r="V183" i="29"/>
  <c r="G186" i="29"/>
  <c r="M186" i="29" s="1"/>
  <c r="I186" i="29"/>
  <c r="K186" i="29"/>
  <c r="O186" i="29"/>
  <c r="Q186" i="29"/>
  <c r="V186" i="29"/>
  <c r="G188" i="29"/>
  <c r="M188" i="29" s="1"/>
  <c r="I188" i="29"/>
  <c r="K188" i="29"/>
  <c r="O188" i="29"/>
  <c r="Q188" i="29"/>
  <c r="V188" i="29"/>
  <c r="G190" i="29"/>
  <c r="M190" i="29" s="1"/>
  <c r="I190" i="29"/>
  <c r="K190" i="29"/>
  <c r="O190" i="29"/>
  <c r="Q190" i="29"/>
  <c r="V190" i="29"/>
  <c r="G192" i="29"/>
  <c r="I192" i="29"/>
  <c r="K192" i="29"/>
  <c r="M192" i="29"/>
  <c r="O192" i="29"/>
  <c r="Q192" i="29"/>
  <c r="V192" i="29"/>
  <c r="G196" i="29"/>
  <c r="M196" i="29" s="1"/>
  <c r="I196" i="29"/>
  <c r="K196" i="29"/>
  <c r="O196" i="29"/>
  <c r="Q196" i="29"/>
  <c r="V196" i="29"/>
  <c r="G198" i="29"/>
  <c r="M198" i="29" s="1"/>
  <c r="I198" i="29"/>
  <c r="K198" i="29"/>
  <c r="O198" i="29"/>
  <c r="Q198" i="29"/>
  <c r="V198" i="29"/>
  <c r="G200" i="29"/>
  <c r="M200" i="29" s="1"/>
  <c r="I200" i="29"/>
  <c r="K200" i="29"/>
  <c r="O200" i="29"/>
  <c r="Q200" i="29"/>
  <c r="V200" i="29"/>
  <c r="G202" i="29"/>
  <c r="I202" i="29"/>
  <c r="K202" i="29"/>
  <c r="M202" i="29"/>
  <c r="O202" i="29"/>
  <c r="Q202" i="29"/>
  <c r="V202" i="29"/>
  <c r="G204" i="29"/>
  <c r="M204" i="29" s="1"/>
  <c r="I204" i="29"/>
  <c r="K204" i="29"/>
  <c r="O204" i="29"/>
  <c r="Q204" i="29"/>
  <c r="V204" i="29"/>
  <c r="G206" i="29"/>
  <c r="M206" i="29" s="1"/>
  <c r="I206" i="29"/>
  <c r="K206" i="29"/>
  <c r="O206" i="29"/>
  <c r="Q206" i="29"/>
  <c r="V206" i="29"/>
  <c r="G209" i="29"/>
  <c r="M209" i="29" s="1"/>
  <c r="I209" i="29"/>
  <c r="K209" i="29"/>
  <c r="O209" i="29"/>
  <c r="Q209" i="29"/>
  <c r="V209" i="29"/>
  <c r="G212" i="29"/>
  <c r="I212" i="29"/>
  <c r="K212" i="29"/>
  <c r="M212" i="29"/>
  <c r="O212" i="29"/>
  <c r="Q212" i="29"/>
  <c r="V212" i="29"/>
  <c r="G215" i="29"/>
  <c r="M215" i="29" s="1"/>
  <c r="I215" i="29"/>
  <c r="K215" i="29"/>
  <c r="O215" i="29"/>
  <c r="Q215" i="29"/>
  <c r="V215" i="29"/>
  <c r="G218" i="29"/>
  <c r="M218" i="29" s="1"/>
  <c r="I218" i="29"/>
  <c r="K218" i="29"/>
  <c r="O218" i="29"/>
  <c r="Q218" i="29"/>
  <c r="V218" i="29"/>
  <c r="G219" i="29"/>
  <c r="M219" i="29" s="1"/>
  <c r="I219" i="29"/>
  <c r="K219" i="29"/>
  <c r="O219" i="29"/>
  <c r="Q219" i="29"/>
  <c r="V219" i="29"/>
  <c r="G222" i="29"/>
  <c r="I222" i="29"/>
  <c r="K222" i="29"/>
  <c r="M222" i="29"/>
  <c r="O222" i="29"/>
  <c r="Q222" i="29"/>
  <c r="V222" i="29"/>
  <c r="G225" i="29"/>
  <c r="M225" i="29" s="1"/>
  <c r="I225" i="29"/>
  <c r="K225" i="29"/>
  <c r="O225" i="29"/>
  <c r="Q225" i="29"/>
  <c r="V225" i="29"/>
  <c r="G227" i="29"/>
  <c r="M227" i="29" s="1"/>
  <c r="I227" i="29"/>
  <c r="K227" i="29"/>
  <c r="O227" i="29"/>
  <c r="Q227" i="29"/>
  <c r="V227" i="29"/>
  <c r="G228" i="29"/>
  <c r="M228" i="29" s="1"/>
  <c r="I228" i="29"/>
  <c r="K228" i="29"/>
  <c r="O228" i="29"/>
  <c r="Q228" i="29"/>
  <c r="V228" i="29"/>
  <c r="G230" i="29"/>
  <c r="M230" i="29" s="1"/>
  <c r="M229" i="29" s="1"/>
  <c r="I230" i="29"/>
  <c r="K230" i="29"/>
  <c r="K229" i="29" s="1"/>
  <c r="O230" i="29"/>
  <c r="O229" i="29" s="1"/>
  <c r="Q230" i="29"/>
  <c r="V230" i="29"/>
  <c r="G234" i="29"/>
  <c r="M234" i="29" s="1"/>
  <c r="I234" i="29"/>
  <c r="K234" i="29"/>
  <c r="O234" i="29"/>
  <c r="Q234" i="29"/>
  <c r="V234" i="29"/>
  <c r="G238" i="29"/>
  <c r="I238" i="29"/>
  <c r="K238" i="29"/>
  <c r="M238" i="29"/>
  <c r="O238" i="29"/>
  <c r="Q238" i="29"/>
  <c r="V238" i="29"/>
  <c r="G242" i="29"/>
  <c r="M242" i="29" s="1"/>
  <c r="I242" i="29"/>
  <c r="K242" i="29"/>
  <c r="O242" i="29"/>
  <c r="Q242" i="29"/>
  <c r="V242" i="29"/>
  <c r="V229" i="29" s="1"/>
  <c r="G244" i="29"/>
  <c r="I244" i="29"/>
  <c r="K244" i="29"/>
  <c r="M244" i="29"/>
  <c r="O244" i="29"/>
  <c r="Q244" i="29"/>
  <c r="V244" i="29"/>
  <c r="G247" i="29"/>
  <c r="Q247" i="29"/>
  <c r="G248" i="29"/>
  <c r="M248" i="29" s="1"/>
  <c r="M247" i="29" s="1"/>
  <c r="I248" i="29"/>
  <c r="I247" i="29" s="1"/>
  <c r="K248" i="29"/>
  <c r="K247" i="29" s="1"/>
  <c r="O248" i="29"/>
  <c r="O247" i="29" s="1"/>
  <c r="Q248" i="29"/>
  <c r="V248" i="29"/>
  <c r="V247" i="29" s="1"/>
  <c r="G251" i="29"/>
  <c r="I251" i="29"/>
  <c r="K251" i="29"/>
  <c r="O251" i="29"/>
  <c r="Q251" i="29"/>
  <c r="V251" i="29"/>
  <c r="G254" i="29"/>
  <c r="M254" i="29" s="1"/>
  <c r="I254" i="29"/>
  <c r="K254" i="29"/>
  <c r="O254" i="29"/>
  <c r="Q254" i="29"/>
  <c r="V254" i="29"/>
  <c r="G258" i="29"/>
  <c r="I258" i="29"/>
  <c r="K258" i="29"/>
  <c r="M258" i="29"/>
  <c r="O258" i="29"/>
  <c r="Q258" i="29"/>
  <c r="V258" i="29"/>
  <c r="G260" i="29"/>
  <c r="M260" i="29" s="1"/>
  <c r="I260" i="29"/>
  <c r="K260" i="29"/>
  <c r="O260" i="29"/>
  <c r="Q260" i="29"/>
  <c r="V260" i="29"/>
  <c r="G261" i="29"/>
  <c r="I261" i="29"/>
  <c r="K261" i="29"/>
  <c r="M261" i="29"/>
  <c r="O261" i="29"/>
  <c r="Q261" i="29"/>
  <c r="V261" i="29"/>
  <c r="G263" i="29"/>
  <c r="I121" i="1" s="1"/>
  <c r="Q263" i="29"/>
  <c r="G264" i="29"/>
  <c r="M264" i="29" s="1"/>
  <c r="M263" i="29" s="1"/>
  <c r="I264" i="29"/>
  <c r="I263" i="29" s="1"/>
  <c r="K264" i="29"/>
  <c r="O264" i="29"/>
  <c r="Q264" i="29"/>
  <c r="V264" i="29"/>
  <c r="G266" i="29"/>
  <c r="M266" i="29" s="1"/>
  <c r="I266" i="29"/>
  <c r="K266" i="29"/>
  <c r="O266" i="29"/>
  <c r="Q266" i="29"/>
  <c r="V266" i="29"/>
  <c r="G270" i="29"/>
  <c r="M270" i="29" s="1"/>
  <c r="I270" i="29"/>
  <c r="K270" i="29"/>
  <c r="O270" i="29"/>
  <c r="Q270" i="29"/>
  <c r="V270" i="29"/>
  <c r="G271" i="29"/>
  <c r="I271" i="29"/>
  <c r="K271" i="29"/>
  <c r="M271" i="29"/>
  <c r="O271" i="29"/>
  <c r="Q271" i="29"/>
  <c r="V271" i="29"/>
  <c r="G272" i="29"/>
  <c r="M272" i="29" s="1"/>
  <c r="I272" i="29"/>
  <c r="K272" i="29"/>
  <c r="O272" i="29"/>
  <c r="Q272" i="29"/>
  <c r="V272" i="29"/>
  <c r="G273" i="29"/>
  <c r="I273" i="29"/>
  <c r="K273" i="29"/>
  <c r="M273" i="29"/>
  <c r="O273" i="29"/>
  <c r="Q273" i="29"/>
  <c r="V273" i="29"/>
  <c r="G275" i="29"/>
  <c r="M275" i="29" s="1"/>
  <c r="I275" i="29"/>
  <c r="K275" i="29"/>
  <c r="O275" i="29"/>
  <c r="Q275" i="29"/>
  <c r="V275" i="29"/>
  <c r="G278" i="29"/>
  <c r="M278" i="29" s="1"/>
  <c r="I278" i="29"/>
  <c r="K278" i="29"/>
  <c r="O278" i="29"/>
  <c r="Q278" i="29"/>
  <c r="V278" i="29"/>
  <c r="G282" i="29"/>
  <c r="M282" i="29" s="1"/>
  <c r="I282" i="29"/>
  <c r="K282" i="29"/>
  <c r="O282" i="29"/>
  <c r="Q282" i="29"/>
  <c r="V282" i="29"/>
  <c r="G283" i="29"/>
  <c r="M283" i="29" s="1"/>
  <c r="I283" i="29"/>
  <c r="K283" i="29"/>
  <c r="O283" i="29"/>
  <c r="Q283" i="29"/>
  <c r="V283" i="29"/>
  <c r="G284" i="29"/>
  <c r="M284" i="29" s="1"/>
  <c r="I284" i="29"/>
  <c r="K284" i="29"/>
  <c r="O284" i="29"/>
  <c r="Q284" i="29"/>
  <c r="V284" i="29"/>
  <c r="G286" i="29"/>
  <c r="I286" i="29"/>
  <c r="K286" i="29"/>
  <c r="M286" i="29"/>
  <c r="O286" i="29"/>
  <c r="Q286" i="29"/>
  <c r="V286" i="29"/>
  <c r="G288" i="29"/>
  <c r="M288" i="29" s="1"/>
  <c r="I288" i="29"/>
  <c r="K288" i="29"/>
  <c r="O288" i="29"/>
  <c r="Q288" i="29"/>
  <c r="V288" i="29"/>
  <c r="G290" i="29"/>
  <c r="I290" i="29"/>
  <c r="K290" i="29"/>
  <c r="M290" i="29"/>
  <c r="O290" i="29"/>
  <c r="Q290" i="29"/>
  <c r="V290" i="29"/>
  <c r="G291" i="29"/>
  <c r="M291" i="29" s="1"/>
  <c r="I291" i="29"/>
  <c r="K291" i="29"/>
  <c r="O291" i="29"/>
  <c r="Q291" i="29"/>
  <c r="V291" i="29"/>
  <c r="G292" i="29"/>
  <c r="M292" i="29" s="1"/>
  <c r="I292" i="29"/>
  <c r="K292" i="29"/>
  <c r="O292" i="29"/>
  <c r="Q292" i="29"/>
  <c r="V292" i="29"/>
  <c r="G294" i="29"/>
  <c r="M294" i="29" s="1"/>
  <c r="I294" i="29"/>
  <c r="K294" i="29"/>
  <c r="O294" i="29"/>
  <c r="Q294" i="29"/>
  <c r="V294" i="29"/>
  <c r="G296" i="29"/>
  <c r="I296" i="29"/>
  <c r="K296" i="29"/>
  <c r="M296" i="29"/>
  <c r="O296" i="29"/>
  <c r="Q296" i="29"/>
  <c r="V296" i="29"/>
  <c r="G297" i="29"/>
  <c r="M297" i="29" s="1"/>
  <c r="I297" i="29"/>
  <c r="K297" i="29"/>
  <c r="O297" i="29"/>
  <c r="Q297" i="29"/>
  <c r="V297" i="29"/>
  <c r="G298" i="29"/>
  <c r="M298" i="29" s="1"/>
  <c r="I298" i="29"/>
  <c r="K298" i="29"/>
  <c r="O298" i="29"/>
  <c r="Q298" i="29"/>
  <c r="V298" i="29"/>
  <c r="G300" i="29"/>
  <c r="I300" i="29"/>
  <c r="K300" i="29"/>
  <c r="M300" i="29"/>
  <c r="O300" i="29"/>
  <c r="Q300" i="29"/>
  <c r="V300" i="29"/>
  <c r="G302" i="29"/>
  <c r="M302" i="29" s="1"/>
  <c r="I302" i="29"/>
  <c r="K302" i="29"/>
  <c r="O302" i="29"/>
  <c r="Q302" i="29"/>
  <c r="V302" i="29"/>
  <c r="G303" i="29"/>
  <c r="M303" i="29" s="1"/>
  <c r="I303" i="29"/>
  <c r="K303" i="29"/>
  <c r="O303" i="29"/>
  <c r="Q303" i="29"/>
  <c r="V303" i="29"/>
  <c r="G304" i="29"/>
  <c r="I304" i="29"/>
  <c r="K304" i="29"/>
  <c r="M304" i="29"/>
  <c r="O304" i="29"/>
  <c r="Q304" i="29"/>
  <c r="V304" i="29"/>
  <c r="G306" i="29"/>
  <c r="M306" i="29" s="1"/>
  <c r="I306" i="29"/>
  <c r="K306" i="29"/>
  <c r="O306" i="29"/>
  <c r="Q306" i="29"/>
  <c r="V306" i="29"/>
  <c r="G308" i="29"/>
  <c r="M308" i="29" s="1"/>
  <c r="I308" i="29"/>
  <c r="K308" i="29"/>
  <c r="O308" i="29"/>
  <c r="Q308" i="29"/>
  <c r="V308" i="29"/>
  <c r="G309" i="29"/>
  <c r="M309" i="29" s="1"/>
  <c r="I309" i="29"/>
  <c r="K309" i="29"/>
  <c r="O309" i="29"/>
  <c r="Q309" i="29"/>
  <c r="V309" i="29"/>
  <c r="G310" i="29"/>
  <c r="I310" i="29"/>
  <c r="K310" i="29"/>
  <c r="M310" i="29"/>
  <c r="O310" i="29"/>
  <c r="Q310" i="29"/>
  <c r="V310" i="29"/>
  <c r="G311" i="29"/>
  <c r="M311" i="29" s="1"/>
  <c r="I311" i="29"/>
  <c r="K311" i="29"/>
  <c r="O311" i="29"/>
  <c r="Q311" i="29"/>
  <c r="V311" i="29"/>
  <c r="G312" i="29"/>
  <c r="I312" i="29"/>
  <c r="K312" i="29"/>
  <c r="M312" i="29"/>
  <c r="O312" i="29"/>
  <c r="Q312" i="29"/>
  <c r="V312" i="29"/>
  <c r="G313" i="29"/>
  <c r="M313" i="29" s="1"/>
  <c r="I313" i="29"/>
  <c r="K313" i="29"/>
  <c r="O313" i="29"/>
  <c r="Q313" i="29"/>
  <c r="V313" i="29"/>
  <c r="G316" i="29"/>
  <c r="M316" i="29" s="1"/>
  <c r="I316" i="29"/>
  <c r="K316" i="29"/>
  <c r="O316" i="29"/>
  <c r="Q316" i="29"/>
  <c r="V316" i="29"/>
  <c r="G317" i="29"/>
  <c r="M317" i="29" s="1"/>
  <c r="I317" i="29"/>
  <c r="K317" i="29"/>
  <c r="O317" i="29"/>
  <c r="Q317" i="29"/>
  <c r="V317" i="29"/>
  <c r="G318" i="29"/>
  <c r="I318" i="29"/>
  <c r="K318" i="29"/>
  <c r="M318" i="29"/>
  <c r="O318" i="29"/>
  <c r="Q318" i="29"/>
  <c r="V318" i="29"/>
  <c r="G319" i="29"/>
  <c r="M319" i="29" s="1"/>
  <c r="I319" i="29"/>
  <c r="K319" i="29"/>
  <c r="O319" i="29"/>
  <c r="Q319" i="29"/>
  <c r="V319" i="29"/>
  <c r="G320" i="29"/>
  <c r="M320" i="29" s="1"/>
  <c r="I320" i="29"/>
  <c r="K320" i="29"/>
  <c r="O320" i="29"/>
  <c r="Q320" i="29"/>
  <c r="V320" i="29"/>
  <c r="G321" i="29"/>
  <c r="I321" i="29"/>
  <c r="K321" i="29"/>
  <c r="M321" i="29"/>
  <c r="O321" i="29"/>
  <c r="Q321" i="29"/>
  <c r="V321" i="29"/>
  <c r="G322" i="29"/>
  <c r="M322" i="29" s="1"/>
  <c r="I322" i="29"/>
  <c r="K322" i="29"/>
  <c r="O322" i="29"/>
  <c r="Q322" i="29"/>
  <c r="V322" i="29"/>
  <c r="G324" i="29"/>
  <c r="M324" i="29" s="1"/>
  <c r="M323" i="29" s="1"/>
  <c r="I324" i="29"/>
  <c r="K324" i="29"/>
  <c r="K323" i="29" s="1"/>
  <c r="O324" i="29"/>
  <c r="O323" i="29" s="1"/>
  <c r="Q324" i="29"/>
  <c r="Q323" i="29" s="1"/>
  <c r="V324" i="29"/>
  <c r="G327" i="29"/>
  <c r="M327" i="29" s="1"/>
  <c r="I327" i="29"/>
  <c r="K327" i="29"/>
  <c r="O327" i="29"/>
  <c r="Q327" i="29"/>
  <c r="V327" i="29"/>
  <c r="G330" i="29"/>
  <c r="I330" i="29"/>
  <c r="K330" i="29"/>
  <c r="M330" i="29"/>
  <c r="O330" i="29"/>
  <c r="Q330" i="29"/>
  <c r="V330" i="29"/>
  <c r="G333" i="29"/>
  <c r="G334" i="29"/>
  <c r="M334" i="29" s="1"/>
  <c r="M333" i="29" s="1"/>
  <c r="I334" i="29"/>
  <c r="I333" i="29" s="1"/>
  <c r="K334" i="29"/>
  <c r="K333" i="29" s="1"/>
  <c r="O334" i="29"/>
  <c r="O333" i="29" s="1"/>
  <c r="Q334" i="29"/>
  <c r="Q333" i="29" s="1"/>
  <c r="V334" i="29"/>
  <c r="V333" i="29" s="1"/>
  <c r="G338" i="29"/>
  <c r="M338" i="29" s="1"/>
  <c r="I338" i="29"/>
  <c r="K338" i="29"/>
  <c r="O338" i="29"/>
  <c r="Q338" i="29"/>
  <c r="V338" i="29"/>
  <c r="G340" i="29"/>
  <c r="I340" i="29"/>
  <c r="K340" i="29"/>
  <c r="O340" i="29"/>
  <c r="Q340" i="29"/>
  <c r="V340" i="29"/>
  <c r="G342" i="29"/>
  <c r="I342" i="29"/>
  <c r="K342" i="29"/>
  <c r="M342" i="29"/>
  <c r="O342" i="29"/>
  <c r="Q342" i="29"/>
  <c r="V342" i="29"/>
  <c r="G344" i="29"/>
  <c r="M344" i="29" s="1"/>
  <c r="I344" i="29"/>
  <c r="K344" i="29"/>
  <c r="K337" i="29" s="1"/>
  <c r="O344" i="29"/>
  <c r="Q344" i="29"/>
  <c r="V344" i="29"/>
  <c r="G346" i="29"/>
  <c r="M346" i="29" s="1"/>
  <c r="I346" i="29"/>
  <c r="K346" i="29"/>
  <c r="O346" i="29"/>
  <c r="Q346" i="29"/>
  <c r="V346" i="29"/>
  <c r="G348" i="29"/>
  <c r="M348" i="29" s="1"/>
  <c r="I348" i="29"/>
  <c r="K348" i="29"/>
  <c r="O348" i="29"/>
  <c r="Q348" i="29"/>
  <c r="V348" i="29"/>
  <c r="Q350" i="29"/>
  <c r="G351" i="29"/>
  <c r="I351" i="29"/>
  <c r="K351" i="29"/>
  <c r="M351" i="29"/>
  <c r="O351" i="29"/>
  <c r="Q351" i="29"/>
  <c r="V351" i="29"/>
  <c r="G353" i="29"/>
  <c r="M353" i="29" s="1"/>
  <c r="I353" i="29"/>
  <c r="K353" i="29"/>
  <c r="O353" i="29"/>
  <c r="Q353" i="29"/>
  <c r="V353" i="29"/>
  <c r="G355" i="29"/>
  <c r="M355" i="29" s="1"/>
  <c r="I355" i="29"/>
  <c r="K355" i="29"/>
  <c r="O355" i="29"/>
  <c r="Q355" i="29"/>
  <c r="V355" i="29"/>
  <c r="Q357" i="29"/>
  <c r="G358" i="29"/>
  <c r="M358" i="29" s="1"/>
  <c r="I358" i="29"/>
  <c r="K358" i="29"/>
  <c r="K357" i="29" s="1"/>
  <c r="O358" i="29"/>
  <c r="O357" i="29" s="1"/>
  <c r="Q358" i="29"/>
  <c r="V358" i="29"/>
  <c r="V357" i="29" s="1"/>
  <c r="G360" i="29"/>
  <c r="G357" i="29" s="1"/>
  <c r="I129" i="1" s="1"/>
  <c r="I360" i="29"/>
  <c r="K360" i="29"/>
  <c r="M360" i="29"/>
  <c r="O360" i="29"/>
  <c r="Q360" i="29"/>
  <c r="V360" i="29"/>
  <c r="G363" i="29"/>
  <c r="I363" i="29"/>
  <c r="K363" i="29"/>
  <c r="K362" i="29" s="1"/>
  <c r="O363" i="29"/>
  <c r="O362" i="29" s="1"/>
  <c r="Q363" i="29"/>
  <c r="V363" i="29"/>
  <c r="G366" i="29"/>
  <c r="M366" i="29" s="1"/>
  <c r="I366" i="29"/>
  <c r="K366" i="29"/>
  <c r="O366" i="29"/>
  <c r="Q366" i="29"/>
  <c r="V366" i="29"/>
  <c r="V362" i="29" s="1"/>
  <c r="G369" i="29"/>
  <c r="M369" i="29" s="1"/>
  <c r="I369" i="29"/>
  <c r="K369" i="29"/>
  <c r="O369" i="29"/>
  <c r="Q369" i="29"/>
  <c r="Q368" i="29" s="1"/>
  <c r="V369" i="29"/>
  <c r="G371" i="29"/>
  <c r="M371" i="29" s="1"/>
  <c r="I371" i="29"/>
  <c r="K371" i="29"/>
  <c r="O371" i="29"/>
  <c r="Q371" i="29"/>
  <c r="V371" i="29"/>
  <c r="V368" i="29" s="1"/>
  <c r="G373" i="29"/>
  <c r="M373" i="29" s="1"/>
  <c r="I373" i="29"/>
  <c r="K373" i="29"/>
  <c r="O373" i="29"/>
  <c r="Q373" i="29"/>
  <c r="V373" i="29"/>
  <c r="G374" i="29"/>
  <c r="I374" i="29"/>
  <c r="K374" i="29"/>
  <c r="M374" i="29"/>
  <c r="O374" i="29"/>
  <c r="Q374" i="29"/>
  <c r="V374" i="29"/>
  <c r="G377" i="29"/>
  <c r="M377" i="29" s="1"/>
  <c r="I377" i="29"/>
  <c r="K377" i="29"/>
  <c r="O377" i="29"/>
  <c r="Q377" i="29"/>
  <c r="V377" i="29"/>
  <c r="G380" i="29"/>
  <c r="M380" i="29" s="1"/>
  <c r="I380" i="29"/>
  <c r="K380" i="29"/>
  <c r="O380" i="29"/>
  <c r="Q380" i="29"/>
  <c r="V380" i="29"/>
  <c r="G382" i="29"/>
  <c r="M382" i="29" s="1"/>
  <c r="I382" i="29"/>
  <c r="K382" i="29"/>
  <c r="O382" i="29"/>
  <c r="Q382" i="29"/>
  <c r="V382" i="29"/>
  <c r="G385" i="29"/>
  <c r="M385" i="29" s="1"/>
  <c r="I385" i="29"/>
  <c r="K385" i="29"/>
  <c r="O385" i="29"/>
  <c r="Q385" i="29"/>
  <c r="V385" i="29"/>
  <c r="G387" i="29"/>
  <c r="M387" i="29" s="1"/>
  <c r="I387" i="29"/>
  <c r="K387" i="29"/>
  <c r="O387" i="29"/>
  <c r="Q387" i="29"/>
  <c r="V387" i="29"/>
  <c r="G389" i="29"/>
  <c r="I389" i="29"/>
  <c r="K389" i="29"/>
  <c r="M389" i="29"/>
  <c r="O389" i="29"/>
  <c r="Q389" i="29"/>
  <c r="V389" i="29"/>
  <c r="G391" i="29"/>
  <c r="M391" i="29" s="1"/>
  <c r="I391" i="29"/>
  <c r="K391" i="29"/>
  <c r="O391" i="29"/>
  <c r="Q391" i="29"/>
  <c r="V391" i="29"/>
  <c r="G393" i="29"/>
  <c r="M393" i="29" s="1"/>
  <c r="I393" i="29"/>
  <c r="K393" i="29"/>
  <c r="O393" i="29"/>
  <c r="Q393" i="29"/>
  <c r="V393" i="29"/>
  <c r="G396" i="29"/>
  <c r="M396" i="29" s="1"/>
  <c r="I396" i="29"/>
  <c r="K396" i="29"/>
  <c r="O396" i="29"/>
  <c r="Q396" i="29"/>
  <c r="V396" i="29"/>
  <c r="G398" i="29"/>
  <c r="M398" i="29" s="1"/>
  <c r="I398" i="29"/>
  <c r="K398" i="29"/>
  <c r="O398" i="29"/>
  <c r="Q398" i="29"/>
  <c r="V398" i="29"/>
  <c r="G408" i="29"/>
  <c r="I408" i="29"/>
  <c r="K408" i="29"/>
  <c r="O408" i="29"/>
  <c r="Q408" i="29"/>
  <c r="V408" i="29"/>
  <c r="G410" i="29"/>
  <c r="I410" i="29"/>
  <c r="K410" i="29"/>
  <c r="M410" i="29"/>
  <c r="O410" i="29"/>
  <c r="Q410" i="29"/>
  <c r="V410" i="29"/>
  <c r="G413" i="29"/>
  <c r="I413" i="29"/>
  <c r="I412" i="29" s="1"/>
  <c r="K413" i="29"/>
  <c r="M413" i="29"/>
  <c r="O413" i="29"/>
  <c r="Q413" i="29"/>
  <c r="V413" i="29"/>
  <c r="V412" i="29" s="1"/>
  <c r="G415" i="29"/>
  <c r="M415" i="29" s="1"/>
  <c r="I415" i="29"/>
  <c r="K415" i="29"/>
  <c r="K412" i="29" s="1"/>
  <c r="O415" i="29"/>
  <c r="O412" i="29" s="1"/>
  <c r="Q415" i="29"/>
  <c r="V415" i="29"/>
  <c r="G417" i="29"/>
  <c r="M417" i="29" s="1"/>
  <c r="I417" i="29"/>
  <c r="K417" i="29"/>
  <c r="O417" i="29"/>
  <c r="Q417" i="29"/>
  <c r="V417" i="29"/>
  <c r="G418" i="29"/>
  <c r="V418" i="29"/>
  <c r="G419" i="29"/>
  <c r="I419" i="29"/>
  <c r="I418" i="29" s="1"/>
  <c r="K419" i="29"/>
  <c r="K418" i="29" s="1"/>
  <c r="M419" i="29"/>
  <c r="M418" i="29" s="1"/>
  <c r="O419" i="29"/>
  <c r="O418" i="29" s="1"/>
  <c r="Q419" i="29"/>
  <c r="Q418" i="29" s="1"/>
  <c r="V419" i="29"/>
  <c r="G421" i="29"/>
  <c r="I136" i="1" s="1"/>
  <c r="K421" i="29"/>
  <c r="G422" i="29"/>
  <c r="I422" i="29"/>
  <c r="I421" i="29" s="1"/>
  <c r="K422" i="29"/>
  <c r="M422" i="29"/>
  <c r="M421" i="29" s="1"/>
  <c r="O422" i="29"/>
  <c r="O421" i="29" s="1"/>
  <c r="Q422" i="29"/>
  <c r="Q421" i="29" s="1"/>
  <c r="V422" i="29"/>
  <c r="V421" i="29" s="1"/>
  <c r="G426" i="29"/>
  <c r="I426" i="29"/>
  <c r="I425" i="29" s="1"/>
  <c r="K426" i="29"/>
  <c r="M426" i="29"/>
  <c r="O426" i="29"/>
  <c r="Q426" i="29"/>
  <c r="V426" i="29"/>
  <c r="V425" i="29" s="1"/>
  <c r="G427" i="29"/>
  <c r="I427" i="29"/>
  <c r="K427" i="29"/>
  <c r="K425" i="29" s="1"/>
  <c r="O427" i="29"/>
  <c r="Q427" i="29"/>
  <c r="V427" i="29"/>
  <c r="G428" i="29"/>
  <c r="M428" i="29" s="1"/>
  <c r="I428" i="29"/>
  <c r="K428" i="29"/>
  <c r="O428" i="29"/>
  <c r="Q428" i="29"/>
  <c r="V428" i="29"/>
  <c r="G429" i="29"/>
  <c r="M429" i="29" s="1"/>
  <c r="I429" i="29"/>
  <c r="K429" i="29"/>
  <c r="O429" i="29"/>
  <c r="Q429" i="29"/>
  <c r="V429" i="29"/>
  <c r="G431" i="29"/>
  <c r="M431" i="29" s="1"/>
  <c r="I431" i="29"/>
  <c r="K431" i="29"/>
  <c r="O431" i="29"/>
  <c r="Q431" i="29"/>
  <c r="V431" i="29"/>
  <c r="G433" i="29"/>
  <c r="M433" i="29" s="1"/>
  <c r="I433" i="29"/>
  <c r="K433" i="29"/>
  <c r="O433" i="29"/>
  <c r="Q433" i="29"/>
  <c r="V433" i="29"/>
  <c r="G434" i="29"/>
  <c r="M434" i="29" s="1"/>
  <c r="I434" i="29"/>
  <c r="K434" i="29"/>
  <c r="O434" i="29"/>
  <c r="Q434" i="29"/>
  <c r="V434" i="29"/>
  <c r="G436" i="29"/>
  <c r="I436" i="29"/>
  <c r="I435" i="29" s="1"/>
  <c r="K436" i="29"/>
  <c r="K435" i="29" s="1"/>
  <c r="O436" i="29"/>
  <c r="Q436" i="29"/>
  <c r="V436" i="29"/>
  <c r="G437" i="29"/>
  <c r="M437" i="29" s="1"/>
  <c r="I437" i="29"/>
  <c r="K437" i="29"/>
  <c r="O437" i="29"/>
  <c r="Q437" i="29"/>
  <c r="V437" i="29"/>
  <c r="G438" i="29"/>
  <c r="M438" i="29" s="1"/>
  <c r="I438" i="29"/>
  <c r="K438" i="29"/>
  <c r="O438" i="29"/>
  <c r="Q438" i="29"/>
  <c r="V438" i="29"/>
  <c r="V435" i="29" s="1"/>
  <c r="G439" i="29"/>
  <c r="I439" i="29"/>
  <c r="K439" i="29"/>
  <c r="M439" i="29"/>
  <c r="O439" i="29"/>
  <c r="Q439" i="29"/>
  <c r="V439" i="29"/>
  <c r="AE441" i="29"/>
  <c r="F61" i="1" s="1"/>
  <c r="G9" i="28"/>
  <c r="I9" i="28"/>
  <c r="K9" i="28"/>
  <c r="R9" i="28"/>
  <c r="G10" i="28"/>
  <c r="I10" i="28"/>
  <c r="K10" i="28"/>
  <c r="R10" i="28"/>
  <c r="G11" i="28"/>
  <c r="M11" i="28" s="1"/>
  <c r="I11" i="28"/>
  <c r="K11" i="28"/>
  <c r="R11" i="28"/>
  <c r="G12" i="28"/>
  <c r="M12" i="28" s="1"/>
  <c r="I12" i="28"/>
  <c r="K12" i="28"/>
  <c r="R12" i="28"/>
  <c r="G13" i="28"/>
  <c r="I13" i="28"/>
  <c r="K13" i="28"/>
  <c r="M13" i="28"/>
  <c r="R13" i="28"/>
  <c r="G14" i="28"/>
  <c r="M14" i="28" s="1"/>
  <c r="I14" i="28"/>
  <c r="K14" i="28"/>
  <c r="R14" i="28"/>
  <c r="G15" i="28"/>
  <c r="M15" i="28" s="1"/>
  <c r="I15" i="28"/>
  <c r="K15" i="28"/>
  <c r="R15" i="28"/>
  <c r="G16" i="28"/>
  <c r="M16" i="28" s="1"/>
  <c r="I16" i="28"/>
  <c r="K16" i="28"/>
  <c r="R16" i="28"/>
  <c r="G17" i="28"/>
  <c r="M17" i="28" s="1"/>
  <c r="I17" i="28"/>
  <c r="K17" i="28"/>
  <c r="R17" i="28"/>
  <c r="G18" i="28"/>
  <c r="M18" i="28" s="1"/>
  <c r="I18" i="28"/>
  <c r="K18" i="28"/>
  <c r="R18" i="28"/>
  <c r="G19" i="28"/>
  <c r="I19" i="28"/>
  <c r="K19" i="28"/>
  <c r="M19" i="28"/>
  <c r="R19" i="28"/>
  <c r="G20" i="28"/>
  <c r="M20" i="28" s="1"/>
  <c r="I20" i="28"/>
  <c r="K20" i="28"/>
  <c r="R20" i="28"/>
  <c r="G21" i="28"/>
  <c r="I21" i="28"/>
  <c r="K21" i="28"/>
  <c r="M21" i="28"/>
  <c r="R21" i="28"/>
  <c r="G23" i="28"/>
  <c r="M23" i="28" s="1"/>
  <c r="I23" i="28"/>
  <c r="K23" i="28"/>
  <c r="R23" i="28"/>
  <c r="G24" i="28"/>
  <c r="M24" i="28" s="1"/>
  <c r="I24" i="28"/>
  <c r="K24" i="28"/>
  <c r="R24" i="28"/>
  <c r="G25" i="28"/>
  <c r="M25" i="28" s="1"/>
  <c r="I25" i="28"/>
  <c r="K25" i="28"/>
  <c r="R25" i="28"/>
  <c r="G26" i="28"/>
  <c r="M26" i="28" s="1"/>
  <c r="I26" i="28"/>
  <c r="K26" i="28"/>
  <c r="R26" i="28"/>
  <c r="G27" i="28"/>
  <c r="I27" i="28"/>
  <c r="K27" i="28"/>
  <c r="M27" i="28"/>
  <c r="R27" i="28"/>
  <c r="G28" i="28"/>
  <c r="M28" i="28" s="1"/>
  <c r="I28" i="28"/>
  <c r="K28" i="28"/>
  <c r="R28" i="28"/>
  <c r="G30" i="28"/>
  <c r="G29" i="28" s="1"/>
  <c r="I30" i="28"/>
  <c r="K30" i="28"/>
  <c r="R30" i="28"/>
  <c r="G31" i="28"/>
  <c r="M31" i="28" s="1"/>
  <c r="I31" i="28"/>
  <c r="K31" i="28"/>
  <c r="R31" i="28"/>
  <c r="G33" i="28"/>
  <c r="I33" i="28"/>
  <c r="K33" i="28"/>
  <c r="M33" i="28"/>
  <c r="R33" i="28"/>
  <c r="G34" i="28"/>
  <c r="M34" i="28" s="1"/>
  <c r="I34" i="28"/>
  <c r="K34" i="28"/>
  <c r="R34" i="28"/>
  <c r="G35" i="28"/>
  <c r="M35" i="28" s="1"/>
  <c r="I35" i="28"/>
  <c r="K35" i="28"/>
  <c r="R35" i="28"/>
  <c r="G36" i="28"/>
  <c r="M36" i="28" s="1"/>
  <c r="I36" i="28"/>
  <c r="K36" i="28"/>
  <c r="R36" i="28"/>
  <c r="G37" i="28"/>
  <c r="M37" i="28" s="1"/>
  <c r="I37" i="28"/>
  <c r="K37" i="28"/>
  <c r="R37" i="28"/>
  <c r="G38" i="28"/>
  <c r="I38" i="28"/>
  <c r="K38" i="28"/>
  <c r="R38" i="28"/>
  <c r="AA40" i="28"/>
  <c r="F60" i="1" s="1"/>
  <c r="AY124" i="27"/>
  <c r="AY84" i="27"/>
  <c r="AY81" i="27"/>
  <c r="AY76" i="27"/>
  <c r="AY64" i="27"/>
  <c r="AY61" i="27"/>
  <c r="AY30" i="27"/>
  <c r="AY14" i="27"/>
  <c r="G9" i="27"/>
  <c r="M9" i="27" s="1"/>
  <c r="I9" i="27"/>
  <c r="K9" i="27"/>
  <c r="O9" i="27"/>
  <c r="T9" i="27"/>
  <c r="G13" i="27"/>
  <c r="M13" i="27" s="1"/>
  <c r="I13" i="27"/>
  <c r="K13" i="27"/>
  <c r="O13" i="27"/>
  <c r="T13" i="27"/>
  <c r="G16" i="27"/>
  <c r="M16" i="27" s="1"/>
  <c r="I16" i="27"/>
  <c r="K16" i="27"/>
  <c r="O16" i="27"/>
  <c r="T16" i="27"/>
  <c r="G19" i="27"/>
  <c r="M19" i="27" s="1"/>
  <c r="I19" i="27"/>
  <c r="K19" i="27"/>
  <c r="O19" i="27"/>
  <c r="T19" i="27"/>
  <c r="G21" i="27"/>
  <c r="M21" i="27" s="1"/>
  <c r="I21" i="27"/>
  <c r="K21" i="27"/>
  <c r="O21" i="27"/>
  <c r="T21" i="27"/>
  <c r="G24" i="27"/>
  <c r="M24" i="27" s="1"/>
  <c r="I24" i="27"/>
  <c r="K24" i="27"/>
  <c r="O24" i="27"/>
  <c r="T24" i="27"/>
  <c r="G25" i="27"/>
  <c r="M25" i="27" s="1"/>
  <c r="I25" i="27"/>
  <c r="K25" i="27"/>
  <c r="O25" i="27"/>
  <c r="T25" i="27"/>
  <c r="G27" i="27"/>
  <c r="I27" i="27"/>
  <c r="K27" i="27"/>
  <c r="O27" i="27"/>
  <c r="T27" i="27"/>
  <c r="G29" i="27"/>
  <c r="M29" i="27" s="1"/>
  <c r="I29" i="27"/>
  <c r="K29" i="27"/>
  <c r="O29" i="27"/>
  <c r="T29" i="27"/>
  <c r="G32" i="27"/>
  <c r="M32" i="27" s="1"/>
  <c r="I32" i="27"/>
  <c r="K32" i="27"/>
  <c r="O32" i="27"/>
  <c r="T32" i="27"/>
  <c r="G40" i="27"/>
  <c r="M40" i="27" s="1"/>
  <c r="I40" i="27"/>
  <c r="K40" i="27"/>
  <c r="O40" i="27"/>
  <c r="T40" i="27"/>
  <c r="G42" i="27"/>
  <c r="M42" i="27" s="1"/>
  <c r="I42" i="27"/>
  <c r="K42" i="27"/>
  <c r="O42" i="27"/>
  <c r="T42" i="27"/>
  <c r="G44" i="27"/>
  <c r="M44" i="27" s="1"/>
  <c r="I44" i="27"/>
  <c r="K44" i="27"/>
  <c r="O44" i="27"/>
  <c r="T44" i="27"/>
  <c r="G46" i="27"/>
  <c r="M46" i="27" s="1"/>
  <c r="I46" i="27"/>
  <c r="K46" i="27"/>
  <c r="O46" i="27"/>
  <c r="T46" i="27"/>
  <c r="G50" i="27"/>
  <c r="M50" i="27" s="1"/>
  <c r="I50" i="27"/>
  <c r="K50" i="27"/>
  <c r="O50" i="27"/>
  <c r="T50" i="27"/>
  <c r="G53" i="27"/>
  <c r="M53" i="27" s="1"/>
  <c r="I53" i="27"/>
  <c r="K53" i="27"/>
  <c r="O53" i="27"/>
  <c r="T53" i="27"/>
  <c r="G56" i="27"/>
  <c r="M56" i="27" s="1"/>
  <c r="I56" i="27"/>
  <c r="K56" i="27"/>
  <c r="O56" i="27"/>
  <c r="T56" i="27"/>
  <c r="G60" i="27"/>
  <c r="M60" i="27" s="1"/>
  <c r="I60" i="27"/>
  <c r="K60" i="27"/>
  <c r="O60" i="27"/>
  <c r="T60" i="27"/>
  <c r="G63" i="27"/>
  <c r="M63" i="27" s="1"/>
  <c r="I63" i="27"/>
  <c r="K63" i="27"/>
  <c r="O63" i="27"/>
  <c r="T63" i="27"/>
  <c r="G66" i="27"/>
  <c r="M66" i="27" s="1"/>
  <c r="I66" i="27"/>
  <c r="K66" i="27"/>
  <c r="O66" i="27"/>
  <c r="T66" i="27"/>
  <c r="G72" i="27"/>
  <c r="M72" i="27" s="1"/>
  <c r="I72" i="27"/>
  <c r="K72" i="27"/>
  <c r="O72" i="27"/>
  <c r="T72" i="27"/>
  <c r="G75" i="27"/>
  <c r="M75" i="27" s="1"/>
  <c r="I75" i="27"/>
  <c r="K75" i="27"/>
  <c r="O75" i="27"/>
  <c r="T75" i="27"/>
  <c r="G80" i="27"/>
  <c r="M80" i="27" s="1"/>
  <c r="I80" i="27"/>
  <c r="K80" i="27"/>
  <c r="O80" i="27"/>
  <c r="T80" i="27"/>
  <c r="G83" i="27"/>
  <c r="M83" i="27" s="1"/>
  <c r="I83" i="27"/>
  <c r="K83" i="27"/>
  <c r="O83" i="27"/>
  <c r="T83" i="27"/>
  <c r="G86" i="27"/>
  <c r="M86" i="27" s="1"/>
  <c r="I86" i="27"/>
  <c r="K86" i="27"/>
  <c r="O86" i="27"/>
  <c r="T86" i="27"/>
  <c r="G89" i="27"/>
  <c r="M89" i="27" s="1"/>
  <c r="M88" i="27" s="1"/>
  <c r="I89" i="27"/>
  <c r="I88" i="27" s="1"/>
  <c r="K89" i="27"/>
  <c r="K88" i="27" s="1"/>
  <c r="O89" i="27"/>
  <c r="O88" i="27" s="1"/>
  <c r="T89" i="27"/>
  <c r="T88" i="27" s="1"/>
  <c r="G92" i="27"/>
  <c r="G93" i="27"/>
  <c r="M93" i="27" s="1"/>
  <c r="I93" i="27"/>
  <c r="K93" i="27"/>
  <c r="O93" i="27"/>
  <c r="O92" i="27" s="1"/>
  <c r="T93" i="27"/>
  <c r="G95" i="27"/>
  <c r="M95" i="27" s="1"/>
  <c r="I95" i="27"/>
  <c r="K95" i="27"/>
  <c r="O95" i="27"/>
  <c r="T95" i="27"/>
  <c r="G97" i="27"/>
  <c r="G98" i="27"/>
  <c r="M98" i="27" s="1"/>
  <c r="M97" i="27" s="1"/>
  <c r="I98" i="27"/>
  <c r="I97" i="27" s="1"/>
  <c r="K98" i="27"/>
  <c r="K97" i="27" s="1"/>
  <c r="O98" i="27"/>
  <c r="O97" i="27" s="1"/>
  <c r="T98" i="27"/>
  <c r="T97" i="27" s="1"/>
  <c r="G102" i="27"/>
  <c r="M102" i="27" s="1"/>
  <c r="I102" i="27"/>
  <c r="K102" i="27"/>
  <c r="O102" i="27"/>
  <c r="T102" i="27"/>
  <c r="G104" i="27"/>
  <c r="M104" i="27" s="1"/>
  <c r="I104" i="27"/>
  <c r="K104" i="27"/>
  <c r="O104" i="27"/>
  <c r="T104" i="27"/>
  <c r="G106" i="27"/>
  <c r="M106" i="27" s="1"/>
  <c r="I106" i="27"/>
  <c r="K106" i="27"/>
  <c r="O106" i="27"/>
  <c r="T106" i="27"/>
  <c r="G108" i="27"/>
  <c r="M108" i="27" s="1"/>
  <c r="I108" i="27"/>
  <c r="K108" i="27"/>
  <c r="O108" i="27"/>
  <c r="T108" i="27"/>
  <c r="G110" i="27"/>
  <c r="M110" i="27" s="1"/>
  <c r="I110" i="27"/>
  <c r="K110" i="27"/>
  <c r="O110" i="27"/>
  <c r="T110" i="27"/>
  <c r="G112" i="27"/>
  <c r="M112" i="27" s="1"/>
  <c r="I112" i="27"/>
  <c r="K112" i="27"/>
  <c r="O112" i="27"/>
  <c r="T112" i="27"/>
  <c r="G113" i="27"/>
  <c r="G114" i="27"/>
  <c r="M114" i="27" s="1"/>
  <c r="M113" i="27" s="1"/>
  <c r="I114" i="27"/>
  <c r="I113" i="27" s="1"/>
  <c r="K114" i="27"/>
  <c r="K113" i="27" s="1"/>
  <c r="O114" i="27"/>
  <c r="O113" i="27" s="1"/>
  <c r="T114" i="27"/>
  <c r="T113" i="27" s="1"/>
  <c r="G116" i="27"/>
  <c r="M116" i="27" s="1"/>
  <c r="I116" i="27"/>
  <c r="K116" i="27"/>
  <c r="K115" i="27" s="1"/>
  <c r="O116" i="27"/>
  <c r="T116" i="27"/>
  <c r="T115" i="27" s="1"/>
  <c r="G118" i="27"/>
  <c r="M118" i="27" s="1"/>
  <c r="I118" i="27"/>
  <c r="K118" i="27"/>
  <c r="O118" i="27"/>
  <c r="T118" i="27"/>
  <c r="G122" i="27"/>
  <c r="I197" i="1" s="1"/>
  <c r="I20" i="1" s="1"/>
  <c r="G123" i="27"/>
  <c r="M123" i="27" s="1"/>
  <c r="M122" i="27" s="1"/>
  <c r="I123" i="27"/>
  <c r="I122" i="27" s="1"/>
  <c r="K123" i="27"/>
  <c r="K122" i="27" s="1"/>
  <c r="O123" i="27"/>
  <c r="O122" i="27" s="1"/>
  <c r="T123" i="27"/>
  <c r="T122" i="27" s="1"/>
  <c r="G126" i="27"/>
  <c r="M126" i="27" s="1"/>
  <c r="I126" i="27"/>
  <c r="K126" i="27"/>
  <c r="O126" i="27"/>
  <c r="T126" i="27"/>
  <c r="G128" i="27"/>
  <c r="I128" i="27"/>
  <c r="K128" i="27"/>
  <c r="K125" i="27" s="1"/>
  <c r="O128" i="27"/>
  <c r="T128" i="27"/>
  <c r="G132" i="27"/>
  <c r="I132" i="27"/>
  <c r="K132" i="27"/>
  <c r="M132" i="27"/>
  <c r="O132" i="27"/>
  <c r="T132" i="27"/>
  <c r="G137" i="27"/>
  <c r="M137" i="27" s="1"/>
  <c r="I137" i="27"/>
  <c r="K137" i="27"/>
  <c r="O137" i="27"/>
  <c r="T137" i="27"/>
  <c r="AC140" i="27"/>
  <c r="F59" i="1" s="1"/>
  <c r="AW15" i="26"/>
  <c r="G9" i="26"/>
  <c r="M9" i="26" s="1"/>
  <c r="I9" i="26"/>
  <c r="K9" i="26"/>
  <c r="R9" i="26"/>
  <c r="G14" i="26"/>
  <c r="M14" i="26" s="1"/>
  <c r="I14" i="26"/>
  <c r="K14" i="26"/>
  <c r="R14" i="26"/>
  <c r="G16" i="26"/>
  <c r="M16" i="26" s="1"/>
  <c r="I16" i="26"/>
  <c r="K16" i="26"/>
  <c r="R16" i="26"/>
  <c r="G17" i="26"/>
  <c r="M17" i="26" s="1"/>
  <c r="I17" i="26"/>
  <c r="K17" i="26"/>
  <c r="R17" i="26"/>
  <c r="G18" i="26"/>
  <c r="M18" i="26" s="1"/>
  <c r="I18" i="26"/>
  <c r="K18" i="26"/>
  <c r="R18" i="26"/>
  <c r="G19" i="26"/>
  <c r="M19" i="26" s="1"/>
  <c r="I19" i="26"/>
  <c r="K19" i="26"/>
  <c r="R19" i="26"/>
  <c r="G20" i="26"/>
  <c r="M20" i="26" s="1"/>
  <c r="I20" i="26"/>
  <c r="K20" i="26"/>
  <c r="R20" i="26"/>
  <c r="G21" i="26"/>
  <c r="I21" i="26"/>
  <c r="K21" i="26"/>
  <c r="R21" i="26"/>
  <c r="G22" i="26"/>
  <c r="M22" i="26" s="1"/>
  <c r="I22" i="26"/>
  <c r="K22" i="26"/>
  <c r="R22" i="26"/>
  <c r="G23" i="26"/>
  <c r="M23" i="26" s="1"/>
  <c r="I23" i="26"/>
  <c r="K23" i="26"/>
  <c r="R23" i="26"/>
  <c r="G24" i="26"/>
  <c r="I24" i="26"/>
  <c r="K24" i="26"/>
  <c r="M24" i="26"/>
  <c r="R24" i="26"/>
  <c r="G25" i="26"/>
  <c r="M25" i="26" s="1"/>
  <c r="I25" i="26"/>
  <c r="K25" i="26"/>
  <c r="R25" i="26"/>
  <c r="G26" i="26"/>
  <c r="M26" i="26" s="1"/>
  <c r="I26" i="26"/>
  <c r="K26" i="26"/>
  <c r="R26" i="26"/>
  <c r="G27" i="26"/>
  <c r="M27" i="26" s="1"/>
  <c r="I27" i="26"/>
  <c r="K27" i="26"/>
  <c r="R27" i="26"/>
  <c r="G28" i="26"/>
  <c r="I28" i="26"/>
  <c r="K28" i="26"/>
  <c r="M28" i="26"/>
  <c r="R28" i="26"/>
  <c r="G30" i="26"/>
  <c r="M30" i="26" s="1"/>
  <c r="I30" i="26"/>
  <c r="K30" i="26"/>
  <c r="R30" i="26"/>
  <c r="G31" i="26"/>
  <c r="M31" i="26" s="1"/>
  <c r="I31" i="26"/>
  <c r="K31" i="26"/>
  <c r="R31" i="26"/>
  <c r="G32" i="26"/>
  <c r="I32" i="26"/>
  <c r="K32" i="26"/>
  <c r="M32" i="26"/>
  <c r="R32" i="26"/>
  <c r="G33" i="26"/>
  <c r="M33" i="26" s="1"/>
  <c r="I33" i="26"/>
  <c r="K33" i="26"/>
  <c r="R33" i="26"/>
  <c r="G34" i="26"/>
  <c r="M34" i="26" s="1"/>
  <c r="I34" i="26"/>
  <c r="K34" i="26"/>
  <c r="R34" i="26"/>
  <c r="G35" i="26"/>
  <c r="I35" i="26"/>
  <c r="K35" i="26"/>
  <c r="M35" i="26"/>
  <c r="R35" i="26"/>
  <c r="G36" i="26"/>
  <c r="M36" i="26" s="1"/>
  <c r="I36" i="26"/>
  <c r="K36" i="26"/>
  <c r="R36" i="26"/>
  <c r="G37" i="26"/>
  <c r="I37" i="26"/>
  <c r="K37" i="26"/>
  <c r="R37" i="26"/>
  <c r="G38" i="26"/>
  <c r="M38" i="26" s="1"/>
  <c r="I38" i="26"/>
  <c r="K38" i="26"/>
  <c r="R38" i="26"/>
  <c r="G39" i="26"/>
  <c r="M39" i="26" s="1"/>
  <c r="I39" i="26"/>
  <c r="K39" i="26"/>
  <c r="R39" i="26"/>
  <c r="G40" i="26"/>
  <c r="M40" i="26" s="1"/>
  <c r="I40" i="26"/>
  <c r="K40" i="26"/>
  <c r="R40" i="26"/>
  <c r="G41" i="26"/>
  <c r="M41" i="26" s="1"/>
  <c r="I41" i="26"/>
  <c r="K41" i="26"/>
  <c r="R41" i="26"/>
  <c r="G42" i="26"/>
  <c r="M42" i="26" s="1"/>
  <c r="I42" i="26"/>
  <c r="K42" i="26"/>
  <c r="R42" i="26"/>
  <c r="G43" i="26"/>
  <c r="M43" i="26" s="1"/>
  <c r="I43" i="26"/>
  <c r="K43" i="26"/>
  <c r="R43" i="26"/>
  <c r="G44" i="26"/>
  <c r="I44" i="26"/>
  <c r="K44" i="26"/>
  <c r="M44" i="26"/>
  <c r="R44" i="26"/>
  <c r="G45" i="26"/>
  <c r="M45" i="26" s="1"/>
  <c r="I45" i="26"/>
  <c r="K45" i="26"/>
  <c r="R45" i="26"/>
  <c r="G46" i="26"/>
  <c r="M46" i="26" s="1"/>
  <c r="I46" i="26"/>
  <c r="K46" i="26"/>
  <c r="R46" i="26"/>
  <c r="G47" i="26"/>
  <c r="M47" i="26" s="1"/>
  <c r="I47" i="26"/>
  <c r="K47" i="26"/>
  <c r="R47" i="26"/>
  <c r="G49" i="26"/>
  <c r="M49" i="26" s="1"/>
  <c r="I49" i="26"/>
  <c r="K49" i="26"/>
  <c r="R49" i="26"/>
  <c r="G50" i="26"/>
  <c r="I50" i="26"/>
  <c r="K50" i="26"/>
  <c r="M50" i="26"/>
  <c r="R50" i="26"/>
  <c r="G51" i="26"/>
  <c r="M51" i="26" s="1"/>
  <c r="I51" i="26"/>
  <c r="K51" i="26"/>
  <c r="R51" i="26"/>
  <c r="G52" i="26"/>
  <c r="M52" i="26" s="1"/>
  <c r="I52" i="26"/>
  <c r="K52" i="26"/>
  <c r="R52" i="26"/>
  <c r="G53" i="26"/>
  <c r="M53" i="26" s="1"/>
  <c r="I53" i="26"/>
  <c r="K53" i="26"/>
  <c r="R53" i="26"/>
  <c r="G54" i="26"/>
  <c r="I54" i="26"/>
  <c r="K54" i="26"/>
  <c r="M54" i="26"/>
  <c r="R54" i="26"/>
  <c r="G55" i="26"/>
  <c r="M55" i="26" s="1"/>
  <c r="I55" i="26"/>
  <c r="K55" i="26"/>
  <c r="R55" i="26"/>
  <c r="AA57" i="26"/>
  <c r="F58" i="1" s="1"/>
  <c r="AY38" i="25"/>
  <c r="AY34" i="25"/>
  <c r="AY27" i="25"/>
  <c r="G9" i="25"/>
  <c r="M9" i="25" s="1"/>
  <c r="I9" i="25"/>
  <c r="K9" i="25"/>
  <c r="O9" i="25"/>
  <c r="T9" i="25"/>
  <c r="G11" i="25"/>
  <c r="M11" i="25" s="1"/>
  <c r="I11" i="25"/>
  <c r="K11" i="25"/>
  <c r="O11" i="25"/>
  <c r="T11" i="25"/>
  <c r="G13" i="25"/>
  <c r="M13" i="25" s="1"/>
  <c r="I13" i="25"/>
  <c r="K13" i="25"/>
  <c r="O13" i="25"/>
  <c r="T13" i="25"/>
  <c r="G15" i="25"/>
  <c r="M15" i="25" s="1"/>
  <c r="I15" i="25"/>
  <c r="K15" i="25"/>
  <c r="O15" i="25"/>
  <c r="T15" i="25"/>
  <c r="G18" i="25"/>
  <c r="M18" i="25" s="1"/>
  <c r="I18" i="25"/>
  <c r="K18" i="25"/>
  <c r="O18" i="25"/>
  <c r="T18" i="25"/>
  <c r="G19" i="25"/>
  <c r="M19" i="25" s="1"/>
  <c r="I19" i="25"/>
  <c r="K19" i="25"/>
  <c r="O19" i="25"/>
  <c r="T19" i="25"/>
  <c r="G22" i="25"/>
  <c r="M22" i="25" s="1"/>
  <c r="I22" i="25"/>
  <c r="K22" i="25"/>
  <c r="O22" i="25"/>
  <c r="T22" i="25"/>
  <c r="G23" i="25"/>
  <c r="I23" i="25"/>
  <c r="K23" i="25"/>
  <c r="O23" i="25"/>
  <c r="T23" i="25"/>
  <c r="G26" i="25"/>
  <c r="I26" i="25"/>
  <c r="K26" i="25"/>
  <c r="M26" i="25"/>
  <c r="O26" i="25"/>
  <c r="T26" i="25"/>
  <c r="G29" i="25"/>
  <c r="M29" i="25" s="1"/>
  <c r="I29" i="25"/>
  <c r="K29" i="25"/>
  <c r="O29" i="25"/>
  <c r="T29" i="25"/>
  <c r="G30" i="25"/>
  <c r="M30" i="25" s="1"/>
  <c r="I30" i="25"/>
  <c r="K30" i="25"/>
  <c r="O30" i="25"/>
  <c r="T30" i="25"/>
  <c r="G32" i="25"/>
  <c r="T32" i="25"/>
  <c r="G33" i="25"/>
  <c r="M33" i="25" s="1"/>
  <c r="M32" i="25" s="1"/>
  <c r="I33" i="25"/>
  <c r="I32" i="25" s="1"/>
  <c r="K33" i="25"/>
  <c r="K32" i="25" s="1"/>
  <c r="O33" i="25"/>
  <c r="O32" i="25" s="1"/>
  <c r="T33" i="25"/>
  <c r="G37" i="25"/>
  <c r="M37" i="25" s="1"/>
  <c r="I37" i="25"/>
  <c r="K37" i="25"/>
  <c r="O37" i="25"/>
  <c r="T37" i="25"/>
  <c r="G40" i="25"/>
  <c r="I40" i="25"/>
  <c r="K40" i="25"/>
  <c r="O40" i="25"/>
  <c r="T40" i="25"/>
  <c r="G42" i="25"/>
  <c r="M42" i="25" s="1"/>
  <c r="I42" i="25"/>
  <c r="K42" i="25"/>
  <c r="O42" i="25"/>
  <c r="T42" i="25"/>
  <c r="G45" i="25"/>
  <c r="M45" i="25" s="1"/>
  <c r="I45" i="25"/>
  <c r="K45" i="25"/>
  <c r="O45" i="25"/>
  <c r="T45" i="25"/>
  <c r="G48" i="25"/>
  <c r="M48" i="25" s="1"/>
  <c r="I48" i="25"/>
  <c r="K48" i="25"/>
  <c r="O48" i="25"/>
  <c r="T48" i="25"/>
  <c r="G50" i="25"/>
  <c r="G51" i="25"/>
  <c r="M51" i="25" s="1"/>
  <c r="M50" i="25" s="1"/>
  <c r="I51" i="25"/>
  <c r="I50" i="25" s="1"/>
  <c r="K51" i="25"/>
  <c r="K50" i="25" s="1"/>
  <c r="O51" i="25"/>
  <c r="O50" i="25" s="1"/>
  <c r="T51" i="25"/>
  <c r="T50" i="25" s="1"/>
  <c r="G54" i="25"/>
  <c r="G55" i="25"/>
  <c r="I55" i="25"/>
  <c r="I54" i="25" s="1"/>
  <c r="K55" i="25"/>
  <c r="K54" i="25" s="1"/>
  <c r="M55" i="25"/>
  <c r="M54" i="25" s="1"/>
  <c r="O55" i="25"/>
  <c r="O54" i="25" s="1"/>
  <c r="T55" i="25"/>
  <c r="T54" i="25" s="1"/>
  <c r="AC58" i="25"/>
  <c r="F57" i="1" s="1"/>
  <c r="AY60" i="24"/>
  <c r="AY35" i="24"/>
  <c r="G9" i="24"/>
  <c r="M9" i="24" s="1"/>
  <c r="I9" i="24"/>
  <c r="K9" i="24"/>
  <c r="O9" i="24"/>
  <c r="T9" i="24"/>
  <c r="T8" i="24" s="1"/>
  <c r="G14" i="24"/>
  <c r="I14" i="24"/>
  <c r="K14" i="24"/>
  <c r="M14" i="24"/>
  <c r="O14" i="24"/>
  <c r="T14" i="24"/>
  <c r="G19" i="24"/>
  <c r="I19" i="24"/>
  <c r="K19" i="24"/>
  <c r="M19" i="24"/>
  <c r="O19" i="24"/>
  <c r="T19" i="24"/>
  <c r="G22" i="24"/>
  <c r="M22" i="24" s="1"/>
  <c r="I22" i="24"/>
  <c r="K22" i="24"/>
  <c r="O22" i="24"/>
  <c r="T22" i="24"/>
  <c r="G25" i="24"/>
  <c r="M25" i="24" s="1"/>
  <c r="I25" i="24"/>
  <c r="K25" i="24"/>
  <c r="O25" i="24"/>
  <c r="T25" i="24"/>
  <c r="G26" i="24"/>
  <c r="I26" i="24"/>
  <c r="K26" i="24"/>
  <c r="M26" i="24"/>
  <c r="O26" i="24"/>
  <c r="T26" i="24"/>
  <c r="G27" i="24"/>
  <c r="I27" i="24"/>
  <c r="K27" i="24"/>
  <c r="M27" i="24"/>
  <c r="O27" i="24"/>
  <c r="T27" i="24"/>
  <c r="G31" i="24"/>
  <c r="M31" i="24" s="1"/>
  <c r="I31" i="24"/>
  <c r="K31" i="24"/>
  <c r="O31" i="24"/>
  <c r="T31" i="24"/>
  <c r="G34" i="24"/>
  <c r="M34" i="24" s="1"/>
  <c r="I34" i="24"/>
  <c r="K34" i="24"/>
  <c r="O34" i="24"/>
  <c r="T34" i="24"/>
  <c r="G37" i="24"/>
  <c r="M37" i="24" s="1"/>
  <c r="I37" i="24"/>
  <c r="K37" i="24"/>
  <c r="O37" i="24"/>
  <c r="T37" i="24"/>
  <c r="G41" i="24"/>
  <c r="I41" i="24"/>
  <c r="K41" i="24"/>
  <c r="O41" i="24"/>
  <c r="T41" i="24"/>
  <c r="G43" i="24"/>
  <c r="M43" i="24" s="1"/>
  <c r="I43" i="24"/>
  <c r="I33" i="24" s="1"/>
  <c r="K43" i="24"/>
  <c r="O43" i="24"/>
  <c r="T43" i="24"/>
  <c r="G46" i="24"/>
  <c r="M46" i="24" s="1"/>
  <c r="I46" i="24"/>
  <c r="K46" i="24"/>
  <c r="O46" i="24"/>
  <c r="T46" i="24"/>
  <c r="G49" i="24"/>
  <c r="I49" i="24"/>
  <c r="K49" i="24"/>
  <c r="O49" i="24"/>
  <c r="T49" i="24"/>
  <c r="G52" i="24"/>
  <c r="M52" i="24" s="1"/>
  <c r="I52" i="24"/>
  <c r="K52" i="24"/>
  <c r="O52" i="24"/>
  <c r="T52" i="24"/>
  <c r="G54" i="24"/>
  <c r="M54" i="24" s="1"/>
  <c r="I54" i="24"/>
  <c r="K54" i="24"/>
  <c r="O54" i="24"/>
  <c r="T54" i="24"/>
  <c r="G57" i="24"/>
  <c r="M57" i="24" s="1"/>
  <c r="M56" i="24" s="1"/>
  <c r="I57" i="24"/>
  <c r="I56" i="24" s="1"/>
  <c r="K57" i="24"/>
  <c r="K56" i="24" s="1"/>
  <c r="O57" i="24"/>
  <c r="O56" i="24" s="1"/>
  <c r="T57" i="24"/>
  <c r="T56" i="24" s="1"/>
  <c r="O58" i="24"/>
  <c r="G59" i="24"/>
  <c r="G58" i="24" s="1"/>
  <c r="I59" i="24"/>
  <c r="I58" i="24" s="1"/>
  <c r="K59" i="24"/>
  <c r="K58" i="24" s="1"/>
  <c r="O59" i="24"/>
  <c r="T59" i="24"/>
  <c r="T58" i="24" s="1"/>
  <c r="G62" i="24"/>
  <c r="I62" i="24"/>
  <c r="K62" i="24"/>
  <c r="O62" i="24"/>
  <c r="T62" i="24"/>
  <c r="G64" i="24"/>
  <c r="M64" i="24" s="1"/>
  <c r="I64" i="24"/>
  <c r="K64" i="24"/>
  <c r="O64" i="24"/>
  <c r="T64" i="24"/>
  <c r="G66" i="24"/>
  <c r="M66" i="24" s="1"/>
  <c r="I66" i="24"/>
  <c r="K66" i="24"/>
  <c r="O66" i="24"/>
  <c r="T66" i="24"/>
  <c r="G67" i="24"/>
  <c r="M67" i="24" s="1"/>
  <c r="I67" i="24"/>
  <c r="K67" i="24"/>
  <c r="O67" i="24"/>
  <c r="T67" i="24"/>
  <c r="G69" i="24"/>
  <c r="M69" i="24" s="1"/>
  <c r="I69" i="24"/>
  <c r="K69" i="24"/>
  <c r="O69" i="24"/>
  <c r="T69" i="24"/>
  <c r="G70" i="24"/>
  <c r="M70" i="24" s="1"/>
  <c r="I70" i="24"/>
  <c r="K70" i="24"/>
  <c r="O70" i="24"/>
  <c r="T70" i="24"/>
  <c r="G71" i="24"/>
  <c r="M71" i="24" s="1"/>
  <c r="I71" i="24"/>
  <c r="K71" i="24"/>
  <c r="O71" i="24"/>
  <c r="T71" i="24"/>
  <c r="G73" i="24"/>
  <c r="I73" i="24"/>
  <c r="K73" i="24"/>
  <c r="M73" i="24"/>
  <c r="O73" i="24"/>
  <c r="T73" i="24"/>
  <c r="G75" i="24"/>
  <c r="M75" i="24" s="1"/>
  <c r="I75" i="24"/>
  <c r="K75" i="24"/>
  <c r="O75" i="24"/>
  <c r="T75" i="24"/>
  <c r="AC78" i="24"/>
  <c r="F56" i="1" s="1"/>
  <c r="G9" i="23"/>
  <c r="I9" i="23"/>
  <c r="K9" i="23"/>
  <c r="R9" i="23"/>
  <c r="G10" i="23"/>
  <c r="M10" i="23" s="1"/>
  <c r="I10" i="23"/>
  <c r="K10" i="23"/>
  <c r="R10" i="23"/>
  <c r="G11" i="23"/>
  <c r="M11" i="23" s="1"/>
  <c r="I11" i="23"/>
  <c r="K11" i="23"/>
  <c r="R11" i="23"/>
  <c r="G12" i="23"/>
  <c r="I12" i="23"/>
  <c r="K12" i="23"/>
  <c r="M12" i="23"/>
  <c r="R12" i="23"/>
  <c r="G13" i="23"/>
  <c r="M13" i="23" s="1"/>
  <c r="I13" i="23"/>
  <c r="K13" i="23"/>
  <c r="R13" i="23"/>
  <c r="G14" i="23"/>
  <c r="M14" i="23" s="1"/>
  <c r="I14" i="23"/>
  <c r="K14" i="23"/>
  <c r="R14" i="23"/>
  <c r="G15" i="23"/>
  <c r="M15" i="23" s="1"/>
  <c r="I15" i="23"/>
  <c r="K15" i="23"/>
  <c r="R15" i="23"/>
  <c r="G16" i="23"/>
  <c r="M16" i="23" s="1"/>
  <c r="I16" i="23"/>
  <c r="K16" i="23"/>
  <c r="R16" i="23"/>
  <c r="G17" i="23"/>
  <c r="M17" i="23" s="1"/>
  <c r="I17" i="23"/>
  <c r="K17" i="23"/>
  <c r="R17" i="23"/>
  <c r="G18" i="23"/>
  <c r="M18" i="23" s="1"/>
  <c r="I18" i="23"/>
  <c r="K18" i="23"/>
  <c r="R18" i="23"/>
  <c r="G19" i="23"/>
  <c r="I19" i="23"/>
  <c r="K19" i="23"/>
  <c r="M19" i="23"/>
  <c r="R19" i="23"/>
  <c r="G20" i="23"/>
  <c r="M20" i="23" s="1"/>
  <c r="I20" i="23"/>
  <c r="K20" i="23"/>
  <c r="R20" i="23"/>
  <c r="G21" i="23"/>
  <c r="M21" i="23" s="1"/>
  <c r="I21" i="23"/>
  <c r="K21" i="23"/>
  <c r="R21" i="23"/>
  <c r="G22" i="23"/>
  <c r="M22" i="23" s="1"/>
  <c r="I22" i="23"/>
  <c r="K22" i="23"/>
  <c r="R22" i="23"/>
  <c r="G23" i="23"/>
  <c r="M23" i="23" s="1"/>
  <c r="I23" i="23"/>
  <c r="K23" i="23"/>
  <c r="R23" i="23"/>
  <c r="G24" i="23"/>
  <c r="M24" i="23" s="1"/>
  <c r="I24" i="23"/>
  <c r="K24" i="23"/>
  <c r="R24" i="23"/>
  <c r="G25" i="23"/>
  <c r="M25" i="23" s="1"/>
  <c r="I25" i="23"/>
  <c r="K25" i="23"/>
  <c r="R25" i="23"/>
  <c r="G27" i="23"/>
  <c r="I27" i="23"/>
  <c r="K27" i="23"/>
  <c r="M27" i="23"/>
  <c r="R27" i="23"/>
  <c r="G28" i="23"/>
  <c r="M28" i="23" s="1"/>
  <c r="I28" i="23"/>
  <c r="K28" i="23"/>
  <c r="R28" i="23"/>
  <c r="G29" i="23"/>
  <c r="M29" i="23" s="1"/>
  <c r="I29" i="23"/>
  <c r="K29" i="23"/>
  <c r="R29" i="23"/>
  <c r="G30" i="23"/>
  <c r="I30" i="23"/>
  <c r="K30" i="23"/>
  <c r="M30" i="23"/>
  <c r="R30" i="23"/>
  <c r="G31" i="23"/>
  <c r="M31" i="23" s="1"/>
  <c r="I31" i="23"/>
  <c r="K31" i="23"/>
  <c r="R31" i="23"/>
  <c r="G32" i="23"/>
  <c r="M32" i="23" s="1"/>
  <c r="I32" i="23"/>
  <c r="K32" i="23"/>
  <c r="R32" i="23"/>
  <c r="G33" i="23"/>
  <c r="M33" i="23" s="1"/>
  <c r="I33" i="23"/>
  <c r="K33" i="23"/>
  <c r="R33" i="23"/>
  <c r="G34" i="23"/>
  <c r="M34" i="23" s="1"/>
  <c r="I34" i="23"/>
  <c r="K34" i="23"/>
  <c r="R34" i="23"/>
  <c r="G35" i="23"/>
  <c r="M35" i="23" s="1"/>
  <c r="I35" i="23"/>
  <c r="K35" i="23"/>
  <c r="R35" i="23"/>
  <c r="G36" i="23"/>
  <c r="M36" i="23" s="1"/>
  <c r="I36" i="23"/>
  <c r="K36" i="23"/>
  <c r="R36" i="23"/>
  <c r="G37" i="23"/>
  <c r="M37" i="23" s="1"/>
  <c r="I37" i="23"/>
  <c r="K37" i="23"/>
  <c r="R37" i="23"/>
  <c r="G38" i="23"/>
  <c r="M38" i="23" s="1"/>
  <c r="I38" i="23"/>
  <c r="K38" i="23"/>
  <c r="R38" i="23"/>
  <c r="G39" i="23"/>
  <c r="I39" i="23"/>
  <c r="K39" i="23"/>
  <c r="M39" i="23"/>
  <c r="R39" i="23"/>
  <c r="G40" i="23"/>
  <c r="M40" i="23" s="1"/>
  <c r="I40" i="23"/>
  <c r="K40" i="23"/>
  <c r="R40" i="23"/>
  <c r="G41" i="23"/>
  <c r="M41" i="23" s="1"/>
  <c r="I41" i="23"/>
  <c r="K41" i="23"/>
  <c r="R41" i="23"/>
  <c r="G42" i="23"/>
  <c r="M42" i="23" s="1"/>
  <c r="I42" i="23"/>
  <c r="K42" i="23"/>
  <c r="R42" i="23"/>
  <c r="G43" i="23"/>
  <c r="M43" i="23" s="1"/>
  <c r="I43" i="23"/>
  <c r="K43" i="23"/>
  <c r="R43" i="23"/>
  <c r="G44" i="23"/>
  <c r="M44" i="23" s="1"/>
  <c r="I44" i="23"/>
  <c r="K44" i="23"/>
  <c r="R44" i="23"/>
  <c r="G45" i="23"/>
  <c r="I45" i="23"/>
  <c r="K45" i="23"/>
  <c r="M45" i="23"/>
  <c r="R45" i="23"/>
  <c r="G46" i="23"/>
  <c r="M46" i="23" s="1"/>
  <c r="I46" i="23"/>
  <c r="K46" i="23"/>
  <c r="R46" i="23"/>
  <c r="G47" i="23"/>
  <c r="M47" i="23" s="1"/>
  <c r="I47" i="23"/>
  <c r="K47" i="23"/>
  <c r="R47" i="23"/>
  <c r="G48" i="23"/>
  <c r="M48" i="23" s="1"/>
  <c r="I48" i="23"/>
  <c r="K48" i="23"/>
  <c r="R48" i="23"/>
  <c r="G49" i="23"/>
  <c r="M49" i="23" s="1"/>
  <c r="I49" i="23"/>
  <c r="K49" i="23"/>
  <c r="R49" i="23"/>
  <c r="G50" i="23"/>
  <c r="M50" i="23" s="1"/>
  <c r="I50" i="23"/>
  <c r="K50" i="23"/>
  <c r="R50" i="23"/>
  <c r="G51" i="23"/>
  <c r="I51" i="23"/>
  <c r="K51" i="23"/>
  <c r="M51" i="23"/>
  <c r="R51" i="23"/>
  <c r="G52" i="23"/>
  <c r="M52" i="23" s="1"/>
  <c r="I52" i="23"/>
  <c r="K52" i="23"/>
  <c r="R52" i="23"/>
  <c r="G53" i="23"/>
  <c r="M53" i="23" s="1"/>
  <c r="I53" i="23"/>
  <c r="K53" i="23"/>
  <c r="R53" i="23"/>
  <c r="G54" i="23"/>
  <c r="M54" i="23" s="1"/>
  <c r="I54" i="23"/>
  <c r="K54" i="23"/>
  <c r="R54" i="23"/>
  <c r="G55" i="23"/>
  <c r="I55" i="23"/>
  <c r="K55" i="23"/>
  <c r="M55" i="23"/>
  <c r="R55" i="23"/>
  <c r="G56" i="23"/>
  <c r="M56" i="23" s="1"/>
  <c r="I56" i="23"/>
  <c r="K56" i="23"/>
  <c r="R56" i="23"/>
  <c r="G57" i="23"/>
  <c r="M57" i="23" s="1"/>
  <c r="I57" i="23"/>
  <c r="K57" i="23"/>
  <c r="R57" i="23"/>
  <c r="G58" i="23"/>
  <c r="M58" i="23" s="1"/>
  <c r="I58" i="23"/>
  <c r="K58" i="23"/>
  <c r="R58" i="23"/>
  <c r="G59" i="23"/>
  <c r="M59" i="23" s="1"/>
  <c r="I59" i="23"/>
  <c r="K59" i="23"/>
  <c r="R59" i="23"/>
  <c r="G60" i="23"/>
  <c r="M60" i="23" s="1"/>
  <c r="I60" i="23"/>
  <c r="K60" i="23"/>
  <c r="R60" i="23"/>
  <c r="G61" i="23"/>
  <c r="M61" i="23" s="1"/>
  <c r="I61" i="23"/>
  <c r="K61" i="23"/>
  <c r="R61" i="23"/>
  <c r="G62" i="23"/>
  <c r="M62" i="23" s="1"/>
  <c r="I62" i="23"/>
  <c r="K62" i="23"/>
  <c r="R62" i="23"/>
  <c r="G64" i="23"/>
  <c r="M64" i="23" s="1"/>
  <c r="I64" i="23"/>
  <c r="K64" i="23"/>
  <c r="R64" i="23"/>
  <c r="G65" i="23"/>
  <c r="I65" i="23"/>
  <c r="K65" i="23"/>
  <c r="M65" i="23"/>
  <c r="R65" i="23"/>
  <c r="G66" i="23"/>
  <c r="I66" i="23"/>
  <c r="K66" i="23"/>
  <c r="R66" i="23"/>
  <c r="G67" i="23"/>
  <c r="M67" i="23" s="1"/>
  <c r="I67" i="23"/>
  <c r="K67" i="23"/>
  <c r="R67" i="23"/>
  <c r="G68" i="23"/>
  <c r="M68" i="23" s="1"/>
  <c r="I68" i="23"/>
  <c r="K68" i="23"/>
  <c r="R68" i="23"/>
  <c r="G69" i="23"/>
  <c r="M69" i="23" s="1"/>
  <c r="I69" i="23"/>
  <c r="K69" i="23"/>
  <c r="R69" i="23"/>
  <c r="G70" i="23"/>
  <c r="M70" i="23" s="1"/>
  <c r="I70" i="23"/>
  <c r="K70" i="23"/>
  <c r="R70" i="23"/>
  <c r="G71" i="23"/>
  <c r="M71" i="23" s="1"/>
  <c r="I71" i="23"/>
  <c r="K71" i="23"/>
  <c r="R71" i="23"/>
  <c r="G72" i="23"/>
  <c r="M72" i="23" s="1"/>
  <c r="I72" i="23"/>
  <c r="K72" i="23"/>
  <c r="R72" i="23"/>
  <c r="G73" i="23"/>
  <c r="M73" i="23" s="1"/>
  <c r="I73" i="23"/>
  <c r="K73" i="23"/>
  <c r="R73" i="23"/>
  <c r="G74" i="23"/>
  <c r="M74" i="23" s="1"/>
  <c r="I74" i="23"/>
  <c r="K74" i="23"/>
  <c r="R74" i="23"/>
  <c r="G75" i="23"/>
  <c r="I75" i="23"/>
  <c r="K75" i="23"/>
  <c r="M75" i="23"/>
  <c r="R75" i="23"/>
  <c r="G76" i="23"/>
  <c r="M76" i="23" s="1"/>
  <c r="I76" i="23"/>
  <c r="K76" i="23"/>
  <c r="R76" i="23"/>
  <c r="G77" i="23"/>
  <c r="M77" i="23" s="1"/>
  <c r="I77" i="23"/>
  <c r="K77" i="23"/>
  <c r="R77" i="23"/>
  <c r="G78" i="23"/>
  <c r="M78" i="23" s="1"/>
  <c r="I78" i="23"/>
  <c r="K78" i="23"/>
  <c r="R78" i="23"/>
  <c r="G79" i="23"/>
  <c r="M79" i="23" s="1"/>
  <c r="I79" i="23"/>
  <c r="K79" i="23"/>
  <c r="R79" i="23"/>
  <c r="G80" i="23"/>
  <c r="M80" i="23" s="1"/>
  <c r="I80" i="23"/>
  <c r="K80" i="23"/>
  <c r="R80" i="23"/>
  <c r="G81" i="23"/>
  <c r="M81" i="23" s="1"/>
  <c r="I81" i="23"/>
  <c r="K81" i="23"/>
  <c r="R81" i="23"/>
  <c r="G82" i="23"/>
  <c r="M82" i="23" s="1"/>
  <c r="I82" i="23"/>
  <c r="K82" i="23"/>
  <c r="R82" i="23"/>
  <c r="G83" i="23"/>
  <c r="I83" i="23"/>
  <c r="K83" i="23"/>
  <c r="M83" i="23"/>
  <c r="R83" i="23"/>
  <c r="G84" i="23"/>
  <c r="M84" i="23" s="1"/>
  <c r="I84" i="23"/>
  <c r="K84" i="23"/>
  <c r="R84" i="23"/>
  <c r="G85" i="23"/>
  <c r="M85" i="23" s="1"/>
  <c r="I85" i="23"/>
  <c r="K85" i="23"/>
  <c r="R85" i="23"/>
  <c r="G86" i="23"/>
  <c r="M86" i="23" s="1"/>
  <c r="I86" i="23"/>
  <c r="K86" i="23"/>
  <c r="R86" i="23"/>
  <c r="G87" i="23"/>
  <c r="M87" i="23" s="1"/>
  <c r="I87" i="23"/>
  <c r="K87" i="23"/>
  <c r="R87" i="23"/>
  <c r="G88" i="23"/>
  <c r="M88" i="23" s="1"/>
  <c r="I88" i="23"/>
  <c r="K88" i="23"/>
  <c r="R88" i="23"/>
  <c r="G90" i="23"/>
  <c r="M90" i="23" s="1"/>
  <c r="M89" i="23" s="1"/>
  <c r="I90" i="23"/>
  <c r="I89" i="23" s="1"/>
  <c r="K90" i="23"/>
  <c r="K89" i="23" s="1"/>
  <c r="R90" i="23"/>
  <c r="R89" i="23" s="1"/>
  <c r="AA92" i="23"/>
  <c r="F54" i="1" s="1"/>
  <c r="G9" i="22"/>
  <c r="I9" i="22"/>
  <c r="K9" i="22"/>
  <c r="O9" i="22"/>
  <c r="O8" i="22" s="1"/>
  <c r="T9" i="22"/>
  <c r="G11" i="22"/>
  <c r="M11" i="22" s="1"/>
  <c r="I11" i="22"/>
  <c r="K11" i="22"/>
  <c r="O11" i="22"/>
  <c r="T11" i="22"/>
  <c r="G14" i="22"/>
  <c r="M14" i="22" s="1"/>
  <c r="I14" i="22"/>
  <c r="K14" i="22"/>
  <c r="O14" i="22"/>
  <c r="O13" i="22" s="1"/>
  <c r="T14" i="22"/>
  <c r="G26" i="22"/>
  <c r="I26" i="22"/>
  <c r="K26" i="22"/>
  <c r="O26" i="22"/>
  <c r="T26" i="22"/>
  <c r="T13" i="22" s="1"/>
  <c r="G29" i="22"/>
  <c r="M29" i="22" s="1"/>
  <c r="I29" i="22"/>
  <c r="K29" i="22"/>
  <c r="O29" i="22"/>
  <c r="T29" i="22"/>
  <c r="G41" i="22"/>
  <c r="M41" i="22" s="1"/>
  <c r="I41" i="22"/>
  <c r="K41" i="22"/>
  <c r="O41" i="22"/>
  <c r="T41" i="22"/>
  <c r="G42" i="22"/>
  <c r="M42" i="22" s="1"/>
  <c r="I42" i="22"/>
  <c r="K42" i="22"/>
  <c r="O42" i="22"/>
  <c r="T42" i="22"/>
  <c r="G43" i="22"/>
  <c r="M43" i="22" s="1"/>
  <c r="I43" i="22"/>
  <c r="K43" i="22"/>
  <c r="O43" i="22"/>
  <c r="T43" i="22"/>
  <c r="AC45" i="22"/>
  <c r="F53" i="1" s="1"/>
  <c r="G9" i="21"/>
  <c r="I9" i="21"/>
  <c r="K9" i="21"/>
  <c r="R9" i="21"/>
  <c r="G10" i="21"/>
  <c r="M10" i="21" s="1"/>
  <c r="I10" i="21"/>
  <c r="K10" i="21"/>
  <c r="R10" i="21"/>
  <c r="G11" i="21"/>
  <c r="M11" i="21" s="1"/>
  <c r="I11" i="21"/>
  <c r="K11" i="21"/>
  <c r="R11" i="21"/>
  <c r="G12" i="21"/>
  <c r="I12" i="21"/>
  <c r="K12" i="21"/>
  <c r="R12" i="21"/>
  <c r="G13" i="21"/>
  <c r="M13" i="21" s="1"/>
  <c r="I13" i="21"/>
  <c r="K13" i="21"/>
  <c r="R13" i="21"/>
  <c r="G14" i="21"/>
  <c r="I14" i="21"/>
  <c r="K14" i="21"/>
  <c r="M14" i="21"/>
  <c r="R14" i="21"/>
  <c r="G15" i="21"/>
  <c r="M15" i="21" s="1"/>
  <c r="I15" i="21"/>
  <c r="K15" i="21"/>
  <c r="R15" i="21"/>
  <c r="G16" i="21"/>
  <c r="M16" i="21" s="1"/>
  <c r="I16" i="21"/>
  <c r="K16" i="21"/>
  <c r="R16" i="21"/>
  <c r="G17" i="21"/>
  <c r="M17" i="21" s="1"/>
  <c r="I17" i="21"/>
  <c r="K17" i="21"/>
  <c r="R17" i="21"/>
  <c r="G18" i="21"/>
  <c r="M18" i="21" s="1"/>
  <c r="I18" i="21"/>
  <c r="K18" i="21"/>
  <c r="R18" i="21"/>
  <c r="G19" i="21"/>
  <c r="M19" i="21" s="1"/>
  <c r="I19" i="21"/>
  <c r="K19" i="21"/>
  <c r="R19" i="21"/>
  <c r="G20" i="21"/>
  <c r="M20" i="21" s="1"/>
  <c r="I20" i="21"/>
  <c r="K20" i="21"/>
  <c r="R20" i="21"/>
  <c r="G21" i="21"/>
  <c r="I21" i="21"/>
  <c r="K21" i="21"/>
  <c r="M21" i="21"/>
  <c r="R21" i="21"/>
  <c r="G22" i="21"/>
  <c r="M22" i="21" s="1"/>
  <c r="I22" i="21"/>
  <c r="K22" i="21"/>
  <c r="R22" i="21"/>
  <c r="G23" i="21"/>
  <c r="M23" i="21" s="1"/>
  <c r="I23" i="21"/>
  <c r="K23" i="21"/>
  <c r="R23" i="21"/>
  <c r="G24" i="21"/>
  <c r="M24" i="21" s="1"/>
  <c r="I24" i="21"/>
  <c r="K24" i="21"/>
  <c r="R24" i="21"/>
  <c r="G25" i="21"/>
  <c r="M25" i="21" s="1"/>
  <c r="I25" i="21"/>
  <c r="K25" i="21"/>
  <c r="R25" i="21"/>
  <c r="G26" i="21"/>
  <c r="M26" i="21" s="1"/>
  <c r="I26" i="21"/>
  <c r="K26" i="21"/>
  <c r="R26" i="21"/>
  <c r="G27" i="21"/>
  <c r="M27" i="21" s="1"/>
  <c r="I27" i="21"/>
  <c r="K27" i="21"/>
  <c r="R27" i="21"/>
  <c r="G28" i="21"/>
  <c r="I28" i="21"/>
  <c r="K28" i="21"/>
  <c r="M28" i="21"/>
  <c r="R28" i="21"/>
  <c r="G29" i="21"/>
  <c r="M29" i="21" s="1"/>
  <c r="I29" i="21"/>
  <c r="K29" i="21"/>
  <c r="R29" i="21"/>
  <c r="G30" i="21"/>
  <c r="M30" i="21" s="1"/>
  <c r="I30" i="21"/>
  <c r="K30" i="21"/>
  <c r="R30" i="21"/>
  <c r="G31" i="21"/>
  <c r="M31" i="21" s="1"/>
  <c r="I31" i="21"/>
  <c r="K31" i="21"/>
  <c r="R31" i="21"/>
  <c r="G32" i="21"/>
  <c r="M32" i="21" s="1"/>
  <c r="I32" i="21"/>
  <c r="K32" i="21"/>
  <c r="R32" i="21"/>
  <c r="G33" i="21"/>
  <c r="M33" i="21" s="1"/>
  <c r="I33" i="21"/>
  <c r="K33" i="21"/>
  <c r="R33" i="21"/>
  <c r="G34" i="21"/>
  <c r="M34" i="21" s="1"/>
  <c r="I34" i="21"/>
  <c r="K34" i="21"/>
  <c r="R34" i="21"/>
  <c r="G35" i="21"/>
  <c r="I35" i="21"/>
  <c r="K35" i="21"/>
  <c r="M35" i="21"/>
  <c r="R35" i="21"/>
  <c r="G36" i="21"/>
  <c r="M36" i="21" s="1"/>
  <c r="I36" i="21"/>
  <c r="K36" i="21"/>
  <c r="R36" i="21"/>
  <c r="G37" i="21"/>
  <c r="M37" i="21" s="1"/>
  <c r="I37" i="21"/>
  <c r="K37" i="21"/>
  <c r="R37" i="21"/>
  <c r="G38" i="21"/>
  <c r="M38" i="21" s="1"/>
  <c r="I38" i="21"/>
  <c r="K38" i="21"/>
  <c r="R38" i="21"/>
  <c r="G39" i="21"/>
  <c r="M39" i="21" s="1"/>
  <c r="I39" i="21"/>
  <c r="K39" i="21"/>
  <c r="R39" i="21"/>
  <c r="G40" i="21"/>
  <c r="M40" i="21" s="1"/>
  <c r="I40" i="21"/>
  <c r="K40" i="21"/>
  <c r="R40" i="21"/>
  <c r="G41" i="21"/>
  <c r="M41" i="21" s="1"/>
  <c r="I41" i="21"/>
  <c r="K41" i="21"/>
  <c r="R41" i="21"/>
  <c r="G42" i="21"/>
  <c r="M42" i="21" s="1"/>
  <c r="I42" i="21"/>
  <c r="K42" i="21"/>
  <c r="R42" i="21"/>
  <c r="G43" i="21"/>
  <c r="M43" i="21" s="1"/>
  <c r="I43" i="21"/>
  <c r="K43" i="21"/>
  <c r="R43" i="21"/>
  <c r="G44" i="21"/>
  <c r="M44" i="21" s="1"/>
  <c r="I44" i="21"/>
  <c r="K44" i="21"/>
  <c r="R44" i="21"/>
  <c r="G45" i="21"/>
  <c r="I45" i="21"/>
  <c r="K45" i="21"/>
  <c r="M45" i="21"/>
  <c r="R45" i="21"/>
  <c r="G46" i="21"/>
  <c r="M46" i="21" s="1"/>
  <c r="I46" i="21"/>
  <c r="K46" i="21"/>
  <c r="R46" i="21"/>
  <c r="G47" i="21"/>
  <c r="M47" i="21" s="1"/>
  <c r="I47" i="21"/>
  <c r="K47" i="21"/>
  <c r="R47" i="21"/>
  <c r="G48" i="21"/>
  <c r="M48" i="21" s="1"/>
  <c r="I48" i="21"/>
  <c r="K48" i="21"/>
  <c r="R48" i="21"/>
  <c r="G49" i="21"/>
  <c r="M49" i="21" s="1"/>
  <c r="I49" i="21"/>
  <c r="K49" i="21"/>
  <c r="R49" i="21"/>
  <c r="G50" i="21"/>
  <c r="M50" i="21" s="1"/>
  <c r="I50" i="21"/>
  <c r="K50" i="21"/>
  <c r="R50" i="21"/>
  <c r="G51" i="21"/>
  <c r="M51" i="21" s="1"/>
  <c r="I51" i="21"/>
  <c r="K51" i="21"/>
  <c r="R51" i="21"/>
  <c r="G52" i="21"/>
  <c r="M52" i="21" s="1"/>
  <c r="I52" i="21"/>
  <c r="K52" i="21"/>
  <c r="R52" i="21"/>
  <c r="G53" i="21"/>
  <c r="M53" i="21" s="1"/>
  <c r="I53" i="21"/>
  <c r="K53" i="21"/>
  <c r="R53" i="21"/>
  <c r="G54" i="21"/>
  <c r="I54" i="21"/>
  <c r="K54" i="21"/>
  <c r="M54" i="21"/>
  <c r="R54" i="21"/>
  <c r="G55" i="21"/>
  <c r="M55" i="21" s="1"/>
  <c r="I55" i="21"/>
  <c r="K55" i="21"/>
  <c r="R55" i="21"/>
  <c r="G56" i="21"/>
  <c r="M56" i="21" s="1"/>
  <c r="I56" i="21"/>
  <c r="K56" i="21"/>
  <c r="R56" i="21"/>
  <c r="G57" i="21"/>
  <c r="M57" i="21" s="1"/>
  <c r="I57" i="21"/>
  <c r="K57" i="21"/>
  <c r="R57" i="21"/>
  <c r="G58" i="21"/>
  <c r="M58" i="21" s="1"/>
  <c r="I58" i="21"/>
  <c r="K58" i="21"/>
  <c r="R58" i="21"/>
  <c r="G59" i="21"/>
  <c r="M59" i="21" s="1"/>
  <c r="I59" i="21"/>
  <c r="K59" i="21"/>
  <c r="R59" i="21"/>
  <c r="G60" i="21"/>
  <c r="I145" i="1" s="1"/>
  <c r="G61" i="21"/>
  <c r="M61" i="21" s="1"/>
  <c r="M60" i="21" s="1"/>
  <c r="I61" i="21"/>
  <c r="I60" i="21" s="1"/>
  <c r="K61" i="21"/>
  <c r="K60" i="21" s="1"/>
  <c r="R61" i="21"/>
  <c r="R60" i="21" s="1"/>
  <c r="G63" i="21"/>
  <c r="M63" i="21" s="1"/>
  <c r="I63" i="21"/>
  <c r="K63" i="21"/>
  <c r="R63" i="21"/>
  <c r="G64" i="21"/>
  <c r="M64" i="21" s="1"/>
  <c r="I64" i="21"/>
  <c r="K64" i="21"/>
  <c r="R64" i="21"/>
  <c r="G65" i="21"/>
  <c r="I65" i="21"/>
  <c r="K65" i="21"/>
  <c r="M65" i="21"/>
  <c r="R65" i="21"/>
  <c r="G66" i="21"/>
  <c r="M66" i="21" s="1"/>
  <c r="I66" i="21"/>
  <c r="K66" i="21"/>
  <c r="R66" i="21"/>
  <c r="G67" i="21"/>
  <c r="M67" i="21" s="1"/>
  <c r="I67" i="21"/>
  <c r="K67" i="21"/>
  <c r="R67" i="21"/>
  <c r="G68" i="21"/>
  <c r="I68" i="21"/>
  <c r="K68" i="21"/>
  <c r="R68" i="21"/>
  <c r="G69" i="21"/>
  <c r="M69" i="21" s="1"/>
  <c r="I69" i="21"/>
  <c r="K69" i="21"/>
  <c r="R69" i="21"/>
  <c r="G70" i="21"/>
  <c r="M70" i="21" s="1"/>
  <c r="I70" i="21"/>
  <c r="K70" i="21"/>
  <c r="R70" i="21"/>
  <c r="G71" i="21"/>
  <c r="M71" i="21" s="1"/>
  <c r="I71" i="21"/>
  <c r="K71" i="21"/>
  <c r="R71" i="21"/>
  <c r="G72" i="21"/>
  <c r="M72" i="21" s="1"/>
  <c r="I72" i="21"/>
  <c r="K72" i="21"/>
  <c r="R72" i="21"/>
  <c r="G73" i="21"/>
  <c r="I73" i="21"/>
  <c r="K73" i="21"/>
  <c r="M73" i="21"/>
  <c r="R73" i="21"/>
  <c r="G74" i="21"/>
  <c r="M74" i="21" s="1"/>
  <c r="I74" i="21"/>
  <c r="K74" i="21"/>
  <c r="R74" i="21"/>
  <c r="G75" i="21"/>
  <c r="M75" i="21" s="1"/>
  <c r="I75" i="21"/>
  <c r="K75" i="21"/>
  <c r="R75" i="21"/>
  <c r="G76" i="21"/>
  <c r="M76" i="21" s="1"/>
  <c r="I76" i="21"/>
  <c r="K76" i="21"/>
  <c r="R76" i="21"/>
  <c r="G77" i="21"/>
  <c r="M77" i="21" s="1"/>
  <c r="I77" i="21"/>
  <c r="K77" i="21"/>
  <c r="R77" i="21"/>
  <c r="G78" i="21"/>
  <c r="M78" i="21" s="1"/>
  <c r="I78" i="21"/>
  <c r="K78" i="21"/>
  <c r="R78" i="21"/>
  <c r="G79" i="21"/>
  <c r="M79" i="21" s="1"/>
  <c r="I79" i="21"/>
  <c r="K79" i="21"/>
  <c r="R79" i="21"/>
  <c r="G80" i="21"/>
  <c r="M80" i="21" s="1"/>
  <c r="I80" i="21"/>
  <c r="K80" i="21"/>
  <c r="R80" i="21"/>
  <c r="G81" i="21"/>
  <c r="I81" i="21"/>
  <c r="K81" i="21"/>
  <c r="M81" i="21"/>
  <c r="R81" i="21"/>
  <c r="G82" i="21"/>
  <c r="M82" i="21" s="1"/>
  <c r="I82" i="21"/>
  <c r="K82" i="21"/>
  <c r="R82" i="21"/>
  <c r="G83" i="21"/>
  <c r="M83" i="21" s="1"/>
  <c r="I83" i="21"/>
  <c r="K83" i="21"/>
  <c r="R83" i="21"/>
  <c r="G84" i="21"/>
  <c r="M84" i="21" s="1"/>
  <c r="I84" i="21"/>
  <c r="K84" i="21"/>
  <c r="R84" i="21"/>
  <c r="G85" i="21"/>
  <c r="M85" i="21" s="1"/>
  <c r="I85" i="21"/>
  <c r="K85" i="21"/>
  <c r="R85" i="21"/>
  <c r="G86" i="21"/>
  <c r="M86" i="21" s="1"/>
  <c r="I86" i="21"/>
  <c r="K86" i="21"/>
  <c r="R86" i="21"/>
  <c r="G87" i="21"/>
  <c r="M87" i="21" s="1"/>
  <c r="I87" i="21"/>
  <c r="K87" i="21"/>
  <c r="R87" i="21"/>
  <c r="G88" i="21"/>
  <c r="M88" i="21" s="1"/>
  <c r="I88" i="21"/>
  <c r="K88" i="21"/>
  <c r="R88" i="21"/>
  <c r="G90" i="21"/>
  <c r="M90" i="21" s="1"/>
  <c r="I90" i="21"/>
  <c r="K90" i="21"/>
  <c r="R90" i="21"/>
  <c r="R89" i="21" s="1"/>
  <c r="G91" i="21"/>
  <c r="I91" i="21"/>
  <c r="K91" i="21"/>
  <c r="M91" i="21"/>
  <c r="R91" i="21"/>
  <c r="G92" i="21"/>
  <c r="M92" i="21" s="1"/>
  <c r="I92" i="21"/>
  <c r="K92" i="21"/>
  <c r="R92" i="21"/>
  <c r="G93" i="21"/>
  <c r="I93" i="21"/>
  <c r="K93" i="21"/>
  <c r="M93" i="21"/>
  <c r="R93" i="21"/>
  <c r="G95" i="21"/>
  <c r="M95" i="21" s="1"/>
  <c r="I95" i="21"/>
  <c r="K95" i="21"/>
  <c r="R95" i="21"/>
  <c r="G96" i="21"/>
  <c r="M96" i="21" s="1"/>
  <c r="I96" i="21"/>
  <c r="K96" i="21"/>
  <c r="R96" i="21"/>
  <c r="G97" i="21"/>
  <c r="I97" i="21"/>
  <c r="K97" i="21"/>
  <c r="M97" i="21"/>
  <c r="R97" i="21"/>
  <c r="G98" i="21"/>
  <c r="M98" i="21" s="1"/>
  <c r="I98" i="21"/>
  <c r="K98" i="21"/>
  <c r="R98" i="21"/>
  <c r="G99" i="21"/>
  <c r="M99" i="21" s="1"/>
  <c r="I99" i="21"/>
  <c r="K99" i="21"/>
  <c r="R99" i="21"/>
  <c r="G100" i="21"/>
  <c r="I100" i="21"/>
  <c r="K100" i="21"/>
  <c r="R100" i="21"/>
  <c r="AA102" i="21"/>
  <c r="F52" i="1" s="1"/>
  <c r="AY136" i="20"/>
  <c r="AY133" i="20"/>
  <c r="AY130" i="20"/>
  <c r="AY127" i="20"/>
  <c r="AY124" i="20"/>
  <c r="AY121" i="20"/>
  <c r="AY118" i="20"/>
  <c r="AY11" i="20"/>
  <c r="AY10" i="20"/>
  <c r="G9" i="20"/>
  <c r="M9" i="20" s="1"/>
  <c r="I9" i="20"/>
  <c r="K9" i="20"/>
  <c r="O9" i="20"/>
  <c r="T9" i="20"/>
  <c r="G12" i="20"/>
  <c r="M12" i="20" s="1"/>
  <c r="I12" i="20"/>
  <c r="K12" i="20"/>
  <c r="O12" i="20"/>
  <c r="T12" i="20"/>
  <c r="G13" i="20"/>
  <c r="M13" i="20" s="1"/>
  <c r="I13" i="20"/>
  <c r="K13" i="20"/>
  <c r="O13" i="20"/>
  <c r="T13" i="20"/>
  <c r="G14" i="20"/>
  <c r="M14" i="20" s="1"/>
  <c r="I14" i="20"/>
  <c r="K14" i="20"/>
  <c r="O14" i="20"/>
  <c r="T14" i="20"/>
  <c r="G17" i="20"/>
  <c r="I17" i="20"/>
  <c r="K17" i="20"/>
  <c r="M17" i="20"/>
  <c r="O17" i="20"/>
  <c r="T17" i="20"/>
  <c r="G20" i="20"/>
  <c r="I20" i="20"/>
  <c r="K20" i="20"/>
  <c r="M20" i="20"/>
  <c r="O20" i="20"/>
  <c r="T20" i="20"/>
  <c r="G23" i="20"/>
  <c r="M23" i="20" s="1"/>
  <c r="I23" i="20"/>
  <c r="K23" i="20"/>
  <c r="O23" i="20"/>
  <c r="T23" i="20"/>
  <c r="G26" i="20"/>
  <c r="I26" i="20"/>
  <c r="K26" i="20"/>
  <c r="O26" i="20"/>
  <c r="T26" i="20"/>
  <c r="G28" i="20"/>
  <c r="I28" i="20"/>
  <c r="K28" i="20"/>
  <c r="M28" i="20"/>
  <c r="O28" i="20"/>
  <c r="T28" i="20"/>
  <c r="G29" i="20"/>
  <c r="M29" i="20" s="1"/>
  <c r="I29" i="20"/>
  <c r="K29" i="20"/>
  <c r="O29" i="20"/>
  <c r="T29" i="20"/>
  <c r="G30" i="20"/>
  <c r="M30" i="20" s="1"/>
  <c r="I30" i="20"/>
  <c r="K30" i="20"/>
  <c r="O30" i="20"/>
  <c r="T30" i="20"/>
  <c r="G32" i="20"/>
  <c r="M32" i="20" s="1"/>
  <c r="I32" i="20"/>
  <c r="K32" i="20"/>
  <c r="O32" i="20"/>
  <c r="T32" i="20"/>
  <c r="G34" i="20"/>
  <c r="M34" i="20" s="1"/>
  <c r="I34" i="20"/>
  <c r="K34" i="20"/>
  <c r="O34" i="20"/>
  <c r="T34" i="20"/>
  <c r="G36" i="20"/>
  <c r="I36" i="20"/>
  <c r="K36" i="20"/>
  <c r="M36" i="20"/>
  <c r="O36" i="20"/>
  <c r="T36" i="20"/>
  <c r="G39" i="20"/>
  <c r="I39" i="20"/>
  <c r="K39" i="20"/>
  <c r="O39" i="20"/>
  <c r="T39" i="20"/>
  <c r="G41" i="20"/>
  <c r="M41" i="20" s="1"/>
  <c r="I41" i="20"/>
  <c r="K41" i="20"/>
  <c r="O41" i="20"/>
  <c r="T41" i="20"/>
  <c r="G43" i="20"/>
  <c r="M43" i="20" s="1"/>
  <c r="I43" i="20"/>
  <c r="K43" i="20"/>
  <c r="O43" i="20"/>
  <c r="T43" i="20"/>
  <c r="G45" i="20"/>
  <c r="M45" i="20" s="1"/>
  <c r="I45" i="20"/>
  <c r="K45" i="20"/>
  <c r="O45" i="20"/>
  <c r="T45" i="20"/>
  <c r="G47" i="20"/>
  <c r="M47" i="20" s="1"/>
  <c r="I47" i="20"/>
  <c r="K47" i="20"/>
  <c r="O47" i="20"/>
  <c r="T47" i="20"/>
  <c r="G49" i="20"/>
  <c r="I49" i="20"/>
  <c r="K49" i="20"/>
  <c r="M49" i="20"/>
  <c r="O49" i="20"/>
  <c r="T49" i="20"/>
  <c r="G51" i="20"/>
  <c r="I51" i="20"/>
  <c r="K51" i="20"/>
  <c r="M51" i="20"/>
  <c r="O51" i="20"/>
  <c r="T51" i="20"/>
  <c r="G53" i="20"/>
  <c r="M53" i="20" s="1"/>
  <c r="I53" i="20"/>
  <c r="K53" i="20"/>
  <c r="O53" i="20"/>
  <c r="T53" i="20"/>
  <c r="G55" i="20"/>
  <c r="M55" i="20" s="1"/>
  <c r="I55" i="20"/>
  <c r="K55" i="20"/>
  <c r="O55" i="20"/>
  <c r="T55" i="20"/>
  <c r="G57" i="20"/>
  <c r="I57" i="20"/>
  <c r="K57" i="20"/>
  <c r="M57" i="20"/>
  <c r="O57" i="20"/>
  <c r="T57" i="20"/>
  <c r="G59" i="20"/>
  <c r="M59" i="20" s="1"/>
  <c r="I59" i="20"/>
  <c r="K59" i="20"/>
  <c r="O59" i="20"/>
  <c r="T59" i="20"/>
  <c r="G61" i="20"/>
  <c r="M61" i="20" s="1"/>
  <c r="I61" i="20"/>
  <c r="K61" i="20"/>
  <c r="O61" i="20"/>
  <c r="T61" i="20"/>
  <c r="G63" i="20"/>
  <c r="I63" i="20"/>
  <c r="K63" i="20"/>
  <c r="O63" i="20"/>
  <c r="T63" i="20"/>
  <c r="G65" i="20"/>
  <c r="M65" i="20" s="1"/>
  <c r="I65" i="20"/>
  <c r="K65" i="20"/>
  <c r="O65" i="20"/>
  <c r="T65" i="20"/>
  <c r="G67" i="20"/>
  <c r="M67" i="20" s="1"/>
  <c r="I67" i="20"/>
  <c r="K67" i="20"/>
  <c r="O67" i="20"/>
  <c r="T67" i="20"/>
  <c r="G69" i="20"/>
  <c r="M69" i="20" s="1"/>
  <c r="I69" i="20"/>
  <c r="K69" i="20"/>
  <c r="O69" i="20"/>
  <c r="T69" i="20"/>
  <c r="G71" i="20"/>
  <c r="M71" i="20" s="1"/>
  <c r="I71" i="20"/>
  <c r="K71" i="20"/>
  <c r="O71" i="20"/>
  <c r="T71" i="20"/>
  <c r="G73" i="20"/>
  <c r="I73" i="20"/>
  <c r="K73" i="20"/>
  <c r="M73" i="20"/>
  <c r="O73" i="20"/>
  <c r="T73" i="20"/>
  <c r="G75" i="20"/>
  <c r="I75" i="20"/>
  <c r="K75" i="20"/>
  <c r="M75" i="20"/>
  <c r="O75" i="20"/>
  <c r="T75" i="20"/>
  <c r="G77" i="20"/>
  <c r="M77" i="20" s="1"/>
  <c r="I77" i="20"/>
  <c r="K77" i="20"/>
  <c r="O77" i="20"/>
  <c r="T77" i="20"/>
  <c r="G79" i="20"/>
  <c r="M79" i="20" s="1"/>
  <c r="I79" i="20"/>
  <c r="K79" i="20"/>
  <c r="O79" i="20"/>
  <c r="T79" i="20"/>
  <c r="G81" i="20"/>
  <c r="I81" i="20"/>
  <c r="K81" i="20"/>
  <c r="M81" i="20"/>
  <c r="O81" i="20"/>
  <c r="T81" i="20"/>
  <c r="G83" i="20"/>
  <c r="M83" i="20" s="1"/>
  <c r="I83" i="20"/>
  <c r="K83" i="20"/>
  <c r="O83" i="20"/>
  <c r="T83" i="20"/>
  <c r="G85" i="20"/>
  <c r="M85" i="20" s="1"/>
  <c r="I85" i="20"/>
  <c r="K85" i="20"/>
  <c r="O85" i="20"/>
  <c r="T85" i="20"/>
  <c r="G87" i="20"/>
  <c r="M87" i="20" s="1"/>
  <c r="I87" i="20"/>
  <c r="K87" i="20"/>
  <c r="O87" i="20"/>
  <c r="T87" i="20"/>
  <c r="G89" i="20"/>
  <c r="M89" i="20" s="1"/>
  <c r="I89" i="20"/>
  <c r="K89" i="20"/>
  <c r="O89" i="20"/>
  <c r="T89" i="20"/>
  <c r="G91" i="20"/>
  <c r="M91" i="20" s="1"/>
  <c r="I91" i="20"/>
  <c r="K91" i="20"/>
  <c r="O91" i="20"/>
  <c r="T91" i="20"/>
  <c r="G93" i="20"/>
  <c r="M93" i="20" s="1"/>
  <c r="I93" i="20"/>
  <c r="K93" i="20"/>
  <c r="O93" i="20"/>
  <c r="T93" i="20"/>
  <c r="G95" i="20"/>
  <c r="M95" i="20" s="1"/>
  <c r="I95" i="20"/>
  <c r="K95" i="20"/>
  <c r="O95" i="20"/>
  <c r="T95" i="20"/>
  <c r="G97" i="20"/>
  <c r="I97" i="20"/>
  <c r="K97" i="20"/>
  <c r="M97" i="20"/>
  <c r="O97" i="20"/>
  <c r="T97" i="20"/>
  <c r="G99" i="20"/>
  <c r="M99" i="20" s="1"/>
  <c r="I99" i="20"/>
  <c r="K99" i="20"/>
  <c r="O99" i="20"/>
  <c r="T99" i="20"/>
  <c r="G101" i="20"/>
  <c r="M101" i="20" s="1"/>
  <c r="I101" i="20"/>
  <c r="K101" i="20"/>
  <c r="O101" i="20"/>
  <c r="T101" i="20"/>
  <c r="G103" i="20"/>
  <c r="M103" i="20" s="1"/>
  <c r="I103" i="20"/>
  <c r="K103" i="20"/>
  <c r="O103" i="20"/>
  <c r="T103" i="20"/>
  <c r="G105" i="20"/>
  <c r="M105" i="20" s="1"/>
  <c r="I105" i="20"/>
  <c r="K105" i="20"/>
  <c r="O105" i="20"/>
  <c r="T105" i="20"/>
  <c r="G107" i="20"/>
  <c r="M107" i="20" s="1"/>
  <c r="I107" i="20"/>
  <c r="K107" i="20"/>
  <c r="O107" i="20"/>
  <c r="T107" i="20"/>
  <c r="G109" i="20"/>
  <c r="M109" i="20" s="1"/>
  <c r="I109" i="20"/>
  <c r="K109" i="20"/>
  <c r="O109" i="20"/>
  <c r="T109" i="20"/>
  <c r="G111" i="20"/>
  <c r="M111" i="20" s="1"/>
  <c r="I111" i="20"/>
  <c r="K111" i="20"/>
  <c r="O111" i="20"/>
  <c r="T111" i="20"/>
  <c r="G113" i="20"/>
  <c r="M113" i="20" s="1"/>
  <c r="I113" i="20"/>
  <c r="K113" i="20"/>
  <c r="O113" i="20"/>
  <c r="T113" i="20"/>
  <c r="G115" i="20"/>
  <c r="M115" i="20" s="1"/>
  <c r="I115" i="20"/>
  <c r="K115" i="20"/>
  <c r="O115" i="20"/>
  <c r="T115" i="20"/>
  <c r="G117" i="20"/>
  <c r="M117" i="20" s="1"/>
  <c r="I117" i="20"/>
  <c r="K117" i="20"/>
  <c r="O117" i="20"/>
  <c r="T117" i="20"/>
  <c r="G120" i="20"/>
  <c r="M120" i="20" s="1"/>
  <c r="I120" i="20"/>
  <c r="K120" i="20"/>
  <c r="O120" i="20"/>
  <c r="T120" i="20"/>
  <c r="G123" i="20"/>
  <c r="M123" i="20" s="1"/>
  <c r="I123" i="20"/>
  <c r="K123" i="20"/>
  <c r="O123" i="20"/>
  <c r="T123" i="20"/>
  <c r="G126" i="20"/>
  <c r="M126" i="20" s="1"/>
  <c r="I126" i="20"/>
  <c r="K126" i="20"/>
  <c r="O126" i="20"/>
  <c r="T126" i="20"/>
  <c r="G129" i="20"/>
  <c r="M129" i="20" s="1"/>
  <c r="I129" i="20"/>
  <c r="K129" i="20"/>
  <c r="O129" i="20"/>
  <c r="T129" i="20"/>
  <c r="G132" i="20"/>
  <c r="M132" i="20" s="1"/>
  <c r="I132" i="20"/>
  <c r="K132" i="20"/>
  <c r="O132" i="20"/>
  <c r="T132" i="20"/>
  <c r="G135" i="20"/>
  <c r="I135" i="20"/>
  <c r="K135" i="20"/>
  <c r="M135" i="20"/>
  <c r="O135" i="20"/>
  <c r="T135" i="20"/>
  <c r="G138" i="20"/>
  <c r="M138" i="20" s="1"/>
  <c r="I138" i="20"/>
  <c r="K138" i="20"/>
  <c r="O138" i="20"/>
  <c r="T138" i="20"/>
  <c r="G140" i="20"/>
  <c r="M140" i="20" s="1"/>
  <c r="I140" i="20"/>
  <c r="K140" i="20"/>
  <c r="O140" i="20"/>
  <c r="T140" i="20"/>
  <c r="G142" i="20"/>
  <c r="M142" i="20" s="1"/>
  <c r="I142" i="20"/>
  <c r="K142" i="20"/>
  <c r="O142" i="20"/>
  <c r="T142" i="20"/>
  <c r="G144" i="20"/>
  <c r="M144" i="20" s="1"/>
  <c r="I144" i="20"/>
  <c r="K144" i="20"/>
  <c r="O144" i="20"/>
  <c r="T144" i="20"/>
  <c r="G146" i="20"/>
  <c r="M146" i="20" s="1"/>
  <c r="I146" i="20"/>
  <c r="K146" i="20"/>
  <c r="O146" i="20"/>
  <c r="T146" i="20"/>
  <c r="G148" i="20"/>
  <c r="M148" i="20" s="1"/>
  <c r="I148" i="20"/>
  <c r="K148" i="20"/>
  <c r="O148" i="20"/>
  <c r="T148" i="20"/>
  <c r="G150" i="20"/>
  <c r="M150" i="20" s="1"/>
  <c r="I150" i="20"/>
  <c r="K150" i="20"/>
  <c r="O150" i="20"/>
  <c r="T150" i="20"/>
  <c r="G152" i="20"/>
  <c r="I152" i="20"/>
  <c r="K152" i="20"/>
  <c r="M152" i="20"/>
  <c r="O152" i="20"/>
  <c r="T152" i="20"/>
  <c r="G154" i="20"/>
  <c r="M154" i="20" s="1"/>
  <c r="I154" i="20"/>
  <c r="K154" i="20"/>
  <c r="O154" i="20"/>
  <c r="T154" i="20"/>
  <c r="G156" i="20"/>
  <c r="M156" i="20" s="1"/>
  <c r="I156" i="20"/>
  <c r="K156" i="20"/>
  <c r="O156" i="20"/>
  <c r="T156" i="20"/>
  <c r="G158" i="20"/>
  <c r="M158" i="20" s="1"/>
  <c r="I158" i="20"/>
  <c r="K158" i="20"/>
  <c r="O158" i="20"/>
  <c r="T158" i="20"/>
  <c r="G160" i="20"/>
  <c r="M160" i="20" s="1"/>
  <c r="I160" i="20"/>
  <c r="K160" i="20"/>
  <c r="O160" i="20"/>
  <c r="T160" i="20"/>
  <c r="G162" i="20"/>
  <c r="I162" i="20"/>
  <c r="K162" i="20"/>
  <c r="M162" i="20"/>
  <c r="O162" i="20"/>
  <c r="T162" i="20"/>
  <c r="G164" i="20"/>
  <c r="M164" i="20" s="1"/>
  <c r="I164" i="20"/>
  <c r="K164" i="20"/>
  <c r="O164" i="20"/>
  <c r="T164" i="20"/>
  <c r="G166" i="20"/>
  <c r="M166" i="20" s="1"/>
  <c r="I166" i="20"/>
  <c r="K166" i="20"/>
  <c r="O166" i="20"/>
  <c r="T166" i="20"/>
  <c r="G168" i="20"/>
  <c r="I168" i="20"/>
  <c r="K168" i="20"/>
  <c r="M168" i="20"/>
  <c r="O168" i="20"/>
  <c r="T168" i="20"/>
  <c r="G170" i="20"/>
  <c r="I170" i="20"/>
  <c r="K170" i="20"/>
  <c r="M170" i="20"/>
  <c r="O170" i="20"/>
  <c r="T170" i="20"/>
  <c r="G172" i="20"/>
  <c r="M172" i="20" s="1"/>
  <c r="I172" i="20"/>
  <c r="K172" i="20"/>
  <c r="O172" i="20"/>
  <c r="T172" i="20"/>
  <c r="G174" i="20"/>
  <c r="M174" i="20" s="1"/>
  <c r="I174" i="20"/>
  <c r="K174" i="20"/>
  <c r="O174" i="20"/>
  <c r="T174" i="20"/>
  <c r="G176" i="20"/>
  <c r="I176" i="20"/>
  <c r="K176" i="20"/>
  <c r="M176" i="20"/>
  <c r="O176" i="20"/>
  <c r="T176" i="20"/>
  <c r="G178" i="20"/>
  <c r="M178" i="20" s="1"/>
  <c r="I178" i="20"/>
  <c r="K178" i="20"/>
  <c r="O178" i="20"/>
  <c r="T178" i="20"/>
  <c r="G180" i="20"/>
  <c r="M180" i="20" s="1"/>
  <c r="I180" i="20"/>
  <c r="K180" i="20"/>
  <c r="O180" i="20"/>
  <c r="T180" i="20"/>
  <c r="G182" i="20"/>
  <c r="M182" i="20" s="1"/>
  <c r="I182" i="20"/>
  <c r="K182" i="20"/>
  <c r="O182" i="20"/>
  <c r="T182" i="20"/>
  <c r="G184" i="20"/>
  <c r="M184" i="20" s="1"/>
  <c r="I184" i="20"/>
  <c r="K184" i="20"/>
  <c r="O184" i="20"/>
  <c r="T184" i="20"/>
  <c r="G186" i="20"/>
  <c r="M186" i="20" s="1"/>
  <c r="I186" i="20"/>
  <c r="K186" i="20"/>
  <c r="O186" i="20"/>
  <c r="T186" i="20"/>
  <c r="G188" i="20"/>
  <c r="M188" i="20" s="1"/>
  <c r="I188" i="20"/>
  <c r="K188" i="20"/>
  <c r="O188" i="20"/>
  <c r="T188" i="20"/>
  <c r="G190" i="20"/>
  <c r="M190" i="20" s="1"/>
  <c r="I190" i="20"/>
  <c r="K190" i="20"/>
  <c r="O190" i="20"/>
  <c r="T190" i="20"/>
  <c r="G192" i="20"/>
  <c r="M192" i="20" s="1"/>
  <c r="I192" i="20"/>
  <c r="K192" i="20"/>
  <c r="O192" i="20"/>
  <c r="T192" i="20"/>
  <c r="G194" i="20"/>
  <c r="I194" i="20"/>
  <c r="K194" i="20"/>
  <c r="M194" i="20"/>
  <c r="O194" i="20"/>
  <c r="T194" i="20"/>
  <c r="G196" i="20"/>
  <c r="I196" i="20"/>
  <c r="K196" i="20"/>
  <c r="M196" i="20"/>
  <c r="O196" i="20"/>
  <c r="T196" i="20"/>
  <c r="G198" i="20"/>
  <c r="M198" i="20" s="1"/>
  <c r="I198" i="20"/>
  <c r="K198" i="20"/>
  <c r="O198" i="20"/>
  <c r="T198" i="20"/>
  <c r="G200" i="20"/>
  <c r="M200" i="20" s="1"/>
  <c r="I200" i="20"/>
  <c r="K200" i="20"/>
  <c r="O200" i="20"/>
  <c r="T200" i="20"/>
  <c r="G202" i="20"/>
  <c r="I202" i="20"/>
  <c r="K202" i="20"/>
  <c r="M202" i="20"/>
  <c r="O202" i="20"/>
  <c r="T202" i="20"/>
  <c r="G203" i="20"/>
  <c r="M203" i="20" s="1"/>
  <c r="I203" i="20"/>
  <c r="K203" i="20"/>
  <c r="O203" i="20"/>
  <c r="T203" i="20"/>
  <c r="G204" i="20"/>
  <c r="G205" i="20"/>
  <c r="M205" i="20" s="1"/>
  <c r="I205" i="20"/>
  <c r="K205" i="20"/>
  <c r="O205" i="20"/>
  <c r="T205" i="20"/>
  <c r="G206" i="20"/>
  <c r="M206" i="20" s="1"/>
  <c r="I206" i="20"/>
  <c r="K206" i="20"/>
  <c r="O206" i="20"/>
  <c r="T206" i="20"/>
  <c r="G207" i="20"/>
  <c r="M207" i="20" s="1"/>
  <c r="I207" i="20"/>
  <c r="K207" i="20"/>
  <c r="O207" i="20"/>
  <c r="T207" i="20"/>
  <c r="G209" i="20"/>
  <c r="M209" i="20" s="1"/>
  <c r="I209" i="20"/>
  <c r="K209" i="20"/>
  <c r="O209" i="20"/>
  <c r="T209" i="20"/>
  <c r="G210" i="20"/>
  <c r="M210" i="20" s="1"/>
  <c r="I210" i="20"/>
  <c r="K210" i="20"/>
  <c r="O210" i="20"/>
  <c r="T210" i="20"/>
  <c r="G211" i="20"/>
  <c r="M211" i="20" s="1"/>
  <c r="I211" i="20"/>
  <c r="K211" i="20"/>
  <c r="O211" i="20"/>
  <c r="T211" i="20"/>
  <c r="G212" i="20"/>
  <c r="M212" i="20" s="1"/>
  <c r="I212" i="20"/>
  <c r="K212" i="20"/>
  <c r="O212" i="20"/>
  <c r="T212" i="20"/>
  <c r="G213" i="20"/>
  <c r="M213" i="20" s="1"/>
  <c r="I213" i="20"/>
  <c r="K213" i="20"/>
  <c r="O213" i="20"/>
  <c r="T213" i="20"/>
  <c r="G214" i="20"/>
  <c r="M214" i="20" s="1"/>
  <c r="I214" i="20"/>
  <c r="K214" i="20"/>
  <c r="O214" i="20"/>
  <c r="T214" i="20"/>
  <c r="G215" i="20"/>
  <c r="M215" i="20" s="1"/>
  <c r="I215" i="20"/>
  <c r="K215" i="20"/>
  <c r="O215" i="20"/>
  <c r="T215" i="20"/>
  <c r="G216" i="20"/>
  <c r="M216" i="20" s="1"/>
  <c r="I216" i="20"/>
  <c r="K216" i="20"/>
  <c r="O216" i="20"/>
  <c r="T216" i="20"/>
  <c r="G217" i="20"/>
  <c r="M217" i="20" s="1"/>
  <c r="I217" i="20"/>
  <c r="K217" i="20"/>
  <c r="O217" i="20"/>
  <c r="T217" i="20"/>
  <c r="G218" i="20"/>
  <c r="M218" i="20" s="1"/>
  <c r="I218" i="20"/>
  <c r="K218" i="20"/>
  <c r="O218" i="20"/>
  <c r="T218" i="20"/>
  <c r="G219" i="20"/>
  <c r="M219" i="20" s="1"/>
  <c r="I219" i="20"/>
  <c r="K219" i="20"/>
  <c r="O219" i="20"/>
  <c r="T219" i="20"/>
  <c r="AC221" i="20"/>
  <c r="F51" i="1" s="1"/>
  <c r="G9" i="19"/>
  <c r="I9" i="19"/>
  <c r="K9" i="19"/>
  <c r="O9" i="19"/>
  <c r="T9" i="19"/>
  <c r="G14" i="19"/>
  <c r="M14" i="19" s="1"/>
  <c r="I14" i="19"/>
  <c r="K14" i="19"/>
  <c r="O14" i="19"/>
  <c r="T14" i="19"/>
  <c r="G17" i="19"/>
  <c r="I17" i="19"/>
  <c r="K17" i="19"/>
  <c r="M17" i="19"/>
  <c r="O17" i="19"/>
  <c r="T17" i="19"/>
  <c r="G22" i="19"/>
  <c r="I22" i="19"/>
  <c r="K22" i="19"/>
  <c r="M22" i="19"/>
  <c r="O22" i="19"/>
  <c r="T22" i="19"/>
  <c r="G23" i="19"/>
  <c r="I23" i="19"/>
  <c r="K23" i="19"/>
  <c r="M23" i="19"/>
  <c r="O23" i="19"/>
  <c r="T23" i="19"/>
  <c r="G24" i="19"/>
  <c r="M24" i="19" s="1"/>
  <c r="I24" i="19"/>
  <c r="K24" i="19"/>
  <c r="O24" i="19"/>
  <c r="T24" i="19"/>
  <c r="AC26" i="19"/>
  <c r="F50" i="1" s="1"/>
  <c r="AY127" i="18"/>
  <c r="AY124" i="18"/>
  <c r="AY121" i="18"/>
  <c r="AY118" i="18"/>
  <c r="AY115" i="18"/>
  <c r="AY112" i="18"/>
  <c r="AY28" i="18"/>
  <c r="AY24" i="18"/>
  <c r="AY20" i="18"/>
  <c r="AY16" i="18"/>
  <c r="AY12" i="18"/>
  <c r="G9" i="18"/>
  <c r="M9" i="18" s="1"/>
  <c r="I9" i="18"/>
  <c r="K9" i="18"/>
  <c r="O9" i="18"/>
  <c r="T9" i="18"/>
  <c r="G13" i="18"/>
  <c r="M13" i="18" s="1"/>
  <c r="I13" i="18"/>
  <c r="K13" i="18"/>
  <c r="O13" i="18"/>
  <c r="T13" i="18"/>
  <c r="G17" i="18"/>
  <c r="M17" i="18" s="1"/>
  <c r="I17" i="18"/>
  <c r="K17" i="18"/>
  <c r="O17" i="18"/>
  <c r="T17" i="18"/>
  <c r="G21" i="18"/>
  <c r="M21" i="18" s="1"/>
  <c r="I21" i="18"/>
  <c r="K21" i="18"/>
  <c r="O21" i="18"/>
  <c r="T21" i="18"/>
  <c r="G25" i="18"/>
  <c r="M25" i="18" s="1"/>
  <c r="I25" i="18"/>
  <c r="K25" i="18"/>
  <c r="O25" i="18"/>
  <c r="T25" i="18"/>
  <c r="G29" i="18"/>
  <c r="M29" i="18" s="1"/>
  <c r="I29" i="18"/>
  <c r="K29" i="18"/>
  <c r="O29" i="18"/>
  <c r="T29" i="18"/>
  <c r="G31" i="18"/>
  <c r="M31" i="18" s="1"/>
  <c r="I31" i="18"/>
  <c r="K31" i="18"/>
  <c r="O31" i="18"/>
  <c r="T31" i="18"/>
  <c r="G33" i="18"/>
  <c r="I33" i="18"/>
  <c r="K33" i="18"/>
  <c r="O33" i="18"/>
  <c r="T33" i="18"/>
  <c r="G34" i="18"/>
  <c r="I34" i="18"/>
  <c r="K34" i="18"/>
  <c r="M34" i="18"/>
  <c r="O34" i="18"/>
  <c r="T34" i="18"/>
  <c r="G37" i="18"/>
  <c r="M37" i="18" s="1"/>
  <c r="I37" i="18"/>
  <c r="K37" i="18"/>
  <c r="O37" i="18"/>
  <c r="T37" i="18"/>
  <c r="G39" i="18"/>
  <c r="M39" i="18" s="1"/>
  <c r="I39" i="18"/>
  <c r="K39" i="18"/>
  <c r="O39" i="18"/>
  <c r="T39" i="18"/>
  <c r="G41" i="18"/>
  <c r="I41" i="18"/>
  <c r="K41" i="18"/>
  <c r="M41" i="18"/>
  <c r="O41" i="18"/>
  <c r="T41" i="18"/>
  <c r="G43" i="18"/>
  <c r="M43" i="18" s="1"/>
  <c r="I43" i="18"/>
  <c r="K43" i="18"/>
  <c r="O43" i="18"/>
  <c r="T43" i="18"/>
  <c r="G45" i="18"/>
  <c r="M45" i="18" s="1"/>
  <c r="I45" i="18"/>
  <c r="K45" i="18"/>
  <c r="O45" i="18"/>
  <c r="T45" i="18"/>
  <c r="G47" i="18"/>
  <c r="I47" i="18"/>
  <c r="K47" i="18"/>
  <c r="O47" i="18"/>
  <c r="T47" i="18"/>
  <c r="G49" i="18"/>
  <c r="M49" i="18" s="1"/>
  <c r="I49" i="18"/>
  <c r="K49" i="18"/>
  <c r="O49" i="18"/>
  <c r="T49" i="18"/>
  <c r="G51" i="18"/>
  <c r="M51" i="18" s="1"/>
  <c r="I51" i="18"/>
  <c r="K51" i="18"/>
  <c r="O51" i="18"/>
  <c r="T51" i="18"/>
  <c r="G53" i="18"/>
  <c r="M53" i="18" s="1"/>
  <c r="I53" i="18"/>
  <c r="K53" i="18"/>
  <c r="O53" i="18"/>
  <c r="T53" i="18"/>
  <c r="G55" i="18"/>
  <c r="M55" i="18" s="1"/>
  <c r="I55" i="18"/>
  <c r="K55" i="18"/>
  <c r="O55" i="18"/>
  <c r="T55" i="18"/>
  <c r="G57" i="18"/>
  <c r="M57" i="18" s="1"/>
  <c r="I57" i="18"/>
  <c r="K57" i="18"/>
  <c r="O57" i="18"/>
  <c r="T57" i="18"/>
  <c r="G59" i="18"/>
  <c r="M59" i="18" s="1"/>
  <c r="I59" i="18"/>
  <c r="K59" i="18"/>
  <c r="O59" i="18"/>
  <c r="T59" i="18"/>
  <c r="G61" i="18"/>
  <c r="I61" i="18"/>
  <c r="K61" i="18"/>
  <c r="M61" i="18"/>
  <c r="O61" i="18"/>
  <c r="T61" i="18"/>
  <c r="G63" i="18"/>
  <c r="M63" i="18" s="1"/>
  <c r="I63" i="18"/>
  <c r="K63" i="18"/>
  <c r="O63" i="18"/>
  <c r="T63" i="18"/>
  <c r="G65" i="18"/>
  <c r="M65" i="18" s="1"/>
  <c r="I65" i="18"/>
  <c r="K65" i="18"/>
  <c r="O65" i="18"/>
  <c r="T65" i="18"/>
  <c r="G67" i="18"/>
  <c r="M67" i="18" s="1"/>
  <c r="I67" i="18"/>
  <c r="K67" i="18"/>
  <c r="O67" i="18"/>
  <c r="T67" i="18"/>
  <c r="G69" i="18"/>
  <c r="M69" i="18" s="1"/>
  <c r="I69" i="18"/>
  <c r="K69" i="18"/>
  <c r="O69" i="18"/>
  <c r="T69" i="18"/>
  <c r="G71" i="18"/>
  <c r="M71" i="18" s="1"/>
  <c r="I71" i="18"/>
  <c r="K71" i="18"/>
  <c r="O71" i="18"/>
  <c r="T71" i="18"/>
  <c r="G73" i="18"/>
  <c r="I73" i="18"/>
  <c r="K73" i="18"/>
  <c r="M73" i="18"/>
  <c r="O73" i="18"/>
  <c r="T73" i="18"/>
  <c r="G75" i="18"/>
  <c r="M75" i="18" s="1"/>
  <c r="I75" i="18"/>
  <c r="K75" i="18"/>
  <c r="O75" i="18"/>
  <c r="T75" i="18"/>
  <c r="G77" i="18"/>
  <c r="M77" i="18" s="1"/>
  <c r="I77" i="18"/>
  <c r="K77" i="18"/>
  <c r="O77" i="18"/>
  <c r="T77" i="18"/>
  <c r="G79" i="18"/>
  <c r="M79" i="18" s="1"/>
  <c r="I79" i="18"/>
  <c r="K79" i="18"/>
  <c r="O79" i="18"/>
  <c r="T79" i="18"/>
  <c r="G81" i="18"/>
  <c r="M81" i="18" s="1"/>
  <c r="I81" i="18"/>
  <c r="K81" i="18"/>
  <c r="O81" i="18"/>
  <c r="T81" i="18"/>
  <c r="G83" i="18"/>
  <c r="M83" i="18" s="1"/>
  <c r="I83" i="18"/>
  <c r="K83" i="18"/>
  <c r="O83" i="18"/>
  <c r="T83" i="18"/>
  <c r="G85" i="18"/>
  <c r="M85" i="18" s="1"/>
  <c r="I85" i="18"/>
  <c r="K85" i="18"/>
  <c r="O85" i="18"/>
  <c r="T85" i="18"/>
  <c r="G87" i="18"/>
  <c r="M87" i="18" s="1"/>
  <c r="I87" i="18"/>
  <c r="K87" i="18"/>
  <c r="O87" i="18"/>
  <c r="T87" i="18"/>
  <c r="G89" i="18"/>
  <c r="M89" i="18" s="1"/>
  <c r="I89" i="18"/>
  <c r="K89" i="18"/>
  <c r="O89" i="18"/>
  <c r="T89" i="18"/>
  <c r="G91" i="18"/>
  <c r="M91" i="18" s="1"/>
  <c r="I91" i="18"/>
  <c r="K91" i="18"/>
  <c r="O91" i="18"/>
  <c r="T91" i="18"/>
  <c r="G93" i="18"/>
  <c r="I93" i="18"/>
  <c r="K93" i="18"/>
  <c r="M93" i="18"/>
  <c r="O93" i="18"/>
  <c r="T93" i="18"/>
  <c r="G95" i="18"/>
  <c r="M95" i="18" s="1"/>
  <c r="I95" i="18"/>
  <c r="K95" i="18"/>
  <c r="O95" i="18"/>
  <c r="T95" i="18"/>
  <c r="G97" i="18"/>
  <c r="M97" i="18" s="1"/>
  <c r="I97" i="18"/>
  <c r="K97" i="18"/>
  <c r="O97" i="18"/>
  <c r="T97" i="18"/>
  <c r="G99" i="18"/>
  <c r="M99" i="18" s="1"/>
  <c r="I99" i="18"/>
  <c r="K99" i="18"/>
  <c r="O99" i="18"/>
  <c r="T99" i="18"/>
  <c r="G101" i="18"/>
  <c r="M101" i="18" s="1"/>
  <c r="I101" i="18"/>
  <c r="K101" i="18"/>
  <c r="O101" i="18"/>
  <c r="T101" i="18"/>
  <c r="G103" i="18"/>
  <c r="M103" i="18" s="1"/>
  <c r="I103" i="18"/>
  <c r="K103" i="18"/>
  <c r="O103" i="18"/>
  <c r="T103" i="18"/>
  <c r="G105" i="18"/>
  <c r="I105" i="18"/>
  <c r="K105" i="18"/>
  <c r="M105" i="18"/>
  <c r="O105" i="18"/>
  <c r="T105" i="18"/>
  <c r="G107" i="18"/>
  <c r="M107" i="18" s="1"/>
  <c r="I107" i="18"/>
  <c r="K107" i="18"/>
  <c r="O107" i="18"/>
  <c r="T107" i="18"/>
  <c r="G109" i="18"/>
  <c r="M109" i="18" s="1"/>
  <c r="I109" i="18"/>
  <c r="K109" i="18"/>
  <c r="O109" i="18"/>
  <c r="T109" i="18"/>
  <c r="G111" i="18"/>
  <c r="M111" i="18" s="1"/>
  <c r="I111" i="18"/>
  <c r="K111" i="18"/>
  <c r="O111" i="18"/>
  <c r="T111" i="18"/>
  <c r="G114" i="18"/>
  <c r="M114" i="18" s="1"/>
  <c r="I114" i="18"/>
  <c r="K114" i="18"/>
  <c r="O114" i="18"/>
  <c r="T114" i="18"/>
  <c r="G117" i="18"/>
  <c r="M117" i="18" s="1"/>
  <c r="I117" i="18"/>
  <c r="K117" i="18"/>
  <c r="O117" i="18"/>
  <c r="T117" i="18"/>
  <c r="G120" i="18"/>
  <c r="M120" i="18" s="1"/>
  <c r="I120" i="18"/>
  <c r="K120" i="18"/>
  <c r="O120" i="18"/>
  <c r="T120" i="18"/>
  <c r="G123" i="18"/>
  <c r="M123" i="18" s="1"/>
  <c r="I123" i="18"/>
  <c r="K123" i="18"/>
  <c r="O123" i="18"/>
  <c r="T123" i="18"/>
  <c r="G126" i="18"/>
  <c r="M126" i="18" s="1"/>
  <c r="I126" i="18"/>
  <c r="K126" i="18"/>
  <c r="O126" i="18"/>
  <c r="T126" i="18"/>
  <c r="G129" i="18"/>
  <c r="M129" i="18" s="1"/>
  <c r="I129" i="18"/>
  <c r="K129" i="18"/>
  <c r="O129" i="18"/>
  <c r="T129" i="18"/>
  <c r="G131" i="18"/>
  <c r="I131" i="18"/>
  <c r="K131" i="18"/>
  <c r="M131" i="18"/>
  <c r="O131" i="18"/>
  <c r="T131" i="18"/>
  <c r="G133" i="18"/>
  <c r="M133" i="18" s="1"/>
  <c r="I133" i="18"/>
  <c r="K133" i="18"/>
  <c r="O133" i="18"/>
  <c r="T133" i="18"/>
  <c r="G135" i="18"/>
  <c r="M135" i="18" s="1"/>
  <c r="I135" i="18"/>
  <c r="K135" i="18"/>
  <c r="O135" i="18"/>
  <c r="T135" i="18"/>
  <c r="G137" i="18"/>
  <c r="M137" i="18" s="1"/>
  <c r="I137" i="18"/>
  <c r="K137" i="18"/>
  <c r="O137" i="18"/>
  <c r="T137" i="18"/>
  <c r="G139" i="18"/>
  <c r="M139" i="18" s="1"/>
  <c r="I139" i="18"/>
  <c r="K139" i="18"/>
  <c r="O139" i="18"/>
  <c r="T139" i="18"/>
  <c r="G141" i="18"/>
  <c r="M141" i="18" s="1"/>
  <c r="I141" i="18"/>
  <c r="K141" i="18"/>
  <c r="O141" i="18"/>
  <c r="T141" i="18"/>
  <c r="G143" i="18"/>
  <c r="I143" i="18"/>
  <c r="K143" i="18"/>
  <c r="M143" i="18"/>
  <c r="O143" i="18"/>
  <c r="T143" i="18"/>
  <c r="G145" i="18"/>
  <c r="M145" i="18" s="1"/>
  <c r="I145" i="18"/>
  <c r="K145" i="18"/>
  <c r="O145" i="18"/>
  <c r="T145" i="18"/>
  <c r="G148" i="18"/>
  <c r="G147" i="18" s="1"/>
  <c r="I148" i="18"/>
  <c r="I147" i="18" s="1"/>
  <c r="K148" i="18"/>
  <c r="K147" i="18" s="1"/>
  <c r="O148" i="18"/>
  <c r="O147" i="18" s="1"/>
  <c r="T148" i="18"/>
  <c r="T147" i="18" s="1"/>
  <c r="G150" i="18"/>
  <c r="I150" i="18"/>
  <c r="K150" i="18"/>
  <c r="M150" i="18"/>
  <c r="O150" i="18"/>
  <c r="T150" i="18"/>
  <c r="G151" i="18"/>
  <c r="M151" i="18" s="1"/>
  <c r="I151" i="18"/>
  <c r="K151" i="18"/>
  <c r="O151" i="18"/>
  <c r="T151" i="18"/>
  <c r="G152" i="18"/>
  <c r="M152" i="18" s="1"/>
  <c r="I152" i="18"/>
  <c r="K152" i="18"/>
  <c r="O152" i="18"/>
  <c r="T152" i="18"/>
  <c r="G153" i="18"/>
  <c r="I153" i="18"/>
  <c r="K153" i="18"/>
  <c r="M153" i="18"/>
  <c r="O153" i="18"/>
  <c r="T153" i="18"/>
  <c r="G154" i="18"/>
  <c r="M154" i="18" s="1"/>
  <c r="I154" i="18"/>
  <c r="K154" i="18"/>
  <c r="O154" i="18"/>
  <c r="T154" i="18"/>
  <c r="G155" i="18"/>
  <c r="I155" i="18"/>
  <c r="K155" i="18"/>
  <c r="O155" i="18"/>
  <c r="T155" i="18"/>
  <c r="G156" i="18"/>
  <c r="M156" i="18" s="1"/>
  <c r="I156" i="18"/>
  <c r="K156" i="18"/>
  <c r="O156" i="18"/>
  <c r="T156" i="18"/>
  <c r="G157" i="18"/>
  <c r="M157" i="18" s="1"/>
  <c r="I157" i="18"/>
  <c r="K157" i="18"/>
  <c r="O157" i="18"/>
  <c r="T157" i="18"/>
  <c r="G158" i="18"/>
  <c r="M158" i="18" s="1"/>
  <c r="I158" i="18"/>
  <c r="K158" i="18"/>
  <c r="O158" i="18"/>
  <c r="T158" i="18"/>
  <c r="G159" i="18"/>
  <c r="M159" i="18" s="1"/>
  <c r="I159" i="18"/>
  <c r="K159" i="18"/>
  <c r="O159" i="18"/>
  <c r="T159" i="18"/>
  <c r="G160" i="18"/>
  <c r="M160" i="18" s="1"/>
  <c r="I160" i="18"/>
  <c r="K160" i="18"/>
  <c r="O160" i="18"/>
  <c r="T160" i="18"/>
  <c r="AC162" i="18"/>
  <c r="F49" i="1" s="1"/>
  <c r="G9" i="17"/>
  <c r="I9" i="17"/>
  <c r="K9" i="17"/>
  <c r="R9" i="17"/>
  <c r="G10" i="17"/>
  <c r="M10" i="17" s="1"/>
  <c r="I10" i="17"/>
  <c r="K10" i="17"/>
  <c r="R10" i="17"/>
  <c r="G11" i="17"/>
  <c r="M11" i="17" s="1"/>
  <c r="I11" i="17"/>
  <c r="K11" i="17"/>
  <c r="R11" i="17"/>
  <c r="G12" i="17"/>
  <c r="I12" i="17"/>
  <c r="K12" i="17"/>
  <c r="M12" i="17"/>
  <c r="R12" i="17"/>
  <c r="G13" i="17"/>
  <c r="I13" i="17"/>
  <c r="K13" i="17"/>
  <c r="R13" i="17"/>
  <c r="G14" i="17"/>
  <c r="M14" i="17" s="1"/>
  <c r="I14" i="17"/>
  <c r="K14" i="17"/>
  <c r="R14" i="17"/>
  <c r="G15" i="17"/>
  <c r="I15" i="17"/>
  <c r="K15" i="17"/>
  <c r="M15" i="17"/>
  <c r="R15" i="17"/>
  <c r="G16" i="17"/>
  <c r="M16" i="17" s="1"/>
  <c r="I16" i="17"/>
  <c r="K16" i="17"/>
  <c r="R16" i="17"/>
  <c r="G17" i="17"/>
  <c r="M17" i="17" s="1"/>
  <c r="I17" i="17"/>
  <c r="K17" i="17"/>
  <c r="R17" i="17"/>
  <c r="G18" i="17"/>
  <c r="M18" i="17" s="1"/>
  <c r="I18" i="17"/>
  <c r="K18" i="17"/>
  <c r="R18" i="17"/>
  <c r="G19" i="17"/>
  <c r="M19" i="17" s="1"/>
  <c r="I19" i="17"/>
  <c r="K19" i="17"/>
  <c r="R19" i="17"/>
  <c r="G20" i="17"/>
  <c r="M20" i="17" s="1"/>
  <c r="I20" i="17"/>
  <c r="K20" i="17"/>
  <c r="R20" i="17"/>
  <c r="G21" i="17"/>
  <c r="I21" i="17"/>
  <c r="K21" i="17"/>
  <c r="M21" i="17"/>
  <c r="R21" i="17"/>
  <c r="G22" i="17"/>
  <c r="M22" i="17" s="1"/>
  <c r="I22" i="17"/>
  <c r="K22" i="17"/>
  <c r="R22" i="17"/>
  <c r="G24" i="17"/>
  <c r="M24" i="17" s="1"/>
  <c r="I24" i="17"/>
  <c r="K24" i="17"/>
  <c r="R24" i="17"/>
  <c r="G25" i="17"/>
  <c r="M25" i="17" s="1"/>
  <c r="I25" i="17"/>
  <c r="K25" i="17"/>
  <c r="R25" i="17"/>
  <c r="G26" i="17"/>
  <c r="M26" i="17" s="1"/>
  <c r="I26" i="17"/>
  <c r="K26" i="17"/>
  <c r="R26" i="17"/>
  <c r="G27" i="17"/>
  <c r="I27" i="17"/>
  <c r="K27" i="17"/>
  <c r="M27" i="17"/>
  <c r="R27" i="17"/>
  <c r="G28" i="17"/>
  <c r="M28" i="17" s="1"/>
  <c r="I28" i="17"/>
  <c r="K28" i="17"/>
  <c r="R28" i="17"/>
  <c r="G29" i="17"/>
  <c r="M29" i="17" s="1"/>
  <c r="I29" i="17"/>
  <c r="K29" i="17"/>
  <c r="R29" i="17"/>
  <c r="G30" i="17"/>
  <c r="M30" i="17" s="1"/>
  <c r="I30" i="17"/>
  <c r="K30" i="17"/>
  <c r="R30" i="17"/>
  <c r="G31" i="17"/>
  <c r="I31" i="17"/>
  <c r="K31" i="17"/>
  <c r="R31" i="17"/>
  <c r="G32" i="17"/>
  <c r="M32" i="17" s="1"/>
  <c r="I32" i="17"/>
  <c r="K32" i="17"/>
  <c r="R32" i="17"/>
  <c r="G34" i="17"/>
  <c r="M34" i="17" s="1"/>
  <c r="I34" i="17"/>
  <c r="K34" i="17"/>
  <c r="R34" i="17"/>
  <c r="G35" i="17"/>
  <c r="I35" i="17"/>
  <c r="K35" i="17"/>
  <c r="M35" i="17"/>
  <c r="R35" i="17"/>
  <c r="G36" i="17"/>
  <c r="M36" i="17" s="1"/>
  <c r="I36" i="17"/>
  <c r="K36" i="17"/>
  <c r="R36" i="17"/>
  <c r="G37" i="17"/>
  <c r="M37" i="17" s="1"/>
  <c r="I37" i="17"/>
  <c r="K37" i="17"/>
  <c r="R37" i="17"/>
  <c r="G38" i="17"/>
  <c r="I38" i="17"/>
  <c r="K38" i="17"/>
  <c r="M38" i="17"/>
  <c r="R38" i="17"/>
  <c r="G39" i="17"/>
  <c r="M39" i="17" s="1"/>
  <c r="I39" i="17"/>
  <c r="K39" i="17"/>
  <c r="R39" i="17"/>
  <c r="G40" i="17"/>
  <c r="M40" i="17" s="1"/>
  <c r="I40" i="17"/>
  <c r="K40" i="17"/>
  <c r="R40" i="17"/>
  <c r="G41" i="17"/>
  <c r="M41" i="17" s="1"/>
  <c r="I41" i="17"/>
  <c r="K41" i="17"/>
  <c r="R41" i="17"/>
  <c r="G42" i="17"/>
  <c r="M42" i="17" s="1"/>
  <c r="I42" i="17"/>
  <c r="K42" i="17"/>
  <c r="R42" i="17"/>
  <c r="G44" i="17"/>
  <c r="I44" i="17"/>
  <c r="K44" i="17"/>
  <c r="M44" i="17"/>
  <c r="R44" i="17"/>
  <c r="G45" i="17"/>
  <c r="M45" i="17" s="1"/>
  <c r="I45" i="17"/>
  <c r="K45" i="17"/>
  <c r="R45" i="17"/>
  <c r="G46" i="17"/>
  <c r="M46" i="17" s="1"/>
  <c r="I46" i="17"/>
  <c r="K46" i="17"/>
  <c r="R46" i="17"/>
  <c r="G47" i="17"/>
  <c r="M47" i="17" s="1"/>
  <c r="I47" i="17"/>
  <c r="K47" i="17"/>
  <c r="R47" i="17"/>
  <c r="G48" i="17"/>
  <c r="M48" i="17" s="1"/>
  <c r="I48" i="17"/>
  <c r="K48" i="17"/>
  <c r="R48" i="17"/>
  <c r="G49" i="17"/>
  <c r="M49" i="17" s="1"/>
  <c r="I49" i="17"/>
  <c r="K49" i="17"/>
  <c r="R49" i="17"/>
  <c r="G50" i="17"/>
  <c r="I50" i="17"/>
  <c r="K50" i="17"/>
  <c r="M50" i="17"/>
  <c r="R50" i="17"/>
  <c r="G52" i="17"/>
  <c r="M52" i="17" s="1"/>
  <c r="I52" i="17"/>
  <c r="K52" i="17"/>
  <c r="R52" i="17"/>
  <c r="G53" i="17"/>
  <c r="M53" i="17" s="1"/>
  <c r="I53" i="17"/>
  <c r="K53" i="17"/>
  <c r="R53" i="17"/>
  <c r="G54" i="17"/>
  <c r="I54" i="17"/>
  <c r="K54" i="17"/>
  <c r="M54" i="17"/>
  <c r="R54" i="17"/>
  <c r="G55" i="17"/>
  <c r="M55" i="17" s="1"/>
  <c r="I55" i="17"/>
  <c r="K55" i="17"/>
  <c r="R55" i="17"/>
  <c r="G56" i="17"/>
  <c r="M56" i="17" s="1"/>
  <c r="I56" i="17"/>
  <c r="K56" i="17"/>
  <c r="R56" i="17"/>
  <c r="G57" i="17"/>
  <c r="M57" i="17" s="1"/>
  <c r="I57" i="17"/>
  <c r="K57" i="17"/>
  <c r="R57" i="17"/>
  <c r="AA59" i="17"/>
  <c r="F48" i="1" s="1"/>
  <c r="G9" i="16"/>
  <c r="I9" i="16"/>
  <c r="K9" i="16"/>
  <c r="R9" i="16"/>
  <c r="G11" i="16"/>
  <c r="M11" i="16" s="1"/>
  <c r="I11" i="16"/>
  <c r="K11" i="16"/>
  <c r="R11" i="16"/>
  <c r="G12" i="16"/>
  <c r="M12" i="16" s="1"/>
  <c r="I12" i="16"/>
  <c r="K12" i="16"/>
  <c r="R12" i="16"/>
  <c r="G18" i="16"/>
  <c r="I18" i="16"/>
  <c r="K18" i="16"/>
  <c r="M18" i="16"/>
  <c r="R18" i="16"/>
  <c r="G24" i="16"/>
  <c r="M24" i="16" s="1"/>
  <c r="I24" i="16"/>
  <c r="K24" i="16"/>
  <c r="R24" i="16"/>
  <c r="G30" i="16"/>
  <c r="M30" i="16" s="1"/>
  <c r="I30" i="16"/>
  <c r="K30" i="16"/>
  <c r="R30" i="16"/>
  <c r="G37" i="16"/>
  <c r="I37" i="16"/>
  <c r="K37" i="16"/>
  <c r="M37" i="16"/>
  <c r="R37" i="16"/>
  <c r="G38" i="16"/>
  <c r="M38" i="16" s="1"/>
  <c r="I38" i="16"/>
  <c r="K38" i="16"/>
  <c r="R38" i="16"/>
  <c r="G39" i="16"/>
  <c r="M39" i="16" s="1"/>
  <c r="I39" i="16"/>
  <c r="K39" i="16"/>
  <c r="R39" i="16"/>
  <c r="G40" i="16"/>
  <c r="M40" i="16" s="1"/>
  <c r="I40" i="16"/>
  <c r="K40" i="16"/>
  <c r="R40" i="16"/>
  <c r="G41" i="16"/>
  <c r="M41" i="16" s="1"/>
  <c r="I41" i="16"/>
  <c r="K41" i="16"/>
  <c r="R41" i="16"/>
  <c r="G42" i="16"/>
  <c r="M42" i="16" s="1"/>
  <c r="I42" i="16"/>
  <c r="K42" i="16"/>
  <c r="R42" i="16"/>
  <c r="G43" i="16"/>
  <c r="I43" i="16"/>
  <c r="K43" i="16"/>
  <c r="M43" i="16"/>
  <c r="R43" i="16"/>
  <c r="G44" i="16"/>
  <c r="M44" i="16" s="1"/>
  <c r="I44" i="16"/>
  <c r="K44" i="16"/>
  <c r="R44" i="16"/>
  <c r="G46" i="16"/>
  <c r="M46" i="16" s="1"/>
  <c r="I46" i="16"/>
  <c r="K46" i="16"/>
  <c r="R46" i="16"/>
  <c r="G47" i="16"/>
  <c r="M47" i="16" s="1"/>
  <c r="I47" i="16"/>
  <c r="K47" i="16"/>
  <c r="R47" i="16"/>
  <c r="G48" i="16"/>
  <c r="M48" i="16" s="1"/>
  <c r="I48" i="16"/>
  <c r="K48" i="16"/>
  <c r="R48" i="16"/>
  <c r="G49" i="16"/>
  <c r="I49" i="16"/>
  <c r="K49" i="16"/>
  <c r="M49" i="16"/>
  <c r="R49" i="16"/>
  <c r="G50" i="16"/>
  <c r="M50" i="16" s="1"/>
  <c r="I50" i="16"/>
  <c r="K50" i="16"/>
  <c r="R50" i="16"/>
  <c r="G51" i="16"/>
  <c r="M51" i="16" s="1"/>
  <c r="I51" i="16"/>
  <c r="K51" i="16"/>
  <c r="R51" i="16"/>
  <c r="G52" i="16"/>
  <c r="M52" i="16" s="1"/>
  <c r="I52" i="16"/>
  <c r="K52" i="16"/>
  <c r="R52" i="16"/>
  <c r="G53" i="16"/>
  <c r="I53" i="16"/>
  <c r="K53" i="16"/>
  <c r="R53" i="16"/>
  <c r="G54" i="16"/>
  <c r="M54" i="16" s="1"/>
  <c r="I54" i="16"/>
  <c r="K54" i="16"/>
  <c r="R54" i="16"/>
  <c r="G55" i="16"/>
  <c r="M55" i="16" s="1"/>
  <c r="I55" i="16"/>
  <c r="K55" i="16"/>
  <c r="R55" i="16"/>
  <c r="G56" i="16"/>
  <c r="I56" i="16"/>
  <c r="K56" i="16"/>
  <c r="M56" i="16"/>
  <c r="R56" i="16"/>
  <c r="AA58" i="16"/>
  <c r="F47" i="1" s="1"/>
  <c r="AW21" i="15"/>
  <c r="G9" i="15"/>
  <c r="M9" i="15" s="1"/>
  <c r="I9" i="15"/>
  <c r="K9" i="15"/>
  <c r="R9" i="15"/>
  <c r="G10" i="15"/>
  <c r="M10" i="15" s="1"/>
  <c r="I10" i="15"/>
  <c r="K10" i="15"/>
  <c r="R10" i="15"/>
  <c r="G12" i="15"/>
  <c r="M12" i="15" s="1"/>
  <c r="I12" i="15"/>
  <c r="K12" i="15"/>
  <c r="R12" i="15"/>
  <c r="G13" i="15"/>
  <c r="M13" i="15" s="1"/>
  <c r="I13" i="15"/>
  <c r="K13" i="15"/>
  <c r="R13" i="15"/>
  <c r="G14" i="15"/>
  <c r="M14" i="15" s="1"/>
  <c r="I14" i="15"/>
  <c r="K14" i="15"/>
  <c r="R14" i="15"/>
  <c r="G15" i="15"/>
  <c r="M15" i="15" s="1"/>
  <c r="I15" i="15"/>
  <c r="K15" i="15"/>
  <c r="R15" i="15"/>
  <c r="G16" i="15"/>
  <c r="M16" i="15" s="1"/>
  <c r="I16" i="15"/>
  <c r="K16" i="15"/>
  <c r="R16" i="15"/>
  <c r="G17" i="15"/>
  <c r="I17" i="15"/>
  <c r="K17" i="15"/>
  <c r="R17" i="15"/>
  <c r="G18" i="15"/>
  <c r="M18" i="15" s="1"/>
  <c r="I18" i="15"/>
  <c r="K18" i="15"/>
  <c r="R18" i="15"/>
  <c r="G19" i="15"/>
  <c r="M19" i="15" s="1"/>
  <c r="I19" i="15"/>
  <c r="K19" i="15"/>
  <c r="R19" i="15"/>
  <c r="G20" i="15"/>
  <c r="M20" i="15" s="1"/>
  <c r="I20" i="15"/>
  <c r="K20" i="15"/>
  <c r="R20" i="15"/>
  <c r="G22" i="15"/>
  <c r="M22" i="15" s="1"/>
  <c r="I22" i="15"/>
  <c r="K22" i="15"/>
  <c r="R22" i="15"/>
  <c r="G23" i="15"/>
  <c r="M23" i="15" s="1"/>
  <c r="I23" i="15"/>
  <c r="K23" i="15"/>
  <c r="R23" i="15"/>
  <c r="G24" i="15"/>
  <c r="M24" i="15" s="1"/>
  <c r="I24" i="15"/>
  <c r="K24" i="15"/>
  <c r="R24" i="15"/>
  <c r="G25" i="15"/>
  <c r="I25" i="15"/>
  <c r="K25" i="15"/>
  <c r="M25" i="15"/>
  <c r="R25" i="15"/>
  <c r="G26" i="15"/>
  <c r="M26" i="15" s="1"/>
  <c r="I26" i="15"/>
  <c r="K26" i="15"/>
  <c r="R26" i="15"/>
  <c r="G27" i="15"/>
  <c r="M27" i="15" s="1"/>
  <c r="I27" i="15"/>
  <c r="K27" i="15"/>
  <c r="R27" i="15"/>
  <c r="G28" i="15"/>
  <c r="M28" i="15" s="1"/>
  <c r="I28" i="15"/>
  <c r="K28" i="15"/>
  <c r="R28" i="15"/>
  <c r="G29" i="15"/>
  <c r="M29" i="15" s="1"/>
  <c r="I29" i="15"/>
  <c r="K29" i="15"/>
  <c r="R29" i="15"/>
  <c r="G30" i="15"/>
  <c r="M30" i="15" s="1"/>
  <c r="I30" i="15"/>
  <c r="K30" i="15"/>
  <c r="R30" i="15"/>
  <c r="G31" i="15"/>
  <c r="M31" i="15" s="1"/>
  <c r="I31" i="15"/>
  <c r="K31" i="15"/>
  <c r="R31" i="15"/>
  <c r="G32" i="15"/>
  <c r="I32" i="15"/>
  <c r="K32" i="15"/>
  <c r="M32" i="15"/>
  <c r="R32" i="15"/>
  <c r="G33" i="15"/>
  <c r="M33" i="15" s="1"/>
  <c r="I33" i="15"/>
  <c r="K33" i="15"/>
  <c r="R33" i="15"/>
  <c r="G34" i="15"/>
  <c r="M34" i="15" s="1"/>
  <c r="I34" i="15"/>
  <c r="K34" i="15"/>
  <c r="R34" i="15"/>
  <c r="G35" i="15"/>
  <c r="M35" i="15" s="1"/>
  <c r="I35" i="15"/>
  <c r="K35" i="15"/>
  <c r="R35" i="15"/>
  <c r="G36" i="15"/>
  <c r="M36" i="15" s="1"/>
  <c r="I36" i="15"/>
  <c r="K36" i="15"/>
  <c r="R36" i="15"/>
  <c r="G38" i="15"/>
  <c r="M38" i="15" s="1"/>
  <c r="I38" i="15"/>
  <c r="K38" i="15"/>
  <c r="R38" i="15"/>
  <c r="G39" i="15"/>
  <c r="M39" i="15" s="1"/>
  <c r="I39" i="15"/>
  <c r="K39" i="15"/>
  <c r="R39" i="15"/>
  <c r="G41" i="15"/>
  <c r="M41" i="15" s="1"/>
  <c r="I41" i="15"/>
  <c r="K41" i="15"/>
  <c r="R41" i="15"/>
  <c r="G42" i="15"/>
  <c r="M42" i="15" s="1"/>
  <c r="I42" i="15"/>
  <c r="K42" i="15"/>
  <c r="R42" i="15"/>
  <c r="G43" i="15"/>
  <c r="M43" i="15" s="1"/>
  <c r="I43" i="15"/>
  <c r="K43" i="15"/>
  <c r="R43" i="15"/>
  <c r="G44" i="15"/>
  <c r="M44" i="15" s="1"/>
  <c r="I44" i="15"/>
  <c r="K44" i="15"/>
  <c r="R44" i="15"/>
  <c r="G45" i="15"/>
  <c r="M45" i="15" s="1"/>
  <c r="I45" i="15"/>
  <c r="K45" i="15"/>
  <c r="R45" i="15"/>
  <c r="AA47" i="15"/>
  <c r="F46" i="1" s="1"/>
  <c r="G9" i="14"/>
  <c r="M9" i="14" s="1"/>
  <c r="M8" i="14" s="1"/>
  <c r="I9" i="14"/>
  <c r="I8" i="14" s="1"/>
  <c r="K9" i="14"/>
  <c r="K8" i="14" s="1"/>
  <c r="O9" i="14"/>
  <c r="O8" i="14" s="1"/>
  <c r="T9" i="14"/>
  <c r="T8" i="14" s="1"/>
  <c r="G13" i="14"/>
  <c r="I13" i="14"/>
  <c r="K13" i="14"/>
  <c r="M13" i="14"/>
  <c r="O13" i="14"/>
  <c r="T13" i="14"/>
  <c r="G14" i="14"/>
  <c r="I14" i="14"/>
  <c r="K14" i="14"/>
  <c r="M14" i="14"/>
  <c r="O14" i="14"/>
  <c r="T14" i="14"/>
  <c r="G15" i="14"/>
  <c r="M15" i="14" s="1"/>
  <c r="I15" i="14"/>
  <c r="K15" i="14"/>
  <c r="O15" i="14"/>
  <c r="T15" i="14"/>
  <c r="G16" i="14"/>
  <c r="M16" i="14" s="1"/>
  <c r="I16" i="14"/>
  <c r="K16" i="14"/>
  <c r="O16" i="14"/>
  <c r="T16" i="14"/>
  <c r="G17" i="14"/>
  <c r="M17" i="14" s="1"/>
  <c r="I17" i="14"/>
  <c r="K17" i="14"/>
  <c r="O17" i="14"/>
  <c r="T17" i="14"/>
  <c r="G18" i="14"/>
  <c r="M18" i="14" s="1"/>
  <c r="I18" i="14"/>
  <c r="K18" i="14"/>
  <c r="O18" i="14"/>
  <c r="T18" i="14"/>
  <c r="G19" i="14"/>
  <c r="M19" i="14" s="1"/>
  <c r="I19" i="14"/>
  <c r="K19" i="14"/>
  <c r="O19" i="14"/>
  <c r="T19" i="14"/>
  <c r="G20" i="14"/>
  <c r="M20" i="14" s="1"/>
  <c r="I20" i="14"/>
  <c r="K20" i="14"/>
  <c r="O20" i="14"/>
  <c r="T20" i="14"/>
  <c r="G21" i="14"/>
  <c r="M21" i="14" s="1"/>
  <c r="I21" i="14"/>
  <c r="K21" i="14"/>
  <c r="O21" i="14"/>
  <c r="T21" i="14"/>
  <c r="G22" i="14"/>
  <c r="M22" i="14" s="1"/>
  <c r="I22" i="14"/>
  <c r="K22" i="14"/>
  <c r="O22" i="14"/>
  <c r="T22" i="14"/>
  <c r="G23" i="14"/>
  <c r="I23" i="14"/>
  <c r="K23" i="14"/>
  <c r="M23" i="14"/>
  <c r="O23" i="14"/>
  <c r="T23" i="14"/>
  <c r="G24" i="14"/>
  <c r="I24" i="14"/>
  <c r="K24" i="14"/>
  <c r="M24" i="14"/>
  <c r="O24" i="14"/>
  <c r="T24" i="14"/>
  <c r="G25" i="14"/>
  <c r="M25" i="14" s="1"/>
  <c r="I25" i="14"/>
  <c r="K25" i="14"/>
  <c r="O25" i="14"/>
  <c r="T25" i="14"/>
  <c r="G26" i="14"/>
  <c r="M26" i="14" s="1"/>
  <c r="I26" i="14"/>
  <c r="K26" i="14"/>
  <c r="O26" i="14"/>
  <c r="T26" i="14"/>
  <c r="G27" i="14"/>
  <c r="M27" i="14" s="1"/>
  <c r="I27" i="14"/>
  <c r="K27" i="14"/>
  <c r="O27" i="14"/>
  <c r="T27" i="14"/>
  <c r="G28" i="14"/>
  <c r="M28" i="14" s="1"/>
  <c r="I28" i="14"/>
  <c r="K28" i="14"/>
  <c r="O28" i="14"/>
  <c r="T28" i="14"/>
  <c r="G29" i="14"/>
  <c r="I29" i="14"/>
  <c r="K29" i="14"/>
  <c r="M29" i="14"/>
  <c r="O29" i="14"/>
  <c r="T29" i="14"/>
  <c r="G30" i="14"/>
  <c r="I30" i="14"/>
  <c r="K30" i="14"/>
  <c r="M30" i="14"/>
  <c r="O30" i="14"/>
  <c r="T30" i="14"/>
  <c r="G31" i="14"/>
  <c r="M31" i="14" s="1"/>
  <c r="I31" i="14"/>
  <c r="K31" i="14"/>
  <c r="O31" i="14"/>
  <c r="T31" i="14"/>
  <c r="G32" i="14"/>
  <c r="M32" i="14" s="1"/>
  <c r="I32" i="14"/>
  <c r="K32" i="14"/>
  <c r="O32" i="14"/>
  <c r="T32" i="14"/>
  <c r="G34" i="14"/>
  <c r="M34" i="14" s="1"/>
  <c r="I34" i="14"/>
  <c r="K34" i="14"/>
  <c r="O34" i="14"/>
  <c r="T34" i="14"/>
  <c r="G35" i="14"/>
  <c r="M35" i="14" s="1"/>
  <c r="I35" i="14"/>
  <c r="K35" i="14"/>
  <c r="O35" i="14"/>
  <c r="T35" i="14"/>
  <c r="G36" i="14"/>
  <c r="M36" i="14" s="1"/>
  <c r="I36" i="14"/>
  <c r="K36" i="14"/>
  <c r="O36" i="14"/>
  <c r="T36" i="14"/>
  <c r="G37" i="14"/>
  <c r="M37" i="14" s="1"/>
  <c r="I37" i="14"/>
  <c r="K37" i="14"/>
  <c r="O37" i="14"/>
  <c r="T37" i="14"/>
  <c r="G38" i="14"/>
  <c r="M38" i="14" s="1"/>
  <c r="I38" i="14"/>
  <c r="K38" i="14"/>
  <c r="O38" i="14"/>
  <c r="T38" i="14"/>
  <c r="G39" i="14"/>
  <c r="M39" i="14" s="1"/>
  <c r="I39" i="14"/>
  <c r="K39" i="14"/>
  <c r="O39" i="14"/>
  <c r="T39" i="14"/>
  <c r="G40" i="14"/>
  <c r="M40" i="14" s="1"/>
  <c r="I40" i="14"/>
  <c r="K40" i="14"/>
  <c r="O40" i="14"/>
  <c r="T40" i="14"/>
  <c r="G41" i="14"/>
  <c r="M41" i="14" s="1"/>
  <c r="I41" i="14"/>
  <c r="K41" i="14"/>
  <c r="O41" i="14"/>
  <c r="T41" i="14"/>
  <c r="G42" i="14"/>
  <c r="M42" i="14" s="1"/>
  <c r="I42" i="14"/>
  <c r="K42" i="14"/>
  <c r="O42" i="14"/>
  <c r="T42" i="14"/>
  <c r="G43" i="14"/>
  <c r="M43" i="14" s="1"/>
  <c r="I43" i="14"/>
  <c r="K43" i="14"/>
  <c r="O43" i="14"/>
  <c r="T43" i="14"/>
  <c r="G44" i="14"/>
  <c r="M44" i="14" s="1"/>
  <c r="I44" i="14"/>
  <c r="K44" i="14"/>
  <c r="O44" i="14"/>
  <c r="T44" i="14"/>
  <c r="G45" i="14"/>
  <c r="M45" i="14" s="1"/>
  <c r="I45" i="14"/>
  <c r="K45" i="14"/>
  <c r="O45" i="14"/>
  <c r="T45" i="14"/>
  <c r="G47" i="14"/>
  <c r="M47" i="14" s="1"/>
  <c r="I47" i="14"/>
  <c r="K47" i="14"/>
  <c r="O47" i="14"/>
  <c r="T47" i="14"/>
  <c r="G48" i="14"/>
  <c r="M48" i="14" s="1"/>
  <c r="I48" i="14"/>
  <c r="K48" i="14"/>
  <c r="O48" i="14"/>
  <c r="T48" i="14"/>
  <c r="G49" i="14"/>
  <c r="I49" i="14"/>
  <c r="K49" i="14"/>
  <c r="O49" i="14"/>
  <c r="T49" i="14"/>
  <c r="G50" i="14"/>
  <c r="M50" i="14" s="1"/>
  <c r="I50" i="14"/>
  <c r="K50" i="14"/>
  <c r="O50" i="14"/>
  <c r="T50" i="14"/>
  <c r="G51" i="14"/>
  <c r="M51" i="14" s="1"/>
  <c r="I51" i="14"/>
  <c r="K51" i="14"/>
  <c r="O51" i="14"/>
  <c r="T51" i="14"/>
  <c r="G52" i="14"/>
  <c r="M52" i="14" s="1"/>
  <c r="I52" i="14"/>
  <c r="K52" i="14"/>
  <c r="O52" i="14"/>
  <c r="T52" i="14"/>
  <c r="G53" i="14"/>
  <c r="M53" i="14" s="1"/>
  <c r="I53" i="14"/>
  <c r="K53" i="14"/>
  <c r="O53" i="14"/>
  <c r="T53" i="14"/>
  <c r="G54" i="14"/>
  <c r="M54" i="14" s="1"/>
  <c r="I54" i="14"/>
  <c r="K54" i="14"/>
  <c r="O54" i="14"/>
  <c r="T54" i="14"/>
  <c r="G55" i="14"/>
  <c r="M55" i="14" s="1"/>
  <c r="I55" i="14"/>
  <c r="K55" i="14"/>
  <c r="O55" i="14"/>
  <c r="T55" i="14"/>
  <c r="G56" i="14"/>
  <c r="M56" i="14" s="1"/>
  <c r="I56" i="14"/>
  <c r="K56" i="14"/>
  <c r="O56" i="14"/>
  <c r="T56" i="14"/>
  <c r="G57" i="14"/>
  <c r="M57" i="14" s="1"/>
  <c r="I57" i="14"/>
  <c r="K57" i="14"/>
  <c r="O57" i="14"/>
  <c r="T57" i="14"/>
  <c r="AC59" i="14"/>
  <c r="F45" i="1" s="1"/>
  <c r="AW170" i="13"/>
  <c r="G9" i="13"/>
  <c r="M9" i="13" s="1"/>
  <c r="I9" i="13"/>
  <c r="K9" i="13"/>
  <c r="R9" i="13"/>
  <c r="G10" i="13"/>
  <c r="I10" i="13"/>
  <c r="K10" i="13"/>
  <c r="R10" i="13"/>
  <c r="G11" i="13"/>
  <c r="M11" i="13" s="1"/>
  <c r="I11" i="13"/>
  <c r="K11" i="13"/>
  <c r="R11" i="13"/>
  <c r="G12" i="13"/>
  <c r="M12" i="13" s="1"/>
  <c r="I12" i="13"/>
  <c r="K12" i="13"/>
  <c r="R12" i="13"/>
  <c r="G13" i="13"/>
  <c r="M13" i="13" s="1"/>
  <c r="I13" i="13"/>
  <c r="K13" i="13"/>
  <c r="R13" i="13"/>
  <c r="G14" i="13"/>
  <c r="M14" i="13" s="1"/>
  <c r="I14" i="13"/>
  <c r="K14" i="13"/>
  <c r="R14" i="13"/>
  <c r="G15" i="13"/>
  <c r="M15" i="13" s="1"/>
  <c r="I15" i="13"/>
  <c r="K15" i="13"/>
  <c r="R15" i="13"/>
  <c r="G16" i="13"/>
  <c r="M16" i="13" s="1"/>
  <c r="I16" i="13"/>
  <c r="K16" i="13"/>
  <c r="R16" i="13"/>
  <c r="G17" i="13"/>
  <c r="M17" i="13" s="1"/>
  <c r="I17" i="13"/>
  <c r="K17" i="13"/>
  <c r="R17" i="13"/>
  <c r="G18" i="13"/>
  <c r="M18" i="13" s="1"/>
  <c r="I18" i="13"/>
  <c r="K18" i="13"/>
  <c r="R18" i="13"/>
  <c r="G20" i="13"/>
  <c r="M20" i="13" s="1"/>
  <c r="I20" i="13"/>
  <c r="K20" i="13"/>
  <c r="R20" i="13"/>
  <c r="G21" i="13"/>
  <c r="M21" i="13" s="1"/>
  <c r="I21" i="13"/>
  <c r="K21" i="13"/>
  <c r="R21" i="13"/>
  <c r="G22" i="13"/>
  <c r="M22" i="13" s="1"/>
  <c r="I22" i="13"/>
  <c r="K22" i="13"/>
  <c r="R22" i="13"/>
  <c r="G23" i="13"/>
  <c r="I23" i="13"/>
  <c r="K23" i="13"/>
  <c r="M23" i="13"/>
  <c r="R23" i="13"/>
  <c r="G24" i="13"/>
  <c r="M24" i="13" s="1"/>
  <c r="I24" i="13"/>
  <c r="K24" i="13"/>
  <c r="R24" i="13"/>
  <c r="G25" i="13"/>
  <c r="M25" i="13" s="1"/>
  <c r="I25" i="13"/>
  <c r="K25" i="13"/>
  <c r="R25" i="13"/>
  <c r="G26" i="13"/>
  <c r="M26" i="13" s="1"/>
  <c r="I26" i="13"/>
  <c r="K26" i="13"/>
  <c r="R26" i="13"/>
  <c r="G27" i="13"/>
  <c r="M27" i="13" s="1"/>
  <c r="I27" i="13"/>
  <c r="K27" i="13"/>
  <c r="R27" i="13"/>
  <c r="G28" i="13"/>
  <c r="M28" i="13" s="1"/>
  <c r="I28" i="13"/>
  <c r="K28" i="13"/>
  <c r="R28" i="13"/>
  <c r="G29" i="13"/>
  <c r="M29" i="13" s="1"/>
  <c r="I29" i="13"/>
  <c r="K29" i="13"/>
  <c r="R29" i="13"/>
  <c r="G30" i="13"/>
  <c r="I30" i="13"/>
  <c r="K30" i="13"/>
  <c r="M30" i="13"/>
  <c r="R30" i="13"/>
  <c r="G31" i="13"/>
  <c r="M31" i="13" s="1"/>
  <c r="I31" i="13"/>
  <c r="K31" i="13"/>
  <c r="R31" i="13"/>
  <c r="G32" i="13"/>
  <c r="M32" i="13" s="1"/>
  <c r="I32" i="13"/>
  <c r="K32" i="13"/>
  <c r="R32" i="13"/>
  <c r="G33" i="13"/>
  <c r="M33" i="13" s="1"/>
  <c r="I33" i="13"/>
  <c r="K33" i="13"/>
  <c r="R33" i="13"/>
  <c r="G34" i="13"/>
  <c r="M34" i="13" s="1"/>
  <c r="I34" i="13"/>
  <c r="K34" i="13"/>
  <c r="R34" i="13"/>
  <c r="G35" i="13"/>
  <c r="M35" i="13" s="1"/>
  <c r="I35" i="13"/>
  <c r="K35" i="13"/>
  <c r="R35" i="13"/>
  <c r="G36" i="13"/>
  <c r="M36" i="13" s="1"/>
  <c r="I36" i="13"/>
  <c r="K36" i="13"/>
  <c r="R36" i="13"/>
  <c r="G37" i="13"/>
  <c r="M37" i="13" s="1"/>
  <c r="I37" i="13"/>
  <c r="K37" i="13"/>
  <c r="R37" i="13"/>
  <c r="G38" i="13"/>
  <c r="M38" i="13" s="1"/>
  <c r="I38" i="13"/>
  <c r="K38" i="13"/>
  <c r="R38" i="13"/>
  <c r="G39" i="13"/>
  <c r="I39" i="13"/>
  <c r="K39" i="13"/>
  <c r="M39" i="13"/>
  <c r="R39" i="13"/>
  <c r="G40" i="13"/>
  <c r="M40" i="13" s="1"/>
  <c r="I40" i="13"/>
  <c r="K40" i="13"/>
  <c r="R40" i="13"/>
  <c r="G41" i="13"/>
  <c r="M41" i="13" s="1"/>
  <c r="I41" i="13"/>
  <c r="K41" i="13"/>
  <c r="R41" i="13"/>
  <c r="G42" i="13"/>
  <c r="M42" i="13" s="1"/>
  <c r="I42" i="13"/>
  <c r="K42" i="13"/>
  <c r="R42" i="13"/>
  <c r="G43" i="13"/>
  <c r="M43" i="13" s="1"/>
  <c r="I43" i="13"/>
  <c r="K43" i="13"/>
  <c r="R43" i="13"/>
  <c r="G44" i="13"/>
  <c r="M44" i="13" s="1"/>
  <c r="I44" i="13"/>
  <c r="K44" i="13"/>
  <c r="R44" i="13"/>
  <c r="G45" i="13"/>
  <c r="M45" i="13" s="1"/>
  <c r="I45" i="13"/>
  <c r="K45" i="13"/>
  <c r="R45" i="13"/>
  <c r="G46" i="13"/>
  <c r="I46" i="13"/>
  <c r="K46" i="13"/>
  <c r="M46" i="13"/>
  <c r="R46" i="13"/>
  <c r="G48" i="13"/>
  <c r="M48" i="13" s="1"/>
  <c r="I48" i="13"/>
  <c r="K48" i="13"/>
  <c r="R48" i="13"/>
  <c r="G49" i="13"/>
  <c r="M49" i="13" s="1"/>
  <c r="I49" i="13"/>
  <c r="K49" i="13"/>
  <c r="R49" i="13"/>
  <c r="G50" i="13"/>
  <c r="I50" i="13"/>
  <c r="K50" i="13"/>
  <c r="R50" i="13"/>
  <c r="G51" i="13"/>
  <c r="M51" i="13" s="1"/>
  <c r="I51" i="13"/>
  <c r="K51" i="13"/>
  <c r="R51" i="13"/>
  <c r="G52" i="13"/>
  <c r="M52" i="13" s="1"/>
  <c r="I52" i="13"/>
  <c r="K52" i="13"/>
  <c r="R52" i="13"/>
  <c r="G53" i="13"/>
  <c r="M53" i="13" s="1"/>
  <c r="I53" i="13"/>
  <c r="K53" i="13"/>
  <c r="R53" i="13"/>
  <c r="G55" i="13"/>
  <c r="I55" i="13"/>
  <c r="K55" i="13"/>
  <c r="R55" i="13"/>
  <c r="G56" i="13"/>
  <c r="M56" i="13" s="1"/>
  <c r="I56" i="13"/>
  <c r="K56" i="13"/>
  <c r="R56" i="13"/>
  <c r="G57" i="13"/>
  <c r="M57" i="13" s="1"/>
  <c r="I57" i="13"/>
  <c r="K57" i="13"/>
  <c r="R57" i="13"/>
  <c r="G58" i="13"/>
  <c r="M58" i="13" s="1"/>
  <c r="I58" i="13"/>
  <c r="K58" i="13"/>
  <c r="R58" i="13"/>
  <c r="G59" i="13"/>
  <c r="M59" i="13" s="1"/>
  <c r="I59" i="13"/>
  <c r="K59" i="13"/>
  <c r="R59" i="13"/>
  <c r="G60" i="13"/>
  <c r="M60" i="13" s="1"/>
  <c r="I60" i="13"/>
  <c r="K60" i="13"/>
  <c r="R60" i="13"/>
  <c r="G61" i="13"/>
  <c r="M61" i="13" s="1"/>
  <c r="I61" i="13"/>
  <c r="K61" i="13"/>
  <c r="R61" i="13"/>
  <c r="G62" i="13"/>
  <c r="I62" i="13"/>
  <c r="K62" i="13"/>
  <c r="M62" i="13"/>
  <c r="R62" i="13"/>
  <c r="G63" i="13"/>
  <c r="M63" i="13" s="1"/>
  <c r="I63" i="13"/>
  <c r="K63" i="13"/>
  <c r="R63" i="13"/>
  <c r="G64" i="13"/>
  <c r="M64" i="13" s="1"/>
  <c r="I64" i="13"/>
  <c r="K64" i="13"/>
  <c r="R64" i="13"/>
  <c r="G65" i="13"/>
  <c r="M65" i="13" s="1"/>
  <c r="I65" i="13"/>
  <c r="K65" i="13"/>
  <c r="R65" i="13"/>
  <c r="G66" i="13"/>
  <c r="M66" i="13" s="1"/>
  <c r="I66" i="13"/>
  <c r="K66" i="13"/>
  <c r="R66" i="13"/>
  <c r="G67" i="13"/>
  <c r="M67" i="13" s="1"/>
  <c r="I67" i="13"/>
  <c r="K67" i="13"/>
  <c r="R67" i="13"/>
  <c r="G68" i="13"/>
  <c r="M68" i="13" s="1"/>
  <c r="I68" i="13"/>
  <c r="K68" i="13"/>
  <c r="R68" i="13"/>
  <c r="G69" i="13"/>
  <c r="M69" i="13" s="1"/>
  <c r="I69" i="13"/>
  <c r="K69" i="13"/>
  <c r="R69" i="13"/>
  <c r="G70" i="13"/>
  <c r="M70" i="13" s="1"/>
  <c r="I70" i="13"/>
  <c r="K70" i="13"/>
  <c r="R70" i="13"/>
  <c r="G71" i="13"/>
  <c r="M71" i="13" s="1"/>
  <c r="I71" i="13"/>
  <c r="K71" i="13"/>
  <c r="R71" i="13"/>
  <c r="G72" i="13"/>
  <c r="M72" i="13" s="1"/>
  <c r="I72" i="13"/>
  <c r="K72" i="13"/>
  <c r="R72" i="13"/>
  <c r="G73" i="13"/>
  <c r="M73" i="13" s="1"/>
  <c r="I73" i="13"/>
  <c r="K73" i="13"/>
  <c r="R73" i="13"/>
  <c r="G74" i="13"/>
  <c r="M74" i="13" s="1"/>
  <c r="I74" i="13"/>
  <c r="K74" i="13"/>
  <c r="R74" i="13"/>
  <c r="G75" i="13"/>
  <c r="M75" i="13" s="1"/>
  <c r="I75" i="13"/>
  <c r="K75" i="13"/>
  <c r="R75" i="13"/>
  <c r="G76" i="13"/>
  <c r="M76" i="13" s="1"/>
  <c r="I76" i="13"/>
  <c r="K76" i="13"/>
  <c r="R76" i="13"/>
  <c r="G77" i="13"/>
  <c r="M77" i="13" s="1"/>
  <c r="I77" i="13"/>
  <c r="K77" i="13"/>
  <c r="R77" i="13"/>
  <c r="G78" i="13"/>
  <c r="M78" i="13" s="1"/>
  <c r="I78" i="13"/>
  <c r="K78" i="13"/>
  <c r="R78" i="13"/>
  <c r="G79" i="13"/>
  <c r="M79" i="13" s="1"/>
  <c r="I79" i="13"/>
  <c r="K79" i="13"/>
  <c r="R79" i="13"/>
  <c r="G80" i="13"/>
  <c r="M80" i="13" s="1"/>
  <c r="I80" i="13"/>
  <c r="K80" i="13"/>
  <c r="R80" i="13"/>
  <c r="G81" i="13"/>
  <c r="I81" i="13"/>
  <c r="K81" i="13"/>
  <c r="M81" i="13"/>
  <c r="R81" i="13"/>
  <c r="G82" i="13"/>
  <c r="M82" i="13" s="1"/>
  <c r="I82" i="13"/>
  <c r="K82" i="13"/>
  <c r="R82" i="13"/>
  <c r="G83" i="13"/>
  <c r="M83" i="13" s="1"/>
  <c r="I83" i="13"/>
  <c r="K83" i="13"/>
  <c r="R83" i="13"/>
  <c r="G84" i="13"/>
  <c r="M84" i="13" s="1"/>
  <c r="I84" i="13"/>
  <c r="K84" i="13"/>
  <c r="R84" i="13"/>
  <c r="G85" i="13"/>
  <c r="M85" i="13" s="1"/>
  <c r="I85" i="13"/>
  <c r="K85" i="13"/>
  <c r="R85" i="13"/>
  <c r="G86" i="13"/>
  <c r="M86" i="13" s="1"/>
  <c r="I86" i="13"/>
  <c r="K86" i="13"/>
  <c r="R86" i="13"/>
  <c r="G87" i="13"/>
  <c r="M87" i="13" s="1"/>
  <c r="I87" i="13"/>
  <c r="K87" i="13"/>
  <c r="R87" i="13"/>
  <c r="G88" i="13"/>
  <c r="M88" i="13" s="1"/>
  <c r="I88" i="13"/>
  <c r="K88" i="13"/>
  <c r="R88" i="13"/>
  <c r="G89" i="13"/>
  <c r="I89" i="13"/>
  <c r="K89" i="13"/>
  <c r="M89" i="13"/>
  <c r="R89" i="13"/>
  <c r="G90" i="13"/>
  <c r="M90" i="13" s="1"/>
  <c r="I90" i="13"/>
  <c r="K90" i="13"/>
  <c r="R90" i="13"/>
  <c r="G91" i="13"/>
  <c r="M91" i="13" s="1"/>
  <c r="I91" i="13"/>
  <c r="K91" i="13"/>
  <c r="R91" i="13"/>
  <c r="G92" i="13"/>
  <c r="M92" i="13" s="1"/>
  <c r="I92" i="13"/>
  <c r="K92" i="13"/>
  <c r="R92" i="13"/>
  <c r="G94" i="13"/>
  <c r="I94" i="13"/>
  <c r="K94" i="13"/>
  <c r="R94" i="13"/>
  <c r="G95" i="13"/>
  <c r="M95" i="13" s="1"/>
  <c r="I95" i="13"/>
  <c r="K95" i="13"/>
  <c r="R95" i="13"/>
  <c r="G96" i="13"/>
  <c r="M96" i="13" s="1"/>
  <c r="I96" i="13"/>
  <c r="K96" i="13"/>
  <c r="R96" i="13"/>
  <c r="G97" i="13"/>
  <c r="M97" i="13" s="1"/>
  <c r="I97" i="13"/>
  <c r="K97" i="13"/>
  <c r="R97" i="13"/>
  <c r="G98" i="13"/>
  <c r="M98" i="13" s="1"/>
  <c r="I98" i="13"/>
  <c r="K98" i="13"/>
  <c r="R98" i="13"/>
  <c r="G99" i="13"/>
  <c r="M99" i="13" s="1"/>
  <c r="I99" i="13"/>
  <c r="K99" i="13"/>
  <c r="R99" i="13"/>
  <c r="G100" i="13"/>
  <c r="M100" i="13" s="1"/>
  <c r="I100" i="13"/>
  <c r="K100" i="13"/>
  <c r="R100" i="13"/>
  <c r="G101" i="13"/>
  <c r="M101" i="13" s="1"/>
  <c r="I101" i="13"/>
  <c r="K101" i="13"/>
  <c r="R101" i="13"/>
  <c r="G102" i="13"/>
  <c r="M102" i="13" s="1"/>
  <c r="I102" i="13"/>
  <c r="K102" i="13"/>
  <c r="R102" i="13"/>
  <c r="G103" i="13"/>
  <c r="M103" i="13" s="1"/>
  <c r="I103" i="13"/>
  <c r="K103" i="13"/>
  <c r="R103" i="13"/>
  <c r="G104" i="13"/>
  <c r="I104" i="13"/>
  <c r="K104" i="13"/>
  <c r="M104" i="13"/>
  <c r="R104" i="13"/>
  <c r="G105" i="13"/>
  <c r="M105" i="13" s="1"/>
  <c r="I105" i="13"/>
  <c r="K105" i="13"/>
  <c r="R105" i="13"/>
  <c r="G106" i="13"/>
  <c r="M106" i="13" s="1"/>
  <c r="I106" i="13"/>
  <c r="K106" i="13"/>
  <c r="R106" i="13"/>
  <c r="G107" i="13"/>
  <c r="M107" i="13" s="1"/>
  <c r="I107" i="13"/>
  <c r="K107" i="13"/>
  <c r="R107" i="13"/>
  <c r="G108" i="13"/>
  <c r="M108" i="13" s="1"/>
  <c r="I108" i="13"/>
  <c r="K108" i="13"/>
  <c r="R108" i="13"/>
  <c r="G109" i="13"/>
  <c r="M109" i="13" s="1"/>
  <c r="I109" i="13"/>
  <c r="K109" i="13"/>
  <c r="R109" i="13"/>
  <c r="G110" i="13"/>
  <c r="M110" i="13" s="1"/>
  <c r="I110" i="13"/>
  <c r="K110" i="13"/>
  <c r="R110" i="13"/>
  <c r="G111" i="13"/>
  <c r="M111" i="13" s="1"/>
  <c r="I111" i="13"/>
  <c r="K111" i="13"/>
  <c r="R111" i="13"/>
  <c r="G112" i="13"/>
  <c r="M112" i="13" s="1"/>
  <c r="I112" i="13"/>
  <c r="K112" i="13"/>
  <c r="R112" i="13"/>
  <c r="G113" i="13"/>
  <c r="M113" i="13" s="1"/>
  <c r="I113" i="13"/>
  <c r="K113" i="13"/>
  <c r="R113" i="13"/>
  <c r="G114" i="13"/>
  <c r="M114" i="13" s="1"/>
  <c r="I114" i="13"/>
  <c r="K114" i="13"/>
  <c r="R114" i="13"/>
  <c r="G115" i="13"/>
  <c r="M115" i="13" s="1"/>
  <c r="I115" i="13"/>
  <c r="K115" i="13"/>
  <c r="R115" i="13"/>
  <c r="G116" i="13"/>
  <c r="M116" i="13" s="1"/>
  <c r="I116" i="13"/>
  <c r="K116" i="13"/>
  <c r="R116" i="13"/>
  <c r="G117" i="13"/>
  <c r="I117" i="13"/>
  <c r="K117" i="13"/>
  <c r="M117" i="13"/>
  <c r="R117" i="13"/>
  <c r="G118" i="13"/>
  <c r="M118" i="13" s="1"/>
  <c r="I118" i="13"/>
  <c r="K118" i="13"/>
  <c r="R118" i="13"/>
  <c r="G119" i="13"/>
  <c r="M119" i="13" s="1"/>
  <c r="I119" i="13"/>
  <c r="K119" i="13"/>
  <c r="R119" i="13"/>
  <c r="G120" i="13"/>
  <c r="M120" i="13" s="1"/>
  <c r="I120" i="13"/>
  <c r="K120" i="13"/>
  <c r="R120" i="13"/>
  <c r="G121" i="13"/>
  <c r="M121" i="13" s="1"/>
  <c r="I121" i="13"/>
  <c r="K121" i="13"/>
  <c r="R121" i="13"/>
  <c r="G122" i="13"/>
  <c r="M122" i="13" s="1"/>
  <c r="I122" i="13"/>
  <c r="K122" i="13"/>
  <c r="R122" i="13"/>
  <c r="G123" i="13"/>
  <c r="M123" i="13" s="1"/>
  <c r="I123" i="13"/>
  <c r="K123" i="13"/>
  <c r="R123" i="13"/>
  <c r="G124" i="13"/>
  <c r="M124" i="13" s="1"/>
  <c r="I124" i="13"/>
  <c r="K124" i="13"/>
  <c r="R124" i="13"/>
  <c r="G125" i="13"/>
  <c r="M125" i="13" s="1"/>
  <c r="I125" i="13"/>
  <c r="K125" i="13"/>
  <c r="R125" i="13"/>
  <c r="G126" i="13"/>
  <c r="I126" i="13"/>
  <c r="K126" i="13"/>
  <c r="M126" i="13"/>
  <c r="R126" i="13"/>
  <c r="G127" i="13"/>
  <c r="M127" i="13" s="1"/>
  <c r="I127" i="13"/>
  <c r="K127" i="13"/>
  <c r="R127" i="13"/>
  <c r="G128" i="13"/>
  <c r="M128" i="13" s="1"/>
  <c r="I128" i="13"/>
  <c r="K128" i="13"/>
  <c r="R128" i="13"/>
  <c r="G129" i="13"/>
  <c r="M129" i="13" s="1"/>
  <c r="I129" i="13"/>
  <c r="K129" i="13"/>
  <c r="R129" i="13"/>
  <c r="G130" i="13"/>
  <c r="M130" i="13" s="1"/>
  <c r="I130" i="13"/>
  <c r="K130" i="13"/>
  <c r="R130" i="13"/>
  <c r="G131" i="13"/>
  <c r="M131" i="13" s="1"/>
  <c r="I131" i="13"/>
  <c r="K131" i="13"/>
  <c r="R131" i="13"/>
  <c r="G132" i="13"/>
  <c r="M132" i="13" s="1"/>
  <c r="I132" i="13"/>
  <c r="K132" i="13"/>
  <c r="R132" i="13"/>
  <c r="G133" i="13"/>
  <c r="I133" i="13"/>
  <c r="K133" i="13"/>
  <c r="M133" i="13"/>
  <c r="R133" i="13"/>
  <c r="G134" i="13"/>
  <c r="M134" i="13" s="1"/>
  <c r="I134" i="13"/>
  <c r="K134" i="13"/>
  <c r="R134" i="13"/>
  <c r="G135" i="13"/>
  <c r="M135" i="13" s="1"/>
  <c r="I135" i="13"/>
  <c r="K135" i="13"/>
  <c r="R135" i="13"/>
  <c r="G136" i="13"/>
  <c r="M136" i="13" s="1"/>
  <c r="I136" i="13"/>
  <c r="K136" i="13"/>
  <c r="R136" i="13"/>
  <c r="G137" i="13"/>
  <c r="M137" i="13" s="1"/>
  <c r="I137" i="13"/>
  <c r="K137" i="13"/>
  <c r="R137" i="13"/>
  <c r="K138" i="13"/>
  <c r="G139" i="13"/>
  <c r="M139" i="13" s="1"/>
  <c r="M138" i="13" s="1"/>
  <c r="I139" i="13"/>
  <c r="I138" i="13" s="1"/>
  <c r="K139" i="13"/>
  <c r="R139" i="13"/>
  <c r="R138" i="13" s="1"/>
  <c r="G141" i="13"/>
  <c r="G140" i="13" s="1"/>
  <c r="I162" i="1" s="1"/>
  <c r="I141" i="13"/>
  <c r="I140" i="13" s="1"/>
  <c r="K141" i="13"/>
  <c r="K140" i="13" s="1"/>
  <c r="R141" i="13"/>
  <c r="R140" i="13" s="1"/>
  <c r="G143" i="13"/>
  <c r="M143" i="13" s="1"/>
  <c r="I143" i="13"/>
  <c r="K143" i="13"/>
  <c r="R143" i="13"/>
  <c r="G144" i="13"/>
  <c r="I144" i="13"/>
  <c r="K144" i="13"/>
  <c r="M144" i="13"/>
  <c r="R144" i="13"/>
  <c r="G145" i="13"/>
  <c r="M145" i="13" s="1"/>
  <c r="I145" i="13"/>
  <c r="K145" i="13"/>
  <c r="R145" i="13"/>
  <c r="G146" i="13"/>
  <c r="M146" i="13" s="1"/>
  <c r="I146" i="13"/>
  <c r="K146" i="13"/>
  <c r="R146" i="13"/>
  <c r="G147" i="13"/>
  <c r="M147" i="13" s="1"/>
  <c r="I147" i="13"/>
  <c r="K147" i="13"/>
  <c r="R147" i="13"/>
  <c r="G148" i="13"/>
  <c r="M148" i="13" s="1"/>
  <c r="I148" i="13"/>
  <c r="K148" i="13"/>
  <c r="R148" i="13"/>
  <c r="G149" i="13"/>
  <c r="M149" i="13" s="1"/>
  <c r="I149" i="13"/>
  <c r="K149" i="13"/>
  <c r="R149" i="13"/>
  <c r="G150" i="13"/>
  <c r="M150" i="13" s="1"/>
  <c r="I150" i="13"/>
  <c r="K150" i="13"/>
  <c r="R150" i="13"/>
  <c r="G151" i="13"/>
  <c r="M151" i="13" s="1"/>
  <c r="I151" i="13"/>
  <c r="K151" i="13"/>
  <c r="R151" i="13"/>
  <c r="G152" i="13"/>
  <c r="M152" i="13" s="1"/>
  <c r="I152" i="13"/>
  <c r="K152" i="13"/>
  <c r="R152" i="13"/>
  <c r="G153" i="13"/>
  <c r="I153" i="13"/>
  <c r="K153" i="13"/>
  <c r="M153" i="13"/>
  <c r="R153" i="13"/>
  <c r="G154" i="13"/>
  <c r="M154" i="13" s="1"/>
  <c r="I154" i="13"/>
  <c r="K154" i="13"/>
  <c r="R154" i="13"/>
  <c r="G155" i="13"/>
  <c r="M155" i="13" s="1"/>
  <c r="I155" i="13"/>
  <c r="K155" i="13"/>
  <c r="R155" i="13"/>
  <c r="G156" i="13"/>
  <c r="M156" i="13" s="1"/>
  <c r="I156" i="13"/>
  <c r="K156" i="13"/>
  <c r="R156" i="13"/>
  <c r="G157" i="13"/>
  <c r="M157" i="13" s="1"/>
  <c r="I157" i="13"/>
  <c r="K157" i="13"/>
  <c r="R157" i="13"/>
  <c r="G158" i="13"/>
  <c r="M158" i="13" s="1"/>
  <c r="I158" i="13"/>
  <c r="K158" i="13"/>
  <c r="R158" i="13"/>
  <c r="G159" i="13"/>
  <c r="M159" i="13" s="1"/>
  <c r="I159" i="13"/>
  <c r="K159" i="13"/>
  <c r="R159" i="13"/>
  <c r="G160" i="13"/>
  <c r="M160" i="13" s="1"/>
  <c r="I160" i="13"/>
  <c r="K160" i="13"/>
  <c r="R160" i="13"/>
  <c r="G161" i="13"/>
  <c r="M161" i="13" s="1"/>
  <c r="I161" i="13"/>
  <c r="K161" i="13"/>
  <c r="R161" i="13"/>
  <c r="G162" i="13"/>
  <c r="M162" i="13" s="1"/>
  <c r="I162" i="13"/>
  <c r="K162" i="13"/>
  <c r="R162" i="13"/>
  <c r="G163" i="13"/>
  <c r="M163" i="13" s="1"/>
  <c r="I163" i="13"/>
  <c r="K163" i="13"/>
  <c r="R163" i="13"/>
  <c r="G164" i="13"/>
  <c r="M164" i="13" s="1"/>
  <c r="I164" i="13"/>
  <c r="K164" i="13"/>
  <c r="R164" i="13"/>
  <c r="G165" i="13"/>
  <c r="I165" i="13"/>
  <c r="K165" i="13"/>
  <c r="M165" i="13"/>
  <c r="R165" i="13"/>
  <c r="G166" i="13"/>
  <c r="M166" i="13" s="1"/>
  <c r="I166" i="13"/>
  <c r="K166" i="13"/>
  <c r="R166" i="13"/>
  <c r="G167" i="13"/>
  <c r="M167" i="13" s="1"/>
  <c r="I167" i="13"/>
  <c r="K167" i="13"/>
  <c r="R167" i="13"/>
  <c r="G168" i="13"/>
  <c r="M168" i="13" s="1"/>
  <c r="I168" i="13"/>
  <c r="K168" i="13"/>
  <c r="R168" i="13"/>
  <c r="G171" i="13"/>
  <c r="I171" i="13"/>
  <c r="K171" i="13"/>
  <c r="R171" i="13"/>
  <c r="G172" i="13"/>
  <c r="M172" i="13" s="1"/>
  <c r="I172" i="13"/>
  <c r="K172" i="13"/>
  <c r="R172" i="13"/>
  <c r="G173" i="13"/>
  <c r="M173" i="13" s="1"/>
  <c r="I173" i="13"/>
  <c r="K173" i="13"/>
  <c r="R173" i="13"/>
  <c r="G174" i="13"/>
  <c r="M174" i="13" s="1"/>
  <c r="I174" i="13"/>
  <c r="K174" i="13"/>
  <c r="R174" i="13"/>
  <c r="G175" i="13"/>
  <c r="M175" i="13" s="1"/>
  <c r="I175" i="13"/>
  <c r="K175" i="13"/>
  <c r="R175" i="13"/>
  <c r="G176" i="13"/>
  <c r="M176" i="13" s="1"/>
  <c r="I176" i="13"/>
  <c r="K176" i="13"/>
  <c r="R176" i="13"/>
  <c r="G177" i="13"/>
  <c r="I177" i="13"/>
  <c r="K177" i="13"/>
  <c r="M177" i="13"/>
  <c r="R177" i="13"/>
  <c r="G178" i="13"/>
  <c r="M178" i="13" s="1"/>
  <c r="I178" i="13"/>
  <c r="K178" i="13"/>
  <c r="R178" i="13"/>
  <c r="G179" i="13"/>
  <c r="M179" i="13" s="1"/>
  <c r="I179" i="13"/>
  <c r="K179" i="13"/>
  <c r="R179" i="13"/>
  <c r="G180" i="13"/>
  <c r="M180" i="13" s="1"/>
  <c r="I180" i="13"/>
  <c r="K180" i="13"/>
  <c r="R180" i="13"/>
  <c r="G181" i="13"/>
  <c r="M181" i="13" s="1"/>
  <c r="I181" i="13"/>
  <c r="K181" i="13"/>
  <c r="R181" i="13"/>
  <c r="G182" i="13"/>
  <c r="M182" i="13" s="1"/>
  <c r="I182" i="13"/>
  <c r="K182" i="13"/>
  <c r="R182" i="13"/>
  <c r="G183" i="13"/>
  <c r="M183" i="13" s="1"/>
  <c r="I183" i="13"/>
  <c r="K183" i="13"/>
  <c r="R183" i="13"/>
  <c r="G184" i="13"/>
  <c r="M184" i="13" s="1"/>
  <c r="I184" i="13"/>
  <c r="K184" i="13"/>
  <c r="R184" i="13"/>
  <c r="G185" i="13"/>
  <c r="M185" i="13" s="1"/>
  <c r="I185" i="13"/>
  <c r="K185" i="13"/>
  <c r="R185" i="13"/>
  <c r="G186" i="13"/>
  <c r="M186" i="13" s="1"/>
  <c r="I186" i="13"/>
  <c r="K186" i="13"/>
  <c r="R186" i="13"/>
  <c r="G187" i="13"/>
  <c r="M187" i="13" s="1"/>
  <c r="I187" i="13"/>
  <c r="K187" i="13"/>
  <c r="R187" i="13"/>
  <c r="G188" i="13"/>
  <c r="M188" i="13" s="1"/>
  <c r="I188" i="13"/>
  <c r="K188" i="13"/>
  <c r="R188" i="13"/>
  <c r="G189" i="13"/>
  <c r="I189" i="13"/>
  <c r="K189" i="13"/>
  <c r="M189" i="13"/>
  <c r="R189" i="13"/>
  <c r="G190" i="13"/>
  <c r="M190" i="13" s="1"/>
  <c r="I190" i="13"/>
  <c r="K190" i="13"/>
  <c r="R190" i="13"/>
  <c r="G191" i="13"/>
  <c r="M191" i="13" s="1"/>
  <c r="I191" i="13"/>
  <c r="K191" i="13"/>
  <c r="R191" i="13"/>
  <c r="G192" i="13"/>
  <c r="M192" i="13" s="1"/>
  <c r="I192" i="13"/>
  <c r="K192" i="13"/>
  <c r="R192" i="13"/>
  <c r="G193" i="13"/>
  <c r="I193" i="13"/>
  <c r="K193" i="13"/>
  <c r="M193" i="13"/>
  <c r="R193" i="13"/>
  <c r="G194" i="13"/>
  <c r="M194" i="13" s="1"/>
  <c r="I194" i="13"/>
  <c r="K194" i="13"/>
  <c r="R194" i="13"/>
  <c r="G195" i="13"/>
  <c r="M195" i="13" s="1"/>
  <c r="I195" i="13"/>
  <c r="K195" i="13"/>
  <c r="R195" i="13"/>
  <c r="G196" i="13"/>
  <c r="M196" i="13" s="1"/>
  <c r="I196" i="13"/>
  <c r="K196" i="13"/>
  <c r="R196" i="13"/>
  <c r="G197" i="13"/>
  <c r="M197" i="13" s="1"/>
  <c r="I197" i="13"/>
  <c r="K197" i="13"/>
  <c r="R197" i="13"/>
  <c r="G198" i="13"/>
  <c r="M198" i="13" s="1"/>
  <c r="I198" i="13"/>
  <c r="K198" i="13"/>
  <c r="R198" i="13"/>
  <c r="G199" i="13"/>
  <c r="M199" i="13" s="1"/>
  <c r="I199" i="13"/>
  <c r="K199" i="13"/>
  <c r="R199" i="13"/>
  <c r="G200" i="13"/>
  <c r="M200" i="13" s="1"/>
  <c r="I200" i="13"/>
  <c r="K200" i="13"/>
  <c r="R200" i="13"/>
  <c r="G201" i="13"/>
  <c r="M201" i="13" s="1"/>
  <c r="I201" i="13"/>
  <c r="K201" i="13"/>
  <c r="R201" i="13"/>
  <c r="G202" i="13"/>
  <c r="M202" i="13" s="1"/>
  <c r="I202" i="13"/>
  <c r="K202" i="13"/>
  <c r="R202" i="13"/>
  <c r="G203" i="13"/>
  <c r="M203" i="13" s="1"/>
  <c r="I203" i="13"/>
  <c r="K203" i="13"/>
  <c r="R203" i="13"/>
  <c r="G204" i="13"/>
  <c r="M204" i="13" s="1"/>
  <c r="I204" i="13"/>
  <c r="K204" i="13"/>
  <c r="R204" i="13"/>
  <c r="G205" i="13"/>
  <c r="M205" i="13" s="1"/>
  <c r="I205" i="13"/>
  <c r="K205" i="13"/>
  <c r="R205" i="13"/>
  <c r="G206" i="13"/>
  <c r="M206" i="13" s="1"/>
  <c r="I206" i="13"/>
  <c r="K206" i="13"/>
  <c r="R206" i="13"/>
  <c r="G207" i="13"/>
  <c r="M207" i="13" s="1"/>
  <c r="I207" i="13"/>
  <c r="K207" i="13"/>
  <c r="R207" i="13"/>
  <c r="G208" i="13"/>
  <c r="M208" i="13" s="1"/>
  <c r="I208" i="13"/>
  <c r="K208" i="13"/>
  <c r="R208" i="13"/>
  <c r="G209" i="13"/>
  <c r="M209" i="13" s="1"/>
  <c r="I209" i="13"/>
  <c r="K209" i="13"/>
  <c r="R209" i="13"/>
  <c r="G210" i="13"/>
  <c r="M210" i="13" s="1"/>
  <c r="I210" i="13"/>
  <c r="K210" i="13"/>
  <c r="R210" i="13"/>
  <c r="G211" i="13"/>
  <c r="M211" i="13" s="1"/>
  <c r="I211" i="13"/>
  <c r="K211" i="13"/>
  <c r="R211" i="13"/>
  <c r="G212" i="13"/>
  <c r="M212" i="13" s="1"/>
  <c r="I212" i="13"/>
  <c r="K212" i="13"/>
  <c r="R212" i="13"/>
  <c r="I213" i="13"/>
  <c r="G214" i="13"/>
  <c r="G213" i="13" s="1"/>
  <c r="I165" i="1" s="1"/>
  <c r="I214" i="13"/>
  <c r="K214" i="13"/>
  <c r="K213" i="13" s="1"/>
  <c r="R214" i="13"/>
  <c r="R213" i="13" s="1"/>
  <c r="G216" i="13"/>
  <c r="M216" i="13" s="1"/>
  <c r="I216" i="13"/>
  <c r="K216" i="13"/>
  <c r="R216" i="13"/>
  <c r="G217" i="13"/>
  <c r="M217" i="13" s="1"/>
  <c r="I217" i="13"/>
  <c r="K217" i="13"/>
  <c r="R217" i="13"/>
  <c r="G218" i="13"/>
  <c r="M218" i="13" s="1"/>
  <c r="I218" i="13"/>
  <c r="K218" i="13"/>
  <c r="R218" i="13"/>
  <c r="G219" i="13"/>
  <c r="M219" i="13" s="1"/>
  <c r="I219" i="13"/>
  <c r="K219" i="13"/>
  <c r="R219" i="13"/>
  <c r="G220" i="13"/>
  <c r="M220" i="13" s="1"/>
  <c r="I220" i="13"/>
  <c r="K220" i="13"/>
  <c r="R220" i="13"/>
  <c r="G221" i="13"/>
  <c r="M221" i="13" s="1"/>
  <c r="I221" i="13"/>
  <c r="K221" i="13"/>
  <c r="R221" i="13"/>
  <c r="G222" i="13"/>
  <c r="M222" i="13" s="1"/>
  <c r="I222" i="13"/>
  <c r="K222" i="13"/>
  <c r="R222" i="13"/>
  <c r="G223" i="13"/>
  <c r="M223" i="13" s="1"/>
  <c r="I223" i="13"/>
  <c r="K223" i="13"/>
  <c r="R223" i="13"/>
  <c r="G224" i="13"/>
  <c r="M224" i="13" s="1"/>
  <c r="I224" i="13"/>
  <c r="K224" i="13"/>
  <c r="R224" i="13"/>
  <c r="G225" i="13"/>
  <c r="I225" i="13"/>
  <c r="K225" i="13"/>
  <c r="M225" i="13"/>
  <c r="R225" i="13"/>
  <c r="G226" i="13"/>
  <c r="M226" i="13" s="1"/>
  <c r="I226" i="13"/>
  <c r="K226" i="13"/>
  <c r="R226" i="13"/>
  <c r="G227" i="13"/>
  <c r="M227" i="13" s="1"/>
  <c r="I227" i="13"/>
  <c r="K227" i="13"/>
  <c r="R227" i="13"/>
  <c r="G228" i="13"/>
  <c r="M228" i="13" s="1"/>
  <c r="I228" i="13"/>
  <c r="K228" i="13"/>
  <c r="R228" i="13"/>
  <c r="G229" i="13"/>
  <c r="M229" i="13" s="1"/>
  <c r="I229" i="13"/>
  <c r="K229" i="13"/>
  <c r="R229" i="13"/>
  <c r="G231" i="13"/>
  <c r="M231" i="13" s="1"/>
  <c r="I231" i="13"/>
  <c r="K231" i="13"/>
  <c r="R231" i="13"/>
  <c r="G232" i="13"/>
  <c r="M232" i="13" s="1"/>
  <c r="I232" i="13"/>
  <c r="K232" i="13"/>
  <c r="R232" i="13"/>
  <c r="G233" i="13"/>
  <c r="M233" i="13" s="1"/>
  <c r="I233" i="13"/>
  <c r="K233" i="13"/>
  <c r="R233" i="13"/>
  <c r="G234" i="13"/>
  <c r="I234" i="13"/>
  <c r="K234" i="13"/>
  <c r="R234" i="13"/>
  <c r="G235" i="13"/>
  <c r="M235" i="13" s="1"/>
  <c r="I235" i="13"/>
  <c r="K235" i="13"/>
  <c r="R235" i="13"/>
  <c r="AA237" i="13"/>
  <c r="F44" i="1" s="1"/>
  <c r="AW29" i="12"/>
  <c r="AW27" i="12"/>
  <c r="AW25" i="12"/>
  <c r="AW23" i="12"/>
  <c r="AW19" i="12"/>
  <c r="AW17" i="12"/>
  <c r="AW12" i="12"/>
  <c r="AW10" i="12"/>
  <c r="G9" i="12"/>
  <c r="M9" i="12" s="1"/>
  <c r="I9" i="12"/>
  <c r="K9" i="12"/>
  <c r="R9" i="12"/>
  <c r="G11" i="12"/>
  <c r="M11" i="12" s="1"/>
  <c r="I11" i="12"/>
  <c r="K11" i="12"/>
  <c r="R11" i="12"/>
  <c r="G13" i="12"/>
  <c r="M13" i="12" s="1"/>
  <c r="I13" i="12"/>
  <c r="K13" i="12"/>
  <c r="R13" i="12"/>
  <c r="G14" i="12"/>
  <c r="M14" i="12" s="1"/>
  <c r="I14" i="12"/>
  <c r="K14" i="12"/>
  <c r="R14" i="12"/>
  <c r="G16" i="12"/>
  <c r="I16" i="12"/>
  <c r="K16" i="12"/>
  <c r="M16" i="12"/>
  <c r="R16" i="12"/>
  <c r="G18" i="12"/>
  <c r="M18" i="12" s="1"/>
  <c r="I18" i="12"/>
  <c r="K18" i="12"/>
  <c r="R18" i="12"/>
  <c r="G20" i="12"/>
  <c r="M20" i="12" s="1"/>
  <c r="I20" i="12"/>
  <c r="K20" i="12"/>
  <c r="R20" i="12"/>
  <c r="G22" i="12"/>
  <c r="I22" i="12"/>
  <c r="K22" i="12"/>
  <c r="R22" i="12"/>
  <c r="G24" i="12"/>
  <c r="M24" i="12" s="1"/>
  <c r="I24" i="12"/>
  <c r="K24" i="12"/>
  <c r="R24" i="12"/>
  <c r="G26" i="12"/>
  <c r="M26" i="12" s="1"/>
  <c r="I26" i="12"/>
  <c r="K26" i="12"/>
  <c r="R26" i="12"/>
  <c r="G28" i="12"/>
  <c r="M28" i="12" s="1"/>
  <c r="I28" i="12"/>
  <c r="K28" i="12"/>
  <c r="R28" i="12"/>
  <c r="AA31" i="12"/>
  <c r="F41" i="1" s="1"/>
  <c r="H73" i="1"/>
  <c r="J28" i="1"/>
  <c r="J26" i="1"/>
  <c r="G38" i="1"/>
  <c r="F38" i="1"/>
  <c r="J23" i="1"/>
  <c r="J24" i="1"/>
  <c r="J25" i="1"/>
  <c r="J27" i="1"/>
  <c r="E24" i="1"/>
  <c r="G24" i="1"/>
  <c r="E26" i="1"/>
  <c r="G26" i="1"/>
  <c r="M10" i="28" l="1"/>
  <c r="AB40" i="28"/>
  <c r="G60" i="1" s="1"/>
  <c r="G232" i="39"/>
  <c r="M233" i="39"/>
  <c r="M232" i="39" s="1"/>
  <c r="AB59" i="17"/>
  <c r="G48" i="1" s="1"/>
  <c r="G149" i="18"/>
  <c r="I357" i="29"/>
  <c r="V323" i="29"/>
  <c r="O65" i="38"/>
  <c r="I33" i="14"/>
  <c r="M26" i="22"/>
  <c r="M13" i="22" s="1"/>
  <c r="G13" i="22"/>
  <c r="G250" i="29"/>
  <c r="M251" i="29"/>
  <c r="M26" i="33"/>
  <c r="G25" i="33"/>
  <c r="I8" i="16"/>
  <c r="Q395" i="29"/>
  <c r="O263" i="29"/>
  <c r="M12" i="29"/>
  <c r="AF441" i="29"/>
  <c r="G61" i="1" s="1"/>
  <c r="I61" i="1" s="1"/>
  <c r="AB102" i="21"/>
  <c r="G52" i="1" s="1"/>
  <c r="T28" i="22"/>
  <c r="I28" i="22"/>
  <c r="K384" i="29"/>
  <c r="K163" i="29"/>
  <c r="K8" i="33"/>
  <c r="M63" i="20"/>
  <c r="AD221" i="20"/>
  <c r="G51" i="1" s="1"/>
  <c r="I120" i="1"/>
  <c r="M363" i="29"/>
  <c r="G362" i="29"/>
  <c r="I130" i="1" s="1"/>
  <c r="I350" i="29"/>
  <c r="V269" i="29"/>
  <c r="Q8" i="29"/>
  <c r="AB237" i="13"/>
  <c r="G44" i="1" s="1"/>
  <c r="I23" i="17"/>
  <c r="M128" i="27"/>
  <c r="G125" i="27"/>
  <c r="I101" i="27"/>
  <c r="K250" i="29"/>
  <c r="M75" i="31"/>
  <c r="G74" i="31"/>
  <c r="I44" i="1"/>
  <c r="R48" i="26"/>
  <c r="V337" i="29"/>
  <c r="I187" i="29"/>
  <c r="G65" i="38"/>
  <c r="I117" i="1" s="1"/>
  <c r="M76" i="38"/>
  <c r="O435" i="29"/>
  <c r="G425" i="29"/>
  <c r="O395" i="29"/>
  <c r="K395" i="29"/>
  <c r="V384" i="29"/>
  <c r="Q384" i="29"/>
  <c r="Q362" i="29"/>
  <c r="I269" i="29"/>
  <c r="V263" i="29"/>
  <c r="V250" i="29"/>
  <c r="Q163" i="29"/>
  <c r="K8" i="29"/>
  <c r="I8" i="29"/>
  <c r="K74" i="31"/>
  <c r="M69" i="32"/>
  <c r="R15" i="34"/>
  <c r="G142" i="35"/>
  <c r="I177" i="1" s="1"/>
  <c r="G47" i="35"/>
  <c r="I173" i="1" s="1"/>
  <c r="O94" i="38"/>
  <c r="I86" i="38"/>
  <c r="T245" i="39"/>
  <c r="G221" i="39"/>
  <c r="I119" i="1" s="1"/>
  <c r="K216" i="39"/>
  <c r="G47" i="13"/>
  <c r="I158" i="1" s="1"/>
  <c r="I47" i="13"/>
  <c r="K8" i="22"/>
  <c r="K8" i="24"/>
  <c r="R29" i="28"/>
  <c r="Q435" i="29"/>
  <c r="V430" i="29"/>
  <c r="I395" i="29"/>
  <c r="O384" i="29"/>
  <c r="I368" i="29"/>
  <c r="G350" i="29"/>
  <c r="I128" i="1" s="1"/>
  <c r="I337" i="29"/>
  <c r="I250" i="29"/>
  <c r="Q229" i="29"/>
  <c r="K187" i="29"/>
  <c r="I163" i="29"/>
  <c r="Q69" i="29"/>
  <c r="K64" i="30"/>
  <c r="I74" i="31"/>
  <c r="T73" i="32"/>
  <c r="K69" i="32"/>
  <c r="K15" i="34"/>
  <c r="T42" i="38"/>
  <c r="AB32" i="40"/>
  <c r="G72" i="1" s="1"/>
  <c r="G138" i="13"/>
  <c r="I161" i="1" s="1"/>
  <c r="G23" i="17"/>
  <c r="I142" i="1" s="1"/>
  <c r="G94" i="21"/>
  <c r="K28" i="22"/>
  <c r="G8" i="22"/>
  <c r="K45" i="24"/>
  <c r="I36" i="25"/>
  <c r="K101" i="27"/>
  <c r="T92" i="27"/>
  <c r="G435" i="29"/>
  <c r="Q430" i="29"/>
  <c r="O430" i="29"/>
  <c r="I362" i="29"/>
  <c r="M357" i="29"/>
  <c r="V350" i="29"/>
  <c r="G337" i="29"/>
  <c r="G323" i="29"/>
  <c r="K263" i="29"/>
  <c r="O163" i="29"/>
  <c r="V69" i="29"/>
  <c r="G8" i="29"/>
  <c r="V8" i="29"/>
  <c r="O8" i="39"/>
  <c r="I221" i="39"/>
  <c r="O216" i="39"/>
  <c r="I8" i="13"/>
  <c r="K33" i="17"/>
  <c r="K8" i="17"/>
  <c r="K8" i="19"/>
  <c r="O204" i="20"/>
  <c r="K13" i="22"/>
  <c r="R8" i="26"/>
  <c r="O115" i="27"/>
  <c r="O101" i="27"/>
  <c r="G32" i="28"/>
  <c r="I22" i="28"/>
  <c r="O425" i="29"/>
  <c r="G395" i="29"/>
  <c r="V395" i="29"/>
  <c r="I384" i="29"/>
  <c r="O368" i="29"/>
  <c r="O350" i="29"/>
  <c r="Q337" i="29"/>
  <c r="Q269" i="29"/>
  <c r="I229" i="29"/>
  <c r="O69" i="29"/>
  <c r="O8" i="29"/>
  <c r="T74" i="31"/>
  <c r="K163" i="36"/>
  <c r="G61" i="24"/>
  <c r="I48" i="26"/>
  <c r="K92" i="27"/>
  <c r="M430" i="29"/>
  <c r="Q425" i="29"/>
  <c r="Q412" i="29"/>
  <c r="K368" i="29"/>
  <c r="O337" i="29"/>
  <c r="O269" i="29"/>
  <c r="O250" i="29"/>
  <c r="G229" i="29"/>
  <c r="O187" i="29"/>
  <c r="V187" i="29"/>
  <c r="K69" i="29"/>
  <c r="R47" i="30"/>
  <c r="K94" i="38"/>
  <c r="I21" i="40"/>
  <c r="M11" i="40"/>
  <c r="R8" i="40"/>
  <c r="AD26" i="19"/>
  <c r="G50" i="1" s="1"/>
  <c r="I52" i="1"/>
  <c r="T8" i="22"/>
  <c r="G8" i="23"/>
  <c r="I187" i="1" s="1"/>
  <c r="I45" i="24"/>
  <c r="G36" i="25"/>
  <c r="I115" i="27"/>
  <c r="K430" i="29"/>
  <c r="I430" i="29"/>
  <c r="G412" i="29"/>
  <c r="I134" i="1" s="1"/>
  <c r="K350" i="29"/>
  <c r="I323" i="29"/>
  <c r="K269" i="29"/>
  <c r="Q250" i="29"/>
  <c r="Q187" i="29"/>
  <c r="V163" i="29"/>
  <c r="I69" i="29"/>
  <c r="I69" i="32"/>
  <c r="R18" i="34"/>
  <c r="M15" i="40"/>
  <c r="M14" i="40" s="1"/>
  <c r="R8" i="12"/>
  <c r="K8" i="12"/>
  <c r="I8" i="12"/>
  <c r="F40" i="1"/>
  <c r="G8" i="12"/>
  <c r="R230" i="13"/>
  <c r="M141" i="13"/>
  <c r="M140" i="13" s="1"/>
  <c r="G93" i="13"/>
  <c r="I160" i="1" s="1"/>
  <c r="G54" i="13"/>
  <c r="I159" i="1" s="1"/>
  <c r="K47" i="13"/>
  <c r="K8" i="13"/>
  <c r="G230" i="13"/>
  <c r="I181" i="1" s="1"/>
  <c r="M214" i="13"/>
  <c r="M213" i="13" s="1"/>
  <c r="K19" i="13"/>
  <c r="K93" i="13"/>
  <c r="R93" i="13"/>
  <c r="I19" i="13"/>
  <c r="R54" i="13"/>
  <c r="I215" i="13"/>
  <c r="R215" i="13"/>
  <c r="G169" i="13"/>
  <c r="I164" i="1" s="1"/>
  <c r="K142" i="13"/>
  <c r="I169" i="13"/>
  <c r="R169" i="13"/>
  <c r="I142" i="13"/>
  <c r="M94" i="13"/>
  <c r="G8" i="13"/>
  <c r="K230" i="13"/>
  <c r="K215" i="13"/>
  <c r="K169" i="13"/>
  <c r="R142" i="13"/>
  <c r="K54" i="13"/>
  <c r="R8" i="13"/>
  <c r="I230" i="13"/>
  <c r="I93" i="13"/>
  <c r="I54" i="13"/>
  <c r="R47" i="13"/>
  <c r="R19" i="13"/>
  <c r="I12" i="14"/>
  <c r="AD59" i="14"/>
  <c r="G45" i="1" s="1"/>
  <c r="I45" i="1" s="1"/>
  <c r="K12" i="14"/>
  <c r="T46" i="14"/>
  <c r="G46" i="14"/>
  <c r="I194" i="1" s="1"/>
  <c r="T12" i="14"/>
  <c r="O46" i="14"/>
  <c r="O33" i="14"/>
  <c r="T33" i="14"/>
  <c r="O12" i="14"/>
  <c r="I46" i="14"/>
  <c r="K46" i="14"/>
  <c r="G33" i="14"/>
  <c r="I191" i="1" s="1"/>
  <c r="K33" i="14"/>
  <c r="G8" i="14"/>
  <c r="R37" i="15"/>
  <c r="R8" i="15"/>
  <c r="K37" i="15"/>
  <c r="K8" i="15"/>
  <c r="AB47" i="15"/>
  <c r="G46" i="1" s="1"/>
  <c r="I46" i="1" s="1"/>
  <c r="I37" i="15"/>
  <c r="I8" i="15"/>
  <c r="G8" i="15"/>
  <c r="G37" i="15"/>
  <c r="G45" i="16"/>
  <c r="I45" i="16"/>
  <c r="K8" i="16"/>
  <c r="G8" i="16"/>
  <c r="AB58" i="16"/>
  <c r="G47" i="1" s="1"/>
  <c r="I47" i="1" s="1"/>
  <c r="R45" i="16"/>
  <c r="K45" i="16"/>
  <c r="R8" i="16"/>
  <c r="I48" i="1"/>
  <c r="G8" i="17"/>
  <c r="R51" i="17"/>
  <c r="R33" i="17"/>
  <c r="I51" i="17"/>
  <c r="K43" i="17"/>
  <c r="I43" i="17"/>
  <c r="M13" i="17"/>
  <c r="R23" i="17"/>
  <c r="I8" i="17"/>
  <c r="R43" i="17"/>
  <c r="K51" i="17"/>
  <c r="I33" i="17"/>
  <c r="K23" i="17"/>
  <c r="R8" i="17"/>
  <c r="K36" i="18"/>
  <c r="O36" i="18"/>
  <c r="I36" i="18"/>
  <c r="O149" i="18"/>
  <c r="I8" i="18"/>
  <c r="K8" i="18"/>
  <c r="T149" i="18"/>
  <c r="K149" i="18"/>
  <c r="T36" i="18"/>
  <c r="G8" i="18"/>
  <c r="G36" i="18"/>
  <c r="I149" i="18"/>
  <c r="T8" i="18"/>
  <c r="AD162" i="18"/>
  <c r="G49" i="1" s="1"/>
  <c r="I49" i="1" s="1"/>
  <c r="O8" i="18"/>
  <c r="I50" i="1"/>
  <c r="T16" i="19"/>
  <c r="I16" i="19"/>
  <c r="T8" i="19"/>
  <c r="K16" i="19"/>
  <c r="O8" i="19"/>
  <c r="M16" i="19"/>
  <c r="G16" i="19"/>
  <c r="I8" i="19"/>
  <c r="G8" i="19"/>
  <c r="O16" i="19"/>
  <c r="I51" i="1"/>
  <c r="M204" i="20"/>
  <c r="I38" i="20"/>
  <c r="G8" i="20"/>
  <c r="G38" i="20"/>
  <c r="T208" i="20"/>
  <c r="T8" i="20"/>
  <c r="T204" i="20"/>
  <c r="O8" i="20"/>
  <c r="O208" i="20"/>
  <c r="K208" i="20"/>
  <c r="T38" i="20"/>
  <c r="K8" i="20"/>
  <c r="I208" i="20"/>
  <c r="K204" i="20"/>
  <c r="O38" i="20"/>
  <c r="I8" i="20"/>
  <c r="I204" i="20"/>
  <c r="K38" i="20"/>
  <c r="M100" i="21"/>
  <c r="I94" i="21"/>
  <c r="R8" i="21"/>
  <c r="I62" i="21"/>
  <c r="K8" i="21"/>
  <c r="K94" i="21"/>
  <c r="R62" i="21"/>
  <c r="I8" i="21"/>
  <c r="K89" i="21"/>
  <c r="G62" i="21"/>
  <c r="I146" i="1" s="1"/>
  <c r="K62" i="21"/>
  <c r="M12" i="21"/>
  <c r="G8" i="21"/>
  <c r="G89" i="21"/>
  <c r="I89" i="21"/>
  <c r="R94" i="21"/>
  <c r="M89" i="21"/>
  <c r="F43" i="1"/>
  <c r="I8" i="22"/>
  <c r="I125" i="1"/>
  <c r="AD45" i="22"/>
  <c r="G53" i="1" s="1"/>
  <c r="I53" i="1" s="1"/>
  <c r="G28" i="22"/>
  <c r="G45" i="22" s="1"/>
  <c r="M28" i="22"/>
  <c r="O28" i="22"/>
  <c r="I13" i="22"/>
  <c r="I8" i="23"/>
  <c r="I26" i="23"/>
  <c r="AB92" i="23"/>
  <c r="R63" i="23"/>
  <c r="K63" i="23"/>
  <c r="K26" i="23"/>
  <c r="G63" i="23"/>
  <c r="I192" i="1" s="1"/>
  <c r="I63" i="23"/>
  <c r="R8" i="23"/>
  <c r="R26" i="23"/>
  <c r="K8" i="23"/>
  <c r="K33" i="24"/>
  <c r="O45" i="24"/>
  <c r="I61" i="24"/>
  <c r="O61" i="24"/>
  <c r="O8" i="24"/>
  <c r="T61" i="24"/>
  <c r="K61" i="24"/>
  <c r="T45" i="24"/>
  <c r="G45" i="24"/>
  <c r="T33" i="24"/>
  <c r="G33" i="24"/>
  <c r="O33" i="24"/>
  <c r="I8" i="24"/>
  <c r="T36" i="25"/>
  <c r="I8" i="25"/>
  <c r="O36" i="25"/>
  <c r="K8" i="25"/>
  <c r="K36" i="25"/>
  <c r="G8" i="25"/>
  <c r="G58" i="25" s="1"/>
  <c r="T8" i="25"/>
  <c r="O8" i="25"/>
  <c r="K48" i="26"/>
  <c r="K8" i="26"/>
  <c r="R29" i="26"/>
  <c r="I8" i="26"/>
  <c r="G8" i="26"/>
  <c r="K29" i="26"/>
  <c r="G29" i="26"/>
  <c r="I29" i="26"/>
  <c r="M115" i="27"/>
  <c r="G115" i="27"/>
  <c r="K28" i="27"/>
  <c r="I28" i="27"/>
  <c r="G101" i="27"/>
  <c r="G88" i="27"/>
  <c r="O28" i="27"/>
  <c r="T8" i="27"/>
  <c r="T125" i="27"/>
  <c r="O8" i="27"/>
  <c r="O125" i="27"/>
  <c r="M92" i="27"/>
  <c r="K8" i="27"/>
  <c r="T101" i="27"/>
  <c r="T28" i="27"/>
  <c r="I8" i="27"/>
  <c r="I125" i="27"/>
  <c r="I92" i="27"/>
  <c r="G8" i="27"/>
  <c r="I60" i="1"/>
  <c r="G22" i="28"/>
  <c r="I32" i="28"/>
  <c r="R8" i="28"/>
  <c r="I29" i="28"/>
  <c r="M22" i="28"/>
  <c r="K8" i="28"/>
  <c r="K32" i="28"/>
  <c r="R22" i="28"/>
  <c r="I8" i="28"/>
  <c r="G8" i="28"/>
  <c r="G40" i="28" s="1"/>
  <c r="R32" i="28"/>
  <c r="K29" i="28"/>
  <c r="K22" i="28"/>
  <c r="R67" i="30"/>
  <c r="I54" i="30"/>
  <c r="K40" i="30"/>
  <c r="K67" i="30"/>
  <c r="I67" i="30"/>
  <c r="M65" i="30"/>
  <c r="M64" i="30" s="1"/>
  <c r="K47" i="30"/>
  <c r="R8" i="30"/>
  <c r="R61" i="30"/>
  <c r="K54" i="30"/>
  <c r="I47" i="30"/>
  <c r="K8" i="30"/>
  <c r="I64" i="30"/>
  <c r="G47" i="30"/>
  <c r="I148" i="1" s="1"/>
  <c r="I8" i="30"/>
  <c r="I61" i="30"/>
  <c r="G54" i="30"/>
  <c r="I149" i="1" s="1"/>
  <c r="I40" i="30"/>
  <c r="G8" i="30"/>
  <c r="G67" i="30"/>
  <c r="R54" i="30"/>
  <c r="R40" i="30"/>
  <c r="G40" i="30"/>
  <c r="I141" i="1" s="1"/>
  <c r="I83" i="31"/>
  <c r="G83" i="31"/>
  <c r="K8" i="31"/>
  <c r="I8" i="31"/>
  <c r="T83" i="31"/>
  <c r="K83" i="31"/>
  <c r="T8" i="31"/>
  <c r="M133" i="31"/>
  <c r="M132" i="31" s="1"/>
  <c r="O83" i="31"/>
  <c r="M74" i="31"/>
  <c r="O8" i="31"/>
  <c r="O84" i="32"/>
  <c r="I84" i="32"/>
  <c r="I73" i="32"/>
  <c r="G69" i="32"/>
  <c r="G63" i="32"/>
  <c r="T84" i="32"/>
  <c r="G84" i="32"/>
  <c r="T8" i="32"/>
  <c r="K84" i="32"/>
  <c r="K73" i="32"/>
  <c r="O8" i="32"/>
  <c r="I8" i="32"/>
  <c r="K8" i="32"/>
  <c r="R12" i="33"/>
  <c r="I8" i="33"/>
  <c r="R25" i="33"/>
  <c r="G8" i="33"/>
  <c r="K25" i="33"/>
  <c r="AB33" i="33"/>
  <c r="G65" i="1" s="1"/>
  <c r="I65" i="1" s="1"/>
  <c r="I25" i="33"/>
  <c r="I12" i="33"/>
  <c r="M25" i="33"/>
  <c r="K12" i="33"/>
  <c r="G8" i="34"/>
  <c r="AB27" i="34"/>
  <c r="G66" i="1" s="1"/>
  <c r="I66" i="1" s="1"/>
  <c r="I18" i="34"/>
  <c r="I15" i="34"/>
  <c r="K18" i="34"/>
  <c r="G18" i="34"/>
  <c r="I171" i="1" s="1"/>
  <c r="G15" i="34"/>
  <c r="R8" i="34"/>
  <c r="K8" i="34"/>
  <c r="I8" i="34"/>
  <c r="I47" i="35"/>
  <c r="R8" i="35"/>
  <c r="G8" i="35"/>
  <c r="K8" i="35"/>
  <c r="I142" i="35"/>
  <c r="K109" i="35"/>
  <c r="K51" i="35"/>
  <c r="I8" i="35"/>
  <c r="G127" i="35"/>
  <c r="I176" i="1" s="1"/>
  <c r="I127" i="35"/>
  <c r="R109" i="35"/>
  <c r="R51" i="35"/>
  <c r="R127" i="35"/>
  <c r="I109" i="35"/>
  <c r="K142" i="35"/>
  <c r="K127" i="35"/>
  <c r="I51" i="35"/>
  <c r="R47" i="35"/>
  <c r="K47" i="35"/>
  <c r="R151" i="36"/>
  <c r="AB169" i="36"/>
  <c r="G68" i="1" s="1"/>
  <c r="I68" i="1" s="1"/>
  <c r="R163" i="36"/>
  <c r="R138" i="36"/>
  <c r="K138" i="36"/>
  <c r="R86" i="36"/>
  <c r="R8" i="36"/>
  <c r="I163" i="36"/>
  <c r="K151" i="36"/>
  <c r="I138" i="36"/>
  <c r="I151" i="36"/>
  <c r="K8" i="36"/>
  <c r="K86" i="36"/>
  <c r="I86" i="36"/>
  <c r="I8" i="36"/>
  <c r="I125" i="37"/>
  <c r="G138" i="37"/>
  <c r="I126" i="1" s="1"/>
  <c r="O8" i="37"/>
  <c r="T125" i="37"/>
  <c r="K8" i="37"/>
  <c r="G125" i="37"/>
  <c r="O125" i="37"/>
  <c r="T8" i="37"/>
  <c r="I8" i="37"/>
  <c r="K125" i="37"/>
  <c r="T65" i="38"/>
  <c r="K8" i="38"/>
  <c r="I8" i="38"/>
  <c r="G94" i="38"/>
  <c r="O86" i="38"/>
  <c r="K65" i="38"/>
  <c r="O42" i="38"/>
  <c r="M90" i="38"/>
  <c r="O78" i="38"/>
  <c r="I65" i="38"/>
  <c r="K42" i="38"/>
  <c r="G8" i="38"/>
  <c r="I94" i="38"/>
  <c r="M65" i="38"/>
  <c r="I42" i="38"/>
  <c r="M86" i="38"/>
  <c r="M42" i="38"/>
  <c r="T94" i="38"/>
  <c r="I78" i="38"/>
  <c r="G42" i="38"/>
  <c r="T8" i="38"/>
  <c r="T86" i="38"/>
  <c r="O8" i="38"/>
  <c r="K49" i="39"/>
  <c r="I49" i="39"/>
  <c r="O49" i="39"/>
  <c r="I268" i="39"/>
  <c r="T234" i="39"/>
  <c r="G216" i="39"/>
  <c r="I118" i="1" s="1"/>
  <c r="T8" i="39"/>
  <c r="K268" i="39"/>
  <c r="O234" i="39"/>
  <c r="M221" i="39"/>
  <c r="M246" i="39"/>
  <c r="M245" i="39" s="1"/>
  <c r="O225" i="39"/>
  <c r="K8" i="39"/>
  <c r="G268" i="39"/>
  <c r="K225" i="39"/>
  <c r="I8" i="39"/>
  <c r="T268" i="39"/>
  <c r="I245" i="39"/>
  <c r="I234" i="39"/>
  <c r="T225" i="39"/>
  <c r="F55" i="1"/>
  <c r="O268" i="39"/>
  <c r="G234" i="39"/>
  <c r="M225" i="39"/>
  <c r="I216" i="39"/>
  <c r="T49" i="39"/>
  <c r="I24" i="40"/>
  <c r="F39" i="1"/>
  <c r="F72" i="1"/>
  <c r="K24" i="40"/>
  <c r="G21" i="40"/>
  <c r="I152" i="1" s="1"/>
  <c r="R24" i="40"/>
  <c r="K21" i="40"/>
  <c r="K14" i="40"/>
  <c r="K8" i="40"/>
  <c r="I14" i="40"/>
  <c r="I8" i="40"/>
  <c r="G24" i="40"/>
  <c r="R14" i="40"/>
  <c r="G8" i="40"/>
  <c r="R21" i="40"/>
  <c r="M29" i="40"/>
  <c r="M24" i="40" s="1"/>
  <c r="M22" i="40"/>
  <c r="M21" i="40" s="1"/>
  <c r="M9" i="40"/>
  <c r="M8" i="40" s="1"/>
  <c r="M8" i="39"/>
  <c r="M234" i="39"/>
  <c r="M49" i="39"/>
  <c r="M268" i="39"/>
  <c r="G229" i="39"/>
  <c r="G8" i="39"/>
  <c r="G49" i="39"/>
  <c r="AD297" i="39"/>
  <c r="G71" i="1" s="1"/>
  <c r="I71" i="1" s="1"/>
  <c r="M289" i="39"/>
  <c r="M219" i="39"/>
  <c r="M216" i="39" s="1"/>
  <c r="AD100" i="38"/>
  <c r="G70" i="1" s="1"/>
  <c r="I70" i="1" s="1"/>
  <c r="M93" i="38"/>
  <c r="M92" i="38" s="1"/>
  <c r="M95" i="38"/>
  <c r="M94" i="38" s="1"/>
  <c r="M82" i="38"/>
  <c r="M78" i="38" s="1"/>
  <c r="M23" i="38"/>
  <c r="M8" i="38" s="1"/>
  <c r="M8" i="37"/>
  <c r="G8" i="37"/>
  <c r="AD141" i="37"/>
  <c r="G69" i="1" s="1"/>
  <c r="I69" i="1" s="1"/>
  <c r="M130" i="37"/>
  <c r="M125" i="37" s="1"/>
  <c r="M138" i="36"/>
  <c r="M163" i="36"/>
  <c r="M151" i="36"/>
  <c r="M86" i="36"/>
  <c r="M8" i="36"/>
  <c r="G151" i="36"/>
  <c r="I179" i="1" s="1"/>
  <c r="G136" i="36"/>
  <c r="I169" i="1" s="1"/>
  <c r="G8" i="36"/>
  <c r="G138" i="36"/>
  <c r="I170" i="1" s="1"/>
  <c r="G163" i="36"/>
  <c r="I182" i="1" s="1"/>
  <c r="G86" i="36"/>
  <c r="I168" i="1" s="1"/>
  <c r="M109" i="35"/>
  <c r="M51" i="35"/>
  <c r="G51" i="35"/>
  <c r="I174" i="1" s="1"/>
  <c r="AB150" i="35"/>
  <c r="G67" i="1" s="1"/>
  <c r="I67" i="1" s="1"/>
  <c r="M143" i="35"/>
  <c r="M142" i="35" s="1"/>
  <c r="G109" i="35"/>
  <c r="I175" i="1" s="1"/>
  <c r="M130" i="35"/>
  <c r="M127" i="35" s="1"/>
  <c r="M50" i="35"/>
  <c r="M47" i="35" s="1"/>
  <c r="M10" i="35"/>
  <c r="M8" i="35" s="1"/>
  <c r="M18" i="34"/>
  <c r="M9" i="34"/>
  <c r="M8" i="34" s="1"/>
  <c r="M12" i="33"/>
  <c r="G12" i="33"/>
  <c r="M9" i="33"/>
  <c r="M8" i="33" s="1"/>
  <c r="M8" i="32"/>
  <c r="M73" i="32"/>
  <c r="G73" i="32"/>
  <c r="G8" i="32"/>
  <c r="M85" i="32"/>
  <c r="M84" i="32" s="1"/>
  <c r="AD135" i="32"/>
  <c r="G64" i="1" s="1"/>
  <c r="I64" i="1" s="1"/>
  <c r="M8" i="31"/>
  <c r="M84" i="31"/>
  <c r="M83" i="31" s="1"/>
  <c r="G78" i="31"/>
  <c r="G8" i="31"/>
  <c r="G137" i="31" s="1"/>
  <c r="AD137" i="31"/>
  <c r="G63" i="1" s="1"/>
  <c r="I63" i="1" s="1"/>
  <c r="M40" i="30"/>
  <c r="AB75" i="30"/>
  <c r="G62" i="1" s="1"/>
  <c r="I62" i="1" s="1"/>
  <c r="M69" i="30"/>
  <c r="M67" i="30" s="1"/>
  <c r="M62" i="30"/>
  <c r="M61" i="30" s="1"/>
  <c r="M56" i="30"/>
  <c r="M54" i="30" s="1"/>
  <c r="M48" i="30"/>
  <c r="M47" i="30" s="1"/>
  <c r="M9" i="30"/>
  <c r="M8" i="30" s="1"/>
  <c r="M350" i="29"/>
  <c r="M250" i="29"/>
  <c r="M368" i="29"/>
  <c r="M69" i="29"/>
  <c r="M269" i="29"/>
  <c r="M187" i="29"/>
  <c r="M412" i="29"/>
  <c r="M384" i="29"/>
  <c r="M362" i="29"/>
  <c r="M163" i="29"/>
  <c r="G430" i="29"/>
  <c r="G384" i="29"/>
  <c r="I132" i="1" s="1"/>
  <c r="G368" i="29"/>
  <c r="I131" i="1" s="1"/>
  <c r="G187" i="29"/>
  <c r="G69" i="29"/>
  <c r="M30" i="29"/>
  <c r="M8" i="29" s="1"/>
  <c r="M436" i="29"/>
  <c r="M435" i="29" s="1"/>
  <c r="M427" i="29"/>
  <c r="M425" i="29" s="1"/>
  <c r="G269" i="29"/>
  <c r="G163" i="29"/>
  <c r="M408" i="29"/>
  <c r="M395" i="29" s="1"/>
  <c r="M340" i="29"/>
  <c r="M337" i="29" s="1"/>
  <c r="M38" i="28"/>
  <c r="M32" i="28" s="1"/>
  <c r="M30" i="28"/>
  <c r="M29" i="28" s="1"/>
  <c r="M9" i="28"/>
  <c r="M8" i="28" s="1"/>
  <c r="M101" i="27"/>
  <c r="M28" i="27"/>
  <c r="M125" i="27"/>
  <c r="G28" i="27"/>
  <c r="AD140" i="27"/>
  <c r="G59" i="1" s="1"/>
  <c r="I59" i="1" s="1"/>
  <c r="M27" i="27"/>
  <c r="M8" i="27" s="1"/>
  <c r="M48" i="26"/>
  <c r="AB57" i="26"/>
  <c r="G58" i="1" s="1"/>
  <c r="I58" i="1" s="1"/>
  <c r="G48" i="26"/>
  <c r="M37" i="26"/>
  <c r="M29" i="26" s="1"/>
  <c r="M21" i="26"/>
  <c r="M8" i="26" s="1"/>
  <c r="M40" i="25"/>
  <c r="M36" i="25" s="1"/>
  <c r="M23" i="25"/>
  <c r="M8" i="25" s="1"/>
  <c r="AD58" i="25"/>
  <c r="G57" i="1" s="1"/>
  <c r="I57" i="1" s="1"/>
  <c r="M8" i="24"/>
  <c r="M59" i="24"/>
  <c r="M58" i="24" s="1"/>
  <c r="G56" i="24"/>
  <c r="I123" i="1" s="1"/>
  <c r="M62" i="24"/>
  <c r="M61" i="24" s="1"/>
  <c r="M49" i="24"/>
  <c r="M45" i="24" s="1"/>
  <c r="AD78" i="24"/>
  <c r="G56" i="1" s="1"/>
  <c r="I56" i="1" s="1"/>
  <c r="G8" i="24"/>
  <c r="M41" i="24"/>
  <c r="M33" i="24" s="1"/>
  <c r="M26" i="23"/>
  <c r="G89" i="23"/>
  <c r="I193" i="1" s="1"/>
  <c r="G26" i="23"/>
  <c r="I190" i="1" s="1"/>
  <c r="M9" i="23"/>
  <c r="M8" i="23" s="1"/>
  <c r="M66" i="23"/>
  <c r="M63" i="23" s="1"/>
  <c r="M9" i="22"/>
  <c r="M8" i="22" s="1"/>
  <c r="M94" i="21"/>
  <c r="M68" i="21"/>
  <c r="M62" i="21" s="1"/>
  <c r="M9" i="21"/>
  <c r="M8" i="21" s="1"/>
  <c r="M208" i="20"/>
  <c r="G208" i="20"/>
  <c r="I195" i="1" s="1"/>
  <c r="M39" i="20"/>
  <c r="M38" i="20" s="1"/>
  <c r="M26" i="20"/>
  <c r="M8" i="20" s="1"/>
  <c r="M9" i="19"/>
  <c r="M8" i="19" s="1"/>
  <c r="M155" i="18"/>
  <c r="M149" i="18" s="1"/>
  <c r="M148" i="18"/>
  <c r="M147" i="18" s="1"/>
  <c r="M47" i="18"/>
  <c r="M36" i="18" s="1"/>
  <c r="M33" i="18"/>
  <c r="M8" i="18" s="1"/>
  <c r="M43" i="17"/>
  <c r="M51" i="17"/>
  <c r="M33" i="17"/>
  <c r="G33" i="17"/>
  <c r="I143" i="1" s="1"/>
  <c r="G51" i="17"/>
  <c r="G43" i="17"/>
  <c r="I150" i="1" s="1"/>
  <c r="M31" i="17"/>
  <c r="M23" i="17" s="1"/>
  <c r="M9" i="17"/>
  <c r="M8" i="17" s="1"/>
  <c r="M53" i="16"/>
  <c r="M45" i="16" s="1"/>
  <c r="M9" i="16"/>
  <c r="M8" i="16" s="1"/>
  <c r="M37" i="15"/>
  <c r="M17" i="15"/>
  <c r="M8" i="15" s="1"/>
  <c r="M33" i="14"/>
  <c r="M12" i="14"/>
  <c r="G12" i="14"/>
  <c r="I188" i="1" s="1"/>
  <c r="M49" i="14"/>
  <c r="M46" i="14" s="1"/>
  <c r="M93" i="13"/>
  <c r="M215" i="13"/>
  <c r="M19" i="13"/>
  <c r="M142" i="13"/>
  <c r="G19" i="13"/>
  <c r="I157" i="1" s="1"/>
  <c r="M55" i="13"/>
  <c r="M54" i="13" s="1"/>
  <c r="M234" i="13"/>
  <c r="M230" i="13" s="1"/>
  <c r="G215" i="13"/>
  <c r="I180" i="1" s="1"/>
  <c r="G142" i="13"/>
  <c r="I163" i="1" s="1"/>
  <c r="M171" i="13"/>
  <c r="M169" i="13" s="1"/>
  <c r="M50" i="13"/>
  <c r="M47" i="13" s="1"/>
  <c r="M10" i="13"/>
  <c r="M8" i="13" s="1"/>
  <c r="AB31" i="12"/>
  <c r="M22" i="12"/>
  <c r="M8" i="12" s="1"/>
  <c r="G78" i="24" l="1"/>
  <c r="G441" i="29"/>
  <c r="I183" i="1"/>
  <c r="G141" i="37"/>
  <c r="I127" i="1"/>
  <c r="G135" i="32"/>
  <c r="I72" i="1"/>
  <c r="I147" i="1"/>
  <c r="G40" i="1"/>
  <c r="I40" i="1" s="1"/>
  <c r="G41" i="1"/>
  <c r="I41" i="1" s="1"/>
  <c r="I196" i="1"/>
  <c r="I19" i="1" s="1"/>
  <c r="G31" i="12"/>
  <c r="G237" i="13"/>
  <c r="I156" i="1"/>
  <c r="I185" i="1"/>
  <c r="G59" i="14"/>
  <c r="I178" i="1"/>
  <c r="G47" i="15"/>
  <c r="I186" i="1"/>
  <c r="G58" i="16"/>
  <c r="G59" i="17"/>
  <c r="I140" i="1"/>
  <c r="I189" i="1"/>
  <c r="G162" i="18"/>
  <c r="I133" i="1"/>
  <c r="G26" i="19"/>
  <c r="I184" i="1"/>
  <c r="G221" i="20"/>
  <c r="G102" i="21"/>
  <c r="I144" i="1"/>
  <c r="I135" i="1"/>
  <c r="G43" i="1"/>
  <c r="I43" i="1" s="1"/>
  <c r="G54" i="1"/>
  <c r="I54" i="1" s="1"/>
  <c r="G92" i="23"/>
  <c r="I155" i="1"/>
  <c r="G57" i="26"/>
  <c r="I151" i="1"/>
  <c r="G140" i="27"/>
  <c r="I124" i="1"/>
  <c r="I115" i="1"/>
  <c r="I139" i="1"/>
  <c r="G75" i="30"/>
  <c r="I116" i="1"/>
  <c r="I122" i="1"/>
  <c r="I138" i="1"/>
  <c r="G33" i="33"/>
  <c r="I167" i="1"/>
  <c r="G27" i="34"/>
  <c r="G150" i="35"/>
  <c r="I172" i="1"/>
  <c r="G169" i="36"/>
  <c r="I166" i="1"/>
  <c r="I114" i="1"/>
  <c r="G100" i="38"/>
  <c r="I17" i="1"/>
  <c r="G55" i="1"/>
  <c r="I55" i="1" s="1"/>
  <c r="G39" i="1"/>
  <c r="G73" i="1" s="1"/>
  <c r="G25" i="1" s="1"/>
  <c r="I113" i="1"/>
  <c r="I16" i="1" s="1"/>
  <c r="G297" i="39"/>
  <c r="F73" i="1"/>
  <c r="G23" i="1" s="1"/>
  <c r="I137" i="1"/>
  <c r="G32" i="40"/>
  <c r="A27" i="1" l="1"/>
  <c r="G28" i="1" s="1"/>
  <c r="G27" i="1" s="1"/>
  <c r="G29" i="1" s="1"/>
  <c r="I39" i="1"/>
  <c r="I73" i="1" s="1"/>
  <c r="J67" i="1" s="1"/>
  <c r="I18" i="1"/>
  <c r="I21" i="1" s="1"/>
  <c r="I198" i="1"/>
  <c r="A28" i="1" l="1"/>
  <c r="J68" i="1"/>
  <c r="J54" i="1"/>
  <c r="J62" i="1"/>
  <c r="J72" i="1"/>
  <c r="J40" i="1"/>
  <c r="J59" i="1"/>
  <c r="J61" i="1"/>
  <c r="J66" i="1"/>
  <c r="J64" i="1"/>
  <c r="J51" i="1"/>
  <c r="J60" i="1"/>
  <c r="J55" i="1"/>
  <c r="J44" i="1"/>
  <c r="J43" i="1"/>
  <c r="J45" i="1"/>
  <c r="J65" i="1"/>
  <c r="J69" i="1"/>
  <c r="J56" i="1"/>
  <c r="J71" i="1"/>
  <c r="J47" i="1"/>
  <c r="J58" i="1"/>
  <c r="J48" i="1"/>
  <c r="J63" i="1"/>
  <c r="J49" i="1"/>
  <c r="J53" i="1"/>
  <c r="J39" i="1"/>
  <c r="J73" i="1" s="1"/>
  <c r="J50" i="1"/>
  <c r="J41" i="1"/>
  <c r="J46" i="1"/>
  <c r="J70" i="1"/>
  <c r="J57" i="1"/>
  <c r="J52" i="1"/>
  <c r="J197" i="1"/>
  <c r="J192" i="1"/>
  <c r="J183" i="1"/>
  <c r="J115" i="1"/>
  <c r="J116" i="1"/>
  <c r="J129" i="1"/>
  <c r="J122" i="1"/>
  <c r="J195" i="1"/>
  <c r="J167" i="1"/>
  <c r="J164" i="1"/>
  <c r="J181" i="1"/>
  <c r="J154" i="1"/>
  <c r="J118" i="1"/>
  <c r="J123" i="1"/>
  <c r="J124" i="1"/>
  <c r="J137" i="1"/>
  <c r="J119" i="1"/>
  <c r="J130" i="1"/>
  <c r="J117" i="1"/>
  <c r="J126" i="1"/>
  <c r="J131" i="1"/>
  <c r="J132" i="1"/>
  <c r="J145" i="1"/>
  <c r="J134" i="1"/>
  <c r="J127" i="1"/>
  <c r="J186" i="1"/>
  <c r="J187" i="1"/>
  <c r="J157" i="1"/>
  <c r="J189" i="1"/>
  <c r="J169" i="1"/>
  <c r="J113" i="1"/>
  <c r="J176" i="1"/>
  <c r="J185" i="1"/>
  <c r="J120" i="1"/>
  <c r="J125" i="1"/>
  <c r="J138" i="1"/>
  <c r="J135" i="1"/>
  <c r="J140" i="1"/>
  <c r="J160" i="1"/>
  <c r="J142" i="1"/>
  <c r="J139" i="1"/>
  <c r="J191" i="1"/>
  <c r="J196" i="1"/>
  <c r="J161" i="1"/>
  <c r="J193" i="1"/>
  <c r="J165" i="1"/>
  <c r="J184" i="1"/>
  <c r="J128" i="1"/>
  <c r="J133" i="1"/>
  <c r="J146" i="1"/>
  <c r="J143" i="1"/>
  <c r="J159" i="1"/>
  <c r="J171" i="1"/>
  <c r="J151" i="1"/>
  <c r="J180" i="1"/>
  <c r="J158" i="1"/>
  <c r="J121" i="1"/>
  <c r="J136" i="1"/>
  <c r="J141" i="1"/>
  <c r="J156" i="1"/>
  <c r="J147" i="1"/>
  <c r="J170" i="1"/>
  <c r="J188" i="1"/>
  <c r="J168" i="1"/>
  <c r="J148" i="1"/>
  <c r="J172" i="1"/>
  <c r="J144" i="1"/>
  <c r="J166" i="1"/>
  <c r="J114" i="1"/>
  <c r="J163" i="1"/>
  <c r="J149" i="1"/>
  <c r="J194" i="1"/>
  <c r="J179" i="1"/>
  <c r="J152" i="1"/>
  <c r="J182" i="1"/>
  <c r="J173" i="1"/>
  <c r="J175" i="1"/>
  <c r="J150" i="1"/>
  <c r="J190" i="1"/>
  <c r="J174" i="1"/>
  <c r="J162" i="1"/>
  <c r="J155" i="1"/>
  <c r="J177" i="1"/>
  <c r="J178" i="1"/>
  <c r="J153" i="1"/>
  <c r="J19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902343A-79BF-4057-B721-0DD3FB5460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0B872C5-EE96-424B-8F84-B7A35053EA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E5E3CEF-5B8E-4EC1-848E-152436E272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4211277-4918-4F0F-BD05-AE3BEEF14E2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0A8F0EB-713E-4B3B-92F0-1FFF62101B1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DFCDA7D-78AC-4EC6-A9E4-1829FBD7AF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F20E0C9A-D5C6-4496-B361-DCE70AC290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18BD725C-E95B-4F08-ACF3-1D22FAC708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3AA3BA1-2B91-40B3-BD0A-EFCB8DEF0BF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3818D9A-33C3-4E24-94ED-D50347187E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8EC34F4-5691-4153-A6B7-CDF5484D80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193405F-1430-4454-9DF5-6351C3990E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D125E3FA-2A83-4728-810B-0C0B2FF623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A1D47AB-44DA-4717-854D-2E8E79C853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B8BEB087-92CF-463B-B3F0-125A424655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4C42FBD-159C-4D89-8EE7-E7A1E9C2F1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5FE0D90E-E920-48CB-9CA1-8270434356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90D8006F-FA09-467E-9793-7DCB4839F8B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80DEC68-1B2A-45ED-8717-DACB9488401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39F8C4A-D74B-42F8-93A2-8C2A8C241F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2636166A-DE18-4DA4-BB51-B9276AB5AE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16F76A5-A52F-4679-8B96-B7C71B66CC8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995F6BEE-AB93-4CF0-A044-B59C0CE6D0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DC2DC8F-EA80-493B-A24A-CE305C26BA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C970C69-9816-4BA0-8426-AA86E60266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583DE8A3-2104-429A-8904-1811CFC71E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C8BC015-2599-4F95-9F1C-38CEF8C0427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D826B828-1510-4F90-A7AA-89576CC399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F0865C3-66E0-46D9-9CBC-2D016B6020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F463E3A-6346-4061-B916-A2A4A6BB66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53FB975-9A2D-4EC1-966B-5823C2EB0F7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46358CB9-31CE-4898-BEFF-0CADD56342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5FEEC579-6D5C-415F-B663-1DE7E568BC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FD1536DE-E919-44E6-99AB-22568B68DA6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EC8AFB4E-DE34-42B1-94F9-DAF89C40DB4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461A832-4D0D-4B27-A82D-177854ECE2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DD34607-3721-4836-AA58-C4BB84CCDEF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15CAF81-C385-4247-A949-F052BA6AEC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9934C9AE-C60D-4943-86FA-E6AC6C9A92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F6948232-9BDE-49F6-A735-86A0720044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C827D37F-8E0F-4BAD-BFB5-DCA42F64EB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647C52C-6C7B-4EAB-BD76-BDEFBC8B71E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E0F0D45-4106-4BE5-8D9D-0B6604B70C8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82B5B91-7DB0-4B9F-9C59-7BC6BADD86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D6E42D78-278B-4EE1-BFE2-67DFA58CFB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54D94CB-92F4-42A7-BECC-660EC3AA2C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490402D-22D1-4675-A5DC-B34F60F8BCF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79B29BA7-0263-41D8-BD7B-6296BC1902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260AD8B9-713B-4D71-BD78-DAF7A7E4C5D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8F02ECE-1D7A-4AD6-8C46-4F55E84452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E15200A1-EFC4-40A0-9350-DAD98C90A3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EF66BBA8-99E4-4913-BF00-815212282F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8EEC866A-A845-430E-A46C-01B43C4F40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B06980D1-C9FF-4DE7-B9BD-44EECD6DED5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611DB3D-75FB-4495-B68C-13971DB03D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8C2EDCA-7E8D-4B4D-8BB4-876BC9DB43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9B5A096-CC38-42AA-918B-0C8CC8B2E22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A1CD257D-D8EA-4D1B-91C7-334087877B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<sst xmlns="http://schemas.openxmlformats.org/spreadsheetml/2006/main" count="16690" uniqueCount="3330">
  <si>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</si>
  <si>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</si>
  <si>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</si>
  <si>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</si>
  <si>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</si>
  <si>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</si>
  <si>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</si>
  <si>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</si>
  <si>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</si>
  <si>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</si>
  <si>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</si>
  <si>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</si>
  <si>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</si>
  <si>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</si>
  <si>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</si>
  <si>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</si>
  <si>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</si>
  <si>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</si>
  <si>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</si>
  <si>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</si>
  <si>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</si>
  <si>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</si>
  <si>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</si>
  <si>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</si>
  <si>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</si>
  <si>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</si>
  <si>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</si>
  <si>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</si>
  <si>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</si>
  <si>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</si>
  <si>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</si>
  <si>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</si>
  <si>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</si>
  <si>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</si>
  <si>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</si>
  <si>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</si>
  <si>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</si>
  <si>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</si>
  <si>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</si>
  <si>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</si>
  <si>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</si>
  <si>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</si>
  <si>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</si>
  <si>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21026-1</t>
  </si>
  <si>
    <t>Obnova skladovacích kapacit PH skladu ČEPRO - Hněvice</t>
  </si>
  <si>
    <t>Stavba</t>
  </si>
  <si>
    <t>Ostatní a vedlejší náklady</t>
  </si>
  <si>
    <t>VRN</t>
  </si>
  <si>
    <t>Vedlejší rozpočtové náklady</t>
  </si>
  <si>
    <t>Stavební objekt</t>
  </si>
  <si>
    <t>C</t>
  </si>
  <si>
    <t>Technologická zařízení</t>
  </si>
  <si>
    <t>PS 074b</t>
  </si>
  <si>
    <t>MaR</t>
  </si>
  <si>
    <t>PS 225_01</t>
  </si>
  <si>
    <t>Čerpací stanice - Strojně technologická část</t>
  </si>
  <si>
    <t>PS 225_02,03</t>
  </si>
  <si>
    <t>Čerpací stanice - Elektročást a MaR</t>
  </si>
  <si>
    <t>PS 230b_01</t>
  </si>
  <si>
    <t>Úložiště - Strojně technologická část</t>
  </si>
  <si>
    <t>PS 230b_02</t>
  </si>
  <si>
    <t>Úložiště - Provozní rozvod silnoproudu</t>
  </si>
  <si>
    <t>PS 301b_01</t>
  </si>
  <si>
    <t>Rozvody požární vody v SO 230 -  Strojně technologická část</t>
  </si>
  <si>
    <t>PS 301b_02</t>
  </si>
  <si>
    <t>Rozvody požární vody v SO 230 - Ocelové konstrukce</t>
  </si>
  <si>
    <t>PS 508b_01</t>
  </si>
  <si>
    <t>Produktové rozvody včetně rekuperace - Strojně technologická část</t>
  </si>
  <si>
    <t>PS 508b_02</t>
  </si>
  <si>
    <t>Produktové rozvody včetně rekuperace - Provozní rozvod silnoproudu</t>
  </si>
  <si>
    <t>PS 508b_03</t>
  </si>
  <si>
    <t>Potrubní rozvody včetně rekuperace - Ocelové konstrukce</t>
  </si>
  <si>
    <t>PS 524b</t>
  </si>
  <si>
    <t>Stabilní hasící zařízení</t>
  </si>
  <si>
    <t>D</t>
  </si>
  <si>
    <t>Stavební část</t>
  </si>
  <si>
    <t>SO 010b</t>
  </si>
  <si>
    <t>Oplocení</t>
  </si>
  <si>
    <t>SO 032b</t>
  </si>
  <si>
    <t>Vnitrozávodní komunikace</t>
  </si>
  <si>
    <t>SO 033b</t>
  </si>
  <si>
    <t>Osvětlení vnitrozávodních komunikací</t>
  </si>
  <si>
    <t>SO 230b_01</t>
  </si>
  <si>
    <t>Úložiště - Stavební řešení</t>
  </si>
  <si>
    <t>SO 230b_02</t>
  </si>
  <si>
    <t>Uložiště - Uzemnění</t>
  </si>
  <si>
    <t>SO 301b_01</t>
  </si>
  <si>
    <t>Rozvod požární vody v SO 230 - Stavební řešení</t>
  </si>
  <si>
    <t>SO 301b_02</t>
  </si>
  <si>
    <t>Rozvod požární vody v SO 230 - Uzemnění</t>
  </si>
  <si>
    <t>SO 311b</t>
  </si>
  <si>
    <t>Kanalizace dešťová</t>
  </si>
  <si>
    <t>SO 313b</t>
  </si>
  <si>
    <t>Kanalizace zaolejovaná</t>
  </si>
  <si>
    <t>SO 331b</t>
  </si>
  <si>
    <t>Vnější rozvody silnoproudu</t>
  </si>
  <si>
    <t>SO 333b</t>
  </si>
  <si>
    <t>Vnější rozvody SLP</t>
  </si>
  <si>
    <t>SO 335b</t>
  </si>
  <si>
    <t>Vnější rozvody EPS</t>
  </si>
  <si>
    <t>SO 336b</t>
  </si>
  <si>
    <t>EZS</t>
  </si>
  <si>
    <t>SO 421b</t>
  </si>
  <si>
    <t>HTU</t>
  </si>
  <si>
    <t>SO 422b</t>
  </si>
  <si>
    <t>KTU a chodníky</t>
  </si>
  <si>
    <t>SO 508b_01</t>
  </si>
  <si>
    <t>Produktové rozvody - Stavební řešení</t>
  </si>
  <si>
    <t>SO 508b_02</t>
  </si>
  <si>
    <t>Produktové rozvody - Uzemnění</t>
  </si>
  <si>
    <t>Celkem za stavbu</t>
  </si>
  <si>
    <t>CZK</t>
  </si>
  <si>
    <t>#POPS</t>
  </si>
  <si>
    <t>Popis stavby: 21026-1 - Obnova skladovacích kapacit PH skladu ČEPRO - Hněvice</t>
  </si>
  <si>
    <t>#POPO</t>
  </si>
  <si>
    <t>Popis objektu: C - Technologická zařízení</t>
  </si>
  <si>
    <t>#POPR</t>
  </si>
  <si>
    <t>Popis rozpočtu: PS 074b - MaR</t>
  </si>
  <si>
    <t>Popis rozpočtu: PS 225_01 - Čerpací stanice - Strojně technologická část</t>
  </si>
  <si>
    <t>Popis rozpočtu: PS 225_02,03 - Čerpací stanice - Elektročást a MaR</t>
  </si>
  <si>
    <t>Popis rozpočtu: PS 230b_01 - Úložiště - Strojně technologická část</t>
  </si>
  <si>
    <t>Popis rozpočtu: PS 230b_02 - Úložiště - Provozní rozvod silnoproudu</t>
  </si>
  <si>
    <t>Popis rozpočtu: PS 301b_01 - Rozvody požární vody v SO 230 -  Strojně technologická část</t>
  </si>
  <si>
    <t>Popis rozpočtu: PS 301b_02 - Rozvody požární vody v SO 230 - Ocelové konstrukce</t>
  </si>
  <si>
    <t>Popis rozpočtu: PS 508b_01 - Produktové rozvody včetně rekuperace - Strojně technologická část</t>
  </si>
  <si>
    <t>Popis rozpočtu: PS 508b_02 - Produktové rozvody včetně rekuperace - Provozní rozvod silnoproudu</t>
  </si>
  <si>
    <t>Popis rozpočtu: PS 508b_03 - Potrubní rozvody včetně rekuperace - Ocelové konstrukce</t>
  </si>
  <si>
    <t>Popis rozpočtu: PS 524b - Stabilní hasící zařízení</t>
  </si>
  <si>
    <t>Popis objektu: D - Stavební část</t>
  </si>
  <si>
    <t>Popis rozpočtu: SO 010b - Oplocení</t>
  </si>
  <si>
    <t>Popis rozpočtu: SO 032b - Vnitrozávodní komunikace</t>
  </si>
  <si>
    <t>Popis rozpočtu: SO 033b - Osvětlení vnitrozávodních komunikací</t>
  </si>
  <si>
    <t>Popis rozpočtu: SO 230b_01 - Úložiště - Stavební řešení</t>
  </si>
  <si>
    <t>Popis rozpočtu: SO 230b_02 - Uložiště - Uzemnění</t>
  </si>
  <si>
    <t>Popis rozpočtu: SO 301b_01 - Rozvod požární vody v SO 230 - Stavební řešení</t>
  </si>
  <si>
    <t>Popis rozpočtu: SO 301b_02 - Rozvod požární vody v SO 230 - Uzemnění</t>
  </si>
  <si>
    <t>Popis rozpočtu: SO 311b - Kanalizace dešťová</t>
  </si>
  <si>
    <t>Popis rozpočtu: SO 313b - Kanalizace zaolejovaná</t>
  </si>
  <si>
    <t>Popis rozpočtu: SO 331b - Vnější rozvody silnoproudu</t>
  </si>
  <si>
    <t>Popis rozpočtu: SO 333b - Vnější rozvody SLP</t>
  </si>
  <si>
    <t>Popis rozpočtu: SO 335b - Vnější rozvody EPS</t>
  </si>
  <si>
    <t>Popis rozpočtu: SO 336b - EZS</t>
  </si>
  <si>
    <t>Popis rozpočtu: SO 421b - HTU</t>
  </si>
  <si>
    <t>Popis rozpočtu: SO 422b - KTU a chodníky</t>
  </si>
  <si>
    <t>Popis rozpočtu: SO 508b_01 - Produktové rozvody - Stavební řešení</t>
  </si>
  <si>
    <t>Popis rozpočtu: SO 508b_02 - Produktové rozvody - Uzemnění</t>
  </si>
  <si>
    <t>Popis objektu: V - Vedlejší rozpočtové náklady</t>
  </si>
  <si>
    <t>Popis rozpočtu: VRN - Vedlejší rozpočtové náklady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</si>
  <si>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</si>
  <si>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</si>
  <si>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</si>
  <si>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</si>
  <si>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</si>
  <si>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</si>
  <si>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</si>
  <si>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</si>
  <si>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</si>
  <si>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</si>
  <si>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</si>
  <si>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</si>
  <si>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</si>
  <si>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</si>
  <si>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</si>
  <si>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</si>
  <si>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</si>
  <si>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</si>
  <si>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</si>
  <si>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</si>
  <si>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</si>
  <si>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</si>
  <si>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</si>
  <si>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</si>
  <si>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</si>
  <si>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</si>
  <si>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</si>
  <si>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</si>
  <si>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</si>
  <si>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</si>
  <si>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</si>
  <si>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</si>
  <si>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</si>
  <si>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</si>
  <si>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</si>
  <si>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</si>
  <si>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761</t>
  </si>
  <si>
    <t>Konstrukce sklobetonové</t>
  </si>
  <si>
    <t>764</t>
  </si>
  <si>
    <t>Konstrukce klempířské</t>
  </si>
  <si>
    <t>766</t>
  </si>
  <si>
    <t>Konstrukce truhlářské</t>
  </si>
  <si>
    <t>767</t>
  </si>
  <si>
    <t>Konstrukce zámečnické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</si>
  <si>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</si>
  <si>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</si>
  <si>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</si>
  <si>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</si>
  <si>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</si>
  <si>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</si>
  <si>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</si>
  <si>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</si>
  <si>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M21_001</t>
  </si>
  <si>
    <t>Montážní materiál a práce</t>
  </si>
  <si>
    <t>M21_01_01</t>
  </si>
  <si>
    <t>Elektromontáže - Pro obj.pož.rozdělovače SO301B</t>
  </si>
  <si>
    <t>Elektromontáže - vyhřívání odkalovacího potrubí</t>
  </si>
  <si>
    <t>M21_01_02</t>
  </si>
  <si>
    <t>Elektromontáže - Uzemnění potr.rozvodů požární vody</t>
  </si>
  <si>
    <t>Elektromontáže - výbušné prostředí</t>
  </si>
  <si>
    <t>M21_02</t>
  </si>
  <si>
    <t>Elektromontáže - montáž žlabů kovových, typ Mars, ZPA, bez víka</t>
  </si>
  <si>
    <t>M21_19</t>
  </si>
  <si>
    <t>Specifikace dodávky rozvaděč RMS230b</t>
  </si>
  <si>
    <t>M21_19_01</t>
  </si>
  <si>
    <t>Dodávky</t>
  </si>
  <si>
    <t>M21_20</t>
  </si>
  <si>
    <t>M21_783</t>
  </si>
  <si>
    <t>M21_783_01</t>
  </si>
  <si>
    <t>Nátěry - Pro obj.pož.rozdělovače SO301B</t>
  </si>
  <si>
    <t>M21_783_02</t>
  </si>
  <si>
    <t>Nátěry - Pro uzemnění potr.rozvodů požární vody</t>
  </si>
  <si>
    <t>M21_8</t>
  </si>
  <si>
    <t>Elektromontáže - KABEL SILOVÝ,IZOLACE PVC</t>
  </si>
  <si>
    <t>M21_946</t>
  </si>
  <si>
    <t>Zemní a stavební práce</t>
  </si>
  <si>
    <t>M21_946_01</t>
  </si>
  <si>
    <t>Zemní práce - Pro obj.pož.rozdělovače SO301B</t>
  </si>
  <si>
    <t>M21_946_02</t>
  </si>
  <si>
    <t>Zemní práce - Pro uzemnění potr.rozvodů požární vody</t>
  </si>
  <si>
    <t>M21_99</t>
  </si>
  <si>
    <t>Speciální práce</t>
  </si>
  <si>
    <t>M22_01_01</t>
  </si>
  <si>
    <t>Rozvaděč ASŘ a MaR  +DT230+1 - doplnění</t>
  </si>
  <si>
    <t>M22_01_02</t>
  </si>
  <si>
    <t>Rozvaděč ASŘ a MaR  +DT230+2 - doplnění</t>
  </si>
  <si>
    <t>M22_01_03</t>
  </si>
  <si>
    <t>Rozvaděč ASŘ a MaR  +DT230+3 - doplnění</t>
  </si>
  <si>
    <t>M22_01_04</t>
  </si>
  <si>
    <t>Rozvaděč ASŘ a MaR  +DT230+4</t>
  </si>
  <si>
    <t>M22_01_05</t>
  </si>
  <si>
    <t>Rozvaděč ASŘ a MaR  +DT230+5</t>
  </si>
  <si>
    <t>M22_01_06</t>
  </si>
  <si>
    <t>Technologie ASŘ a MaR - Rozvodna +SO524</t>
  </si>
  <si>
    <t>M22_01_07</t>
  </si>
  <si>
    <t>Rozvaděč +DT214+4 - Náhrada PLC v objektu 214</t>
  </si>
  <si>
    <t>M22_01_08</t>
  </si>
  <si>
    <t>Technologie ASŘ a MaR - Nádrže +H23005, 06, 07, 08, 09, 10, 11, 12, 13</t>
  </si>
  <si>
    <t>M22_02</t>
  </si>
  <si>
    <t>M22_09</t>
  </si>
  <si>
    <t>Demontážní práce</t>
  </si>
  <si>
    <t>M22_32_01</t>
  </si>
  <si>
    <t>M22_32_02</t>
  </si>
  <si>
    <t>M22_32_28</t>
  </si>
  <si>
    <t>M22_32_46</t>
  </si>
  <si>
    <t>M22_32_99</t>
  </si>
  <si>
    <t>M22_33_01</t>
  </si>
  <si>
    <t>EPS - Technologie</t>
  </si>
  <si>
    <t>M22_33_02</t>
  </si>
  <si>
    <t>DHP  - Technologie</t>
  </si>
  <si>
    <t>M22_33_03</t>
  </si>
  <si>
    <t>EPS - Rozvody</t>
  </si>
  <si>
    <t>M22_33_04</t>
  </si>
  <si>
    <t>DHP - Rozvody</t>
  </si>
  <si>
    <t>M22_33_99</t>
  </si>
  <si>
    <t>M22_33_999</t>
  </si>
  <si>
    <t>Přirážky</t>
  </si>
  <si>
    <t>M22_6_01</t>
  </si>
  <si>
    <t>Obnova skladovacích kapacit PH skladu Hněvice
PS225 Čerpací stanice
Elektro a ASŘ</t>
  </si>
  <si>
    <t>M22_99</t>
  </si>
  <si>
    <t>M22_99_01</t>
  </si>
  <si>
    <t>M22_99_02</t>
  </si>
  <si>
    <t>M22_999</t>
  </si>
  <si>
    <t>M23</t>
  </si>
  <si>
    <t>Montáže potrubí</t>
  </si>
  <si>
    <t>M23_01</t>
  </si>
  <si>
    <t>ARMATURY</t>
  </si>
  <si>
    <t>ARMATURY S ELEKTRICKÝM POHONEM</t>
  </si>
  <si>
    <t>STROJE A ZAŘÍZENÍ</t>
  </si>
  <si>
    <t>Strojovna SHZ a SCHZ</t>
  </si>
  <si>
    <t>M23_02</t>
  </si>
  <si>
    <t>JIŽNÍ GALERIE PS 225</t>
  </si>
  <si>
    <t>POTRUBÍ</t>
  </si>
  <si>
    <t>SHZ</t>
  </si>
  <si>
    <t>M23_03</t>
  </si>
  <si>
    <t>SEVERNÍ GALERIE PS 225</t>
  </si>
  <si>
    <t>SCHZ</t>
  </si>
  <si>
    <t>M23_783</t>
  </si>
  <si>
    <t>Provozní zařízení - nátěry</t>
  </si>
  <si>
    <t>M23_99</t>
  </si>
  <si>
    <t>Ostatní</t>
  </si>
  <si>
    <t>Provozní zařízení - ostatní</t>
  </si>
  <si>
    <t>VN</t>
  </si>
  <si>
    <t>ON</t>
  </si>
  <si>
    <t>Soupis vedlejších a ostatních nákladů</t>
  </si>
  <si>
    <t>#TypZaznamu#</t>
  </si>
  <si>
    <t>STA</t>
  </si>
  <si>
    <t>V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</si>
  <si>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</si>
  <si>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</si>
  <si>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</si>
  <si>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</si>
  <si>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</si>
  <si>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</si>
  <si>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</si>
  <si>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</si>
  <si>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</si>
  <si>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</si>
  <si>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</si>
  <si>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</si>
  <si>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</si>
  <si>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</si>
  <si>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</si>
  <si>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</si>
  <si>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</si>
  <si>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</si>
  <si>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</si>
  <si>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</si>
  <si>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</si>
  <si>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</si>
  <si>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</si>
  <si>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</si>
  <si>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</si>
  <si>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</si>
  <si>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004111020R</t>
  </si>
  <si>
    <t xml:space="preserve">Vypracování projektové dokumentace </t>
  </si>
  <si>
    <t>RTS 22/ I</t>
  </si>
  <si>
    <t>Indiv</t>
  </si>
  <si>
    <t>POL99_2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</si>
  <si>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</si>
  <si>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POP</t>
  </si>
  <si>
    <t>004111020R01</t>
  </si>
  <si>
    <t>Vypracování dílenské dokumentace</t>
  </si>
  <si>
    <t>Vlastní</t>
  </si>
  <si>
    <t>POL99_8</t>
  </si>
  <si>
    <t>00511 R</t>
  </si>
  <si>
    <t xml:space="preserve">Geodetické práce </t>
  </si>
  <si>
    <t>005121 R</t>
  </si>
  <si>
    <t>Zařízení staveniště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</si>
  <si>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</si>
  <si>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</si>
  <si>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</si>
  <si>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</si>
  <si>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</si>
  <si>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</si>
  <si>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POL99_1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</si>
  <si>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</si>
  <si>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005124010R01</t>
  </si>
  <si>
    <t>Inženýrská, koordinační a kompletační činnost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</si>
  <si>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</si>
  <si>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</si>
  <si>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</si>
  <si>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</si>
  <si>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</si>
  <si>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</si>
  <si>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</si>
  <si>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</si>
  <si>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</si>
  <si>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</si>
  <si>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</si>
  <si>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</si>
  <si>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SUM</t>
  </si>
  <si>
    <t>END</t>
  </si>
  <si>
    <t>Položkový soupis prací a dodávek</t>
  </si>
  <si>
    <t>1.1</t>
  </si>
  <si>
    <t>POMOCNÝ KONTAKT Acti 9, iOF, A9A26924</t>
  </si>
  <si>
    <t>ks</t>
  </si>
  <si>
    <t>Práce</t>
  </si>
  <si>
    <t>POL1_9</t>
  </si>
  <si>
    <t>1.2</t>
  </si>
  <si>
    <t>2- PÓLOVÝ JISTIČ Acti 9; CHAR. C; Icu=10kA, iC60H C10/2, 10A, A9F07210</t>
  </si>
  <si>
    <t>1.3</t>
  </si>
  <si>
    <t>STABILIZOVANÝ NAPÁJECÍ ZDROJ; 120..230VAC/24VDC/10A/240W, SITOP PSU100S, 6EP1334-2BA20</t>
  </si>
  <si>
    <t>1.4</t>
  </si>
  <si>
    <t>2-vodičová svorka, Zeleno-žlutá, 2,5mm2, 280-107</t>
  </si>
  <si>
    <t>1.5</t>
  </si>
  <si>
    <t>3-vodičová svorka, Šedá, 2,5mm2, 280-681</t>
  </si>
  <si>
    <t>1.6</t>
  </si>
  <si>
    <t>KONCOVÁ SVORKA BEZ ŠROUBŮ, 10mm, ŠEDÁ, END STOP 10mm, 249-117</t>
  </si>
  <si>
    <t>1.7</t>
  </si>
  <si>
    <t>NASTAVITELNÝ ŠTÍTEK, ŠEDÁ, GROUP MARKER, 249-119</t>
  </si>
  <si>
    <t>1.8</t>
  </si>
  <si>
    <t>KONCOVÁ BOČNICE A SEPARÁTOR, 2,5mm, ŠEDÁ, SEPARATOR 2,5mm, 280-324</t>
  </si>
  <si>
    <t>1.9</t>
  </si>
  <si>
    <t>- pomocný a spojovací materiál</t>
  </si>
  <si>
    <t>set</t>
  </si>
  <si>
    <t>1.10</t>
  </si>
  <si>
    <t>- ranžír</t>
  </si>
  <si>
    <t>1.11</t>
  </si>
  <si>
    <t>TRUBIČKOVÁ POJISTKA PRO PŘÍSTROJE, CHAR. F/35, NAPĚTÍ 250V, 1A, 1A F/35, -</t>
  </si>
  <si>
    <t>1.12</t>
  </si>
  <si>
    <t>TRUBIČKOVÁ POJISTKA PRO PŘÍSTROJE, CHAR. F/35, NAPĚTÍ 250V, 2A, 2A F/35, -</t>
  </si>
  <si>
    <t>1.13</t>
  </si>
  <si>
    <t>SERIAL DEVICE SERVER, 2x RS-422/485 PIN PORT, 1x ETH 8 PIN, RJ45, 2 kV ISOLATION PROTECTION, NPORT, 5200 SERIES, NPORT 5232I</t>
  </si>
  <si>
    <t>1.14</t>
  </si>
  <si>
    <t>PROTOCOL CONVERTER, PROFINET/PROFIBUS DP, 1x ETH RJ45, 1x RS-485 D-SUB 9 PLUG, GW PN/DP 1E/1DB9,, 1108712</t>
  </si>
  <si>
    <t>1.15</t>
  </si>
  <si>
    <t>KONEKTOR - ZÁSUVKA, 8 PIN, RJ45 CAT.5e, HSEMRJ5UWS, HSEMRJ5UWS</t>
  </si>
  <si>
    <t>1.16</t>
  </si>
  <si>
    <t>DIN PATCH PANEL, 1-PORT, NEOSAZENÝ, HSERH010GS, HSERH010GS</t>
  </si>
  <si>
    <t>1.17</t>
  </si>
  <si>
    <t>1.18</t>
  </si>
  <si>
    <t>2- PÓLOVÝ JISTIČ Acti 9; CHAR. C; Icu=10kA, iC60H C2/1+N, 2A, A9F07602</t>
  </si>
  <si>
    <t>1.19</t>
  </si>
  <si>
    <t>2- PÓLOVÝ JISTIČ Acti 9; CHAR. C; Icu=10kA, iC60H C10/1+N, 10A, A9F07610</t>
  </si>
  <si>
    <t>1.20</t>
  </si>
  <si>
    <t>S7-ET 200MP, IM 155-5 PN HF INTERFACE MODULE FOR ET 200MP ELECTRONIC MODULES, IM 155-5 PN HF, 6ES7, 155-5AA00-0AC0</t>
  </si>
  <si>
    <t>1.21</t>
  </si>
  <si>
    <t>S7-1500 PM 1507 STABILIZOVANÝ ZDROJ, 120/230VAC, 24VDC/8A, , 6EP1 333-4BA00</t>
  </si>
  <si>
    <t>1.22</t>
  </si>
  <si>
    <t>S7-1500 SM521 KARTA DIG. VSTUPŮ, 32DI x 24V DC, BA, INPUT DELAY 3,2 ms, , 6ES7 521-1BL10-0AA0</t>
  </si>
  <si>
    <t>1.23</t>
  </si>
  <si>
    <t>S7-1500 SM 522 KARTA DIG. VÝSTUPŮ, 32 x DO 24VDC 0,5A, BA, , 6ES7 522-1BL10-0AA0</t>
  </si>
  <si>
    <t>1.24</t>
  </si>
  <si>
    <t>S7-1500 SM 531 KARTA ANALOG. VSTUPŮ, 8 x AI, U/I/R/RTD BA, 16 BITS, , 6ES7 531-7QF00-0AB0</t>
  </si>
  <si>
    <t>1.25</t>
  </si>
  <si>
    <t>SIMATIC S7-1500, MOUNTING RAIL 482 MM (APPR. 19 INCH) INCL. GROUNDING ELEMENT, , 6ES7 590-1AE80-0AA0</t>
  </si>
  <si>
    <t>1.26</t>
  </si>
  <si>
    <t>FRONT CONNECTOR FOR SIGNAL MODULES WITH PUSH-IN CONTACTS, 40-POLE, , 6ES7 592-1BM00-0XB0</t>
  </si>
  <si>
    <t>1.27</t>
  </si>
  <si>
    <t>SIMATIC S7-1500 / ET 200MP, ACTIVE BACKPLANE BUS 12 SLOTS, , 6ES7 590-0BL00-0AA0</t>
  </si>
  <si>
    <t>1.28</t>
  </si>
  <si>
    <t>SIMATIC NET INDUSTRIAL ETHERNET TP CORD RJ45/RJ45, CAT 6, IE TP-PATCHCORD, CAT.6, 2m, 6XV1870-3QH20</t>
  </si>
  <si>
    <t>1.29</t>
  </si>
  <si>
    <t>IE FC RJ45 PLUG 180 2X2, RJ45 PLUG CONNECTOR (10/100MBIT/S), , 6GK1901-1BB10-2AA0</t>
  </si>
  <si>
    <t>1.30</t>
  </si>
  <si>
    <t>NOŽOVÁ POJISTKOVÁ SVORKA; POJISTKA o5x20mm; 30V / 6,3A, LED, BOČNICE, 2002-1611, 2002-1611/1000-541, + 2002-991</t>
  </si>
  <si>
    <t>1.31</t>
  </si>
  <si>
    <t>2-vodičová svorka, ZELENO-ŽLUTÁ, 2,5mm2, 280-107</t>
  </si>
  <si>
    <t>1.32</t>
  </si>
  <si>
    <t>2-vodičová svorka, Šedá, 2,5mm2, 280-101</t>
  </si>
  <si>
    <t>1.33</t>
  </si>
  <si>
    <t>1.34</t>
  </si>
  <si>
    <t>1.35</t>
  </si>
  <si>
    <t>KONCOVÁ BOČNICE A SEPARÁTOR, 2,5mm, ŠEDÁ, SEPARATOR 2,5mm, 280-301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</si>
  <si>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</si>
  <si>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</si>
  <si>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</si>
  <si>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</si>
  <si>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</si>
  <si>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</si>
  <si>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</si>
  <si>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</si>
  <si>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</si>
  <si>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</si>
  <si>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POJISTKOVÁ DESKA S DÁLKOVOU SIGNALIZACÍ; NAPĚTÍ 24VDC/AC; MAX. PROUD DESKY 10A, PO 03 (10F), PO 03</t>
  </si>
  <si>
    <t>1.46</t>
  </si>
  <si>
    <t>REZISTOR 1K/0,25W, 1K/0,25W, -</t>
  </si>
  <si>
    <t>1.47</t>
  </si>
  <si>
    <t>KOMFORTNÍ SVÍTIDLO, 100-240V, 900lm, IP20, ZÁSUVKA TYP E, CEE 7/5, SZ 2500, 2500.212</t>
  </si>
  <si>
    <t>1.48</t>
  </si>
  <si>
    <t>NAPÁJECÍ KABEL; ORANŽOVÝ; L=3000mm, SZ 2500, 2500.400</t>
  </si>
  <si>
    <t>1.49</t>
  </si>
  <si>
    <t>DVEŘNÍ POLOHOVÝ SPÍNAČ, SZ 2586, 2586.010</t>
  </si>
  <si>
    <t>1.50</t>
  </si>
  <si>
    <t>KONEKTOR PRO KONCOVÝ SPÍNAČ, 2507, SZ 2507.400</t>
  </si>
  <si>
    <t>1.51</t>
  </si>
  <si>
    <t>ROZVADĚČ 2000x800x500 (HxWxD); DVEŘE PRAVÉ; RAL7035; VČETNĚ PŘÍSLUŠENSTVÍ, VX25, 8805.000</t>
  </si>
  <si>
    <t>1.52</t>
  </si>
  <si>
    <t>BOČNICE PRO PODSTAVEC 100x500 (HxW); 1 SET - 2ks; RAL9005, VX25, 8640.032</t>
  </si>
  <si>
    <t>1.53</t>
  </si>
  <si>
    <t>PODSTAVEC 100x800x0(VxŠxH); DÍL PŘEDNÍ A ZADNÍ; RAL9005, VX, 8640.003</t>
  </si>
  <si>
    <t>1.54</t>
  </si>
  <si>
    <t>BOČNICE 2000x500 (HxW); 1 SET - 2ks; RAL7035, VX25, 8105.245</t>
  </si>
  <si>
    <t>1.55</t>
  </si>
  <si>
    <t>1- PÓLOVÝ JISTIČ Acti 9; CHAR. C; Icu=10kA, iC60H C2/1, 2A, A9F07102</t>
  </si>
  <si>
    <t>1.56</t>
  </si>
  <si>
    <t>2-vodičová svorka, Modrá, 2,5mm2, 280-104</t>
  </si>
  <si>
    <t>1.57</t>
  </si>
  <si>
    <t>2-vodičová svorka, Modrá, 4mm2, 281-104</t>
  </si>
  <si>
    <t>1.58</t>
  </si>
  <si>
    <t>1.59</t>
  </si>
  <si>
    <t>2-vodičová svorka, Zeleno-žlutá, 4mm2, 281-107</t>
  </si>
  <si>
    <t>1.60</t>
  </si>
  <si>
    <t>1.61</t>
  </si>
  <si>
    <t>1.62</t>
  </si>
  <si>
    <t>4-vodičová svorka, ŠEDÁ, 2,5mm2, 280-633</t>
  </si>
  <si>
    <t>1.63</t>
  </si>
  <si>
    <t>2-vodičová svorka, Šedá, 4mm2, 281-101</t>
  </si>
  <si>
    <t>1.64</t>
  </si>
  <si>
    <t>KONCOVÁ SVORKA BEZ ŠROUBŮ, 6mm, ŠEDÁ, END STOP 6mm, 249-116</t>
  </si>
  <si>
    <t>1.65</t>
  </si>
  <si>
    <t>1.66</t>
  </si>
  <si>
    <t>1.67</t>
  </si>
  <si>
    <t>1.68</t>
  </si>
  <si>
    <t>KONCOVÁ BOČNICE A SEPARÁTOR, 2,5mm, ŠEDÁ, SEPARATOR 2,5mm, 280-314</t>
  </si>
  <si>
    <t>1.69</t>
  </si>
  <si>
    <t>1.70</t>
  </si>
  <si>
    <t>KONCOVÁ BOČNICE A SEPARÁTOR, 3mm, ŠEDÁ, SEPARATOR 3mm, 281-301</t>
  </si>
  <si>
    <t>1.71</t>
  </si>
  <si>
    <t>RELÉOVÁ SVORKA 24VDC, 1x PŘEPÍNACÍ KONTAKT 6A, GOLD, RELÉ, ZELIO, RSL1GB4BD</t>
  </si>
  <si>
    <t>1.72</t>
  </si>
  <si>
    <t>RELÉOVÁ SVORKA 24VDC/AC, PATICE, ZELIO, RSLZRA1</t>
  </si>
  <si>
    <t>1.73</t>
  </si>
  <si>
    <t>1.74</t>
  </si>
  <si>
    <t>1.75</t>
  </si>
  <si>
    <t>1.76</t>
  </si>
  <si>
    <t>1.77</t>
  </si>
  <si>
    <t>1.78</t>
  </si>
  <si>
    <t>1.79</t>
  </si>
  <si>
    <t>1.80</t>
  </si>
  <si>
    <t>1.81</t>
  </si>
  <si>
    <t>1.82</t>
  </si>
  <si>
    <t>1.83</t>
  </si>
  <si>
    <t>1.84</t>
  </si>
  <si>
    <t>1.85</t>
  </si>
  <si>
    <t>1.86</t>
  </si>
  <si>
    <t>1.87</t>
  </si>
  <si>
    <t>1.88</t>
  </si>
  <si>
    <t>1.89</t>
  </si>
  <si>
    <t>1.90</t>
  </si>
  <si>
    <t>1.91</t>
  </si>
  <si>
    <t>1.92</t>
  </si>
  <si>
    <t>1.93</t>
  </si>
  <si>
    <t>1.94</t>
  </si>
  <si>
    <t>1.95</t>
  </si>
  <si>
    <t>1.96</t>
  </si>
  <si>
    <t>1.97</t>
  </si>
  <si>
    <t>1.98</t>
  </si>
  <si>
    <t>1.99</t>
  </si>
  <si>
    <t>1.100</t>
  </si>
  <si>
    <t>1.101</t>
  </si>
  <si>
    <t>1.102</t>
  </si>
  <si>
    <t>1.103</t>
  </si>
  <si>
    <t>1.104</t>
  </si>
  <si>
    <t>1.105</t>
  </si>
  <si>
    <t>1.106</t>
  </si>
  <si>
    <t>TRUBIČKOVÁ POJISTKA PRO PŘÍSTROJE, CHAR. F/35, NAPĚTÍ 250V, 250mA, 250mA F/35, -</t>
  </si>
  <si>
    <t>1.107</t>
  </si>
  <si>
    <t>TRUBIČKOVÁ POJISTKA PRO PŘÍSTROJE, CHAR. F/35, NAPĚTÍ 250V, 500mA, 500mA F/35, -</t>
  </si>
  <si>
    <t>1.108</t>
  </si>
  <si>
    <t>LEVEL LIMIT SWITCH [EEx ia] IIC, 3xNO/NC, 20÷60VDC/1,5W, NIVOTESTER FTL325N, FTL325N-H3E3</t>
  </si>
  <si>
    <t>1.109</t>
  </si>
  <si>
    <t>ODDĚLOVACÍ BARIÉRA [EEx ia] IIC, 2 KANÁLY, NAPÁJENÍ 24VDC, K-SYSTEM, KFD2-SR2-Ex2.W</t>
  </si>
  <si>
    <t>1.110</t>
  </si>
  <si>
    <t>ODDĚLOVACÍ BARIÉRA [EEx ia] IIC, 1 KANÁL, 4÷20mA/4÷20mA, NAPÁJENÍ 24VDC, K-SYSTEM, KFD2-STC4-Ex1</t>
  </si>
  <si>
    <t>1.111</t>
  </si>
  <si>
    <t>POMOCNÉ RELÉ 24VDC, 2x PŘEPÍNACÍ KONTAKT 8A, ZELIO, RSB 2A080BD</t>
  </si>
  <si>
    <t>1.112</t>
  </si>
  <si>
    <t>PATICE; ČERNÝ; CÍVKA ODDĚLENÁ OD KONTAKTŮ, ZELIO, RSZ E1S48M</t>
  </si>
  <si>
    <t>1.113</t>
  </si>
  <si>
    <t>POPISOVACÍ ŠTÍTEK, ZELIO, RSZ L300</t>
  </si>
  <si>
    <t>1.114</t>
  </si>
  <si>
    <t>PLASTOVÁ SPONA, ZELIO, RSZ R215</t>
  </si>
  <si>
    <t>1.115</t>
  </si>
  <si>
    <t>LED MODUL; ZELENÁ; 6-24VDC; S OCHRANNOU DIODOU, ZELIO, RZM 031RB</t>
  </si>
  <si>
    <t>1.116</t>
  </si>
  <si>
    <t>1.117</t>
  </si>
  <si>
    <t>1.118</t>
  </si>
  <si>
    <t>1.119</t>
  </si>
  <si>
    <t>1.120</t>
  </si>
  <si>
    <t>2-vodičová svorka, ŠEDÁ, 2,5mm2, 280-101</t>
  </si>
  <si>
    <t>1.121</t>
  </si>
  <si>
    <t>1.122</t>
  </si>
  <si>
    <t>1.123</t>
  </si>
  <si>
    <t>1.124</t>
  </si>
  <si>
    <t>1.125</t>
  </si>
  <si>
    <t>1.126</t>
  </si>
  <si>
    <t>2460 SYSTEM HUB, TRL2, ETHERNET, 16 TANKS, 2460 SYSTEM HUB, 2460-4S0SRR00000000TR00MTPRAG0-WR3</t>
  </si>
  <si>
    <t>1.127</t>
  </si>
  <si>
    <t>S7-400, CPU 414-3 PN/DP, 4MB, MPI/DP 12 MBIT/S (X1), PROFINET (X5), IF964-DP PLUGABLE (IF1), , 6ES7, 414-3EM07-0AB0</t>
  </si>
  <si>
    <t>1.128</t>
  </si>
  <si>
    <t>HLADINOVÝ LIMITNÍ SPÍNAČ, Exd IICT6, G1A, FEL54 (NO+NC), 19÷55VDC/19÷253VAC, DÉLKA 1300mm,, LIQUIPHANT M FTL 51 - 1300mm, FTL51 KGR2BB4G5A</t>
  </si>
  <si>
    <t>1.129</t>
  </si>
  <si>
    <t>HLADINOVÝ LIMITNÍ SPÍNAČ, Exia IICT6, G1A, FEL56 (NAMUR), DÉLKA 1000mm, LIQUIPHANT M FTL 51 - 1000mm, , FTL51 GGR2BB6G5A</t>
  </si>
  <si>
    <t>1.130</t>
  </si>
  <si>
    <t>HLADINOVÝ LIMITNÍ SPÍNAČ, Exia IICT6, G1A, FEL56 (NAMUR), DÉLKA 1300mm, LIQUIPHANT M FTL 51 - 1300mm, , FTL51 GGR2BB6G5A</t>
  </si>
  <si>
    <t>1.131</t>
  </si>
  <si>
    <t>SNÍMAČ TLAKU, Ex ia, 4÷20mA HART, DISPLEJ, PROC. PŘIPOJENÍ G1, -0,6÷6kPa, CERABAR S PMC71, PMC71, 1BA1CEGAAME</t>
  </si>
  <si>
    <t>1.132</t>
  </si>
  <si>
    <t>ŠROUBOVÉ SPOJENÍ; M8; 1x ŠROUB - DÉLKA L mm, 1x MATICE, 2x VĚJÍŘOVÁ PODLOŽKA, 1x PODLOŽKA; NEREZOVÁ, OCEL, M8, M8 - L=25</t>
  </si>
  <si>
    <t>1.133</t>
  </si>
  <si>
    <t>KABELOVÉ OKO - Cu; VODIČ 4 mm2; ŠROUB M6, 4x 6 KU-L, 4x 6 KU-L</t>
  </si>
  <si>
    <t>1.134</t>
  </si>
  <si>
    <t>KABELOVÁ VÝVODKA, MODRÁ, Exe, KABEL 4-8mm, HSK-K-Ex; M16x1,5, 1.291.1602.50</t>
  </si>
  <si>
    <t>1.135</t>
  </si>
  <si>
    <t>INDUKČNÍ SNÍMAČ; Ex ia IICT6; KABELOVÝ PRŮCHOD: M16x1,5; FUNKCE SPÍNACÍHO PRVKU: NAMUR/NC,, NJ10-30GKK-N, NJ10-30GKK-N</t>
  </si>
  <si>
    <t>1.136</t>
  </si>
  <si>
    <t>KABELOVÁ VÝVODKA; M20x1,5; Ex db/eb IIC; KABEL 9,4-14mm, A2LBF, A2LBF/NP/20/M20</t>
  </si>
  <si>
    <t>1.137</t>
  </si>
  <si>
    <t>ODPOROVÝ TEPLOMĚR -50+120°C;8x Pt100; DÉLKA 15400mm, 565 MULTI-SPOT TEMP. SENSOR,, 0565-M15400A0408P1100-WR5</t>
  </si>
  <si>
    <t>1.138</t>
  </si>
  <si>
    <t>2230 GRAPHICAL FIELD DISPLAY, Ex ia IIC Ga T4 Ta, 2230 FIELD DISPLAY, 2230-EFSI1RAGP-WR3</t>
  </si>
  <si>
    <t>1.139</t>
  </si>
  <si>
    <t>2240S MULTI-INPUT TEMPERATURE TRANSMITTER, Ex ia IIC T4 Ta, 2240S MULTI-INPUT TEMP. TRANSM.,, 2240S-P0840FI1CAGM-Q4WR3</t>
  </si>
  <si>
    <t>1.140</t>
  </si>
  <si>
    <t>2410 TANK HUB, TRL2, AI 4-20mA IS, Ex db eb [ib] IIB T4, 2410 TANK HUB, 2410-MFR8000PSE1RAGP-WR3</t>
  </si>
  <si>
    <t>1.141</t>
  </si>
  <si>
    <t>5900S RADAR LEVEL HORN ANTENNA; 2 IN 1; FOUNDATION Fieldbus; Ex ia IIC T4 Ga, 5900S RADAR LEVEL, GAUGE, 5900S-PS2FI1A1AG-1H8SPVLA0-Q4WR3</t>
  </si>
  <si>
    <t>1.142</t>
  </si>
  <si>
    <t>PLASTOVÁ SKŘÍŇ EEx-i, , DLE VÝROBCE</t>
  </si>
  <si>
    <t>1.143</t>
  </si>
  <si>
    <t>SVORKOVNICOVÁ SKŘÍŇ Ex i, PLAST, PRO ZONA 1, 2, IP68, II 2 G EEx ia IIC T6, ATEX, (170x227x131mm),, 8146, 8146/2062</t>
  </si>
  <si>
    <t>1.144</t>
  </si>
  <si>
    <t>KABELOVÁ VÝVODKA; MODRÁ Ex i; M20x1,5; KABEL 4..13mm; IP66; II 2G Exe IIC Gb, POLYAMIDE, 8161/8,, 8161/8-M20-1304</t>
  </si>
  <si>
    <t>1.145</t>
  </si>
  <si>
    <t>ZAŘÍZENÍ PRO HLÍDÁNÍ PODTLAKU V PROSTORU NÁDRŽE, ANALOGOVÝ VÝSTUP, -, -</t>
  </si>
  <si>
    <t>1.146</t>
  </si>
  <si>
    <t>SNÍMAČ TLAKU, Ex ia, 4÷20mA HART, DISPLEJ, PROC. PŘIPOJENÍ G1, -100÷100kPa, CERABAR S PMC71, PMC71, 1BA1HEGAAME</t>
  </si>
  <si>
    <t>1.147</t>
  </si>
  <si>
    <t>DRŽÁK NA INDUKČNÍ SNÍMAČ NA ARMATURU A VENTIL, ,</t>
  </si>
  <si>
    <t>1.148</t>
  </si>
  <si>
    <t>KOMPLETNÍ SESTAVA PROCESNÍHO PŘIPOJENÍ PRO TLAKOMĚR NA HRDLO, ,</t>
  </si>
  <si>
    <t>1.149</t>
  </si>
  <si>
    <t>PŘÍRUBA S CENTRÁLNÍM ZÁVITOVÝM NÁVARKEM G1 PRO LIMITNÍ SPÍNAČE HLADINY, ,</t>
  </si>
  <si>
    <t>1.150</t>
  </si>
  <si>
    <t>PROFILOVÝ DRŽÁK SE ZÁVITEM G1 PRO LIMITNÍ SPÍNAČE HLADINY, ,</t>
  </si>
  <si>
    <t>1.151</t>
  </si>
  <si>
    <t>1.152</t>
  </si>
  <si>
    <t>PROCESNÍ PŘIPOJENÍ PRO HLADINOMĚR - RADAR, ,</t>
  </si>
  <si>
    <t>1.153</t>
  </si>
  <si>
    <t>PROCESNÍ PŘIPOJENÍ PRO VÍCEBODOVÝ TEPLOMĚR, ,</t>
  </si>
  <si>
    <t>U kabelů je možné použít jiné typy, musí ale být adekvátní, to je stejných technických parametrů jako navržené v této PD</t>
  </si>
  <si>
    <t>2.1.1</t>
  </si>
  <si>
    <t>KABEL; 600/1000V; UV ODOLNÝ, SAMOZHÁŠIVÝ; BARVA IZOLACE: ČERNÁ; o10,8mm, JZ-600-Y-CY 3G1,5</t>
  </si>
  <si>
    <t>m</t>
  </si>
  <si>
    <t>2.1.2</t>
  </si>
  <si>
    <t>KABEL; 600/1000V; UV ODOLNÝ, SAMOZHÁŠIVÝ; BARVA IZOLACE: ČERNÁ; o13,3mm, JZ-600-Y-CY 5G1,5</t>
  </si>
  <si>
    <t>2.1.3</t>
  </si>
  <si>
    <t>KABEL; 600/1000V; UV ODOLNÝ, SAMOZHÁŠIVÝ; BARVA IZOLACE: ČERNÁ; o18,4mm, JZ-600-Y-CY 12G1,5</t>
  </si>
  <si>
    <t>2.1.4</t>
  </si>
  <si>
    <t>KABEL; 600/1000V; UV ODOLNÝ, SAMOZHÁŠIVÝ; BARVA IZOLACE: ČERNÁ; o21,3mm, JZ-600-Y-CY 18G1,5</t>
  </si>
  <si>
    <t>2.1.5</t>
  </si>
  <si>
    <t>INSTRUMENTATION KABEL, MODRÝ PLÁŠŤ, TP, STÍNĚNÝ, PE, 300V, 1kV, o10,4mm, RE-2Y(St)Yv2x2x0,75 BLUE</t>
  </si>
  <si>
    <t>2.1.6</t>
  </si>
  <si>
    <t>INSTRUMENTATION KABEL, ČERNÝ PLÁŠŤ, TP, STÍNĚNÝ, PE, 300V, 1kV, o7,9mm, RE-2Y(St)Yv 1x2x0,75 BLACK</t>
  </si>
  <si>
    <t>2.1.7</t>
  </si>
  <si>
    <t>INSTRUMENTATION KABEL, MODRÝ PLÁŠŤ, TP, STÍNĚNÝ, PE, 300V, 1kV, o7,9mm, RE-2Y(St)Yv 1x2x0,75 BLUE</t>
  </si>
  <si>
    <t>2.1.8</t>
  </si>
  <si>
    <t>INSTRUMENTATION KABEL, MODRÝ PLÁŠŤ, TP, STÍNĚNÝ, PE, 300V, 1kV, o15mm, RE-2Y(St)Yv 8x2x0,75 BLUE</t>
  </si>
  <si>
    <t>2.1.9</t>
  </si>
  <si>
    <t>KABEL; 0.6/1kV; UV ODOLNÝ, OHNIODOLNÝ , o4,3mm; -55+125°C, HEAT 125 SC 1G4</t>
  </si>
  <si>
    <t>2.1.10</t>
  </si>
  <si>
    <t>DATA KABEL; F/UTP, 100MHz, cat.5e, 1 Gbit/100m, LS0H, MODRÝ PLÁŠŤ; o5,9mm,, F/UTP_cat.5e_LS0H_BLUE_4x2xAWG 24</t>
  </si>
  <si>
    <t>2.1.11</t>
  </si>
  <si>
    <t>Vodič CY6mm2 Z-Ž - ochranné pospojování včetně ukončení</t>
  </si>
  <si>
    <t>2.1.12</t>
  </si>
  <si>
    <t>Elektroinstalační trubka pevná zinkovaná 6016 ZN včetně příslušenství (spojek, příchytek, vývodek, atd.)</t>
  </si>
  <si>
    <t>2.1.13</t>
  </si>
  <si>
    <t>Elektroinstalační trubka pevná zinkovaná 6029 ZN včetně příslušenství (spojek, příchytek, vývodek, atd.)</t>
  </si>
  <si>
    <t>2.1.14</t>
  </si>
  <si>
    <t>Ohebná elektroinstalační trubka DN16, Zóna 1 včetně příslušenství</t>
  </si>
  <si>
    <t>2.1.15</t>
  </si>
  <si>
    <t>KABELOVÝ ŽLAB MARS500/100 P, OCEL, POZINK, DĚLICÍ PŘEPÁŽKA, VÍKO</t>
  </si>
  <si>
    <t>2.1.16</t>
  </si>
  <si>
    <t>KABELOVÝ ŽLAB MARS250/100 P, OCEL, POZINK, DĚLICÍ PŘEPÁŽKA, VÍKO</t>
  </si>
  <si>
    <t>2.1.17</t>
  </si>
  <si>
    <t>KABELOVÝ ŽLAB MARS125/100 P, OCEL, POZINK, DĚLICÍ PŘEPÁŽKA, VÍKO</t>
  </si>
  <si>
    <t>2.1.18</t>
  </si>
  <si>
    <t>KABELOVÝ ŽLAB MARS62,5/50, OCEL, POZINK,  DĚLICÍ PŘEPÁŽKA, VÍKO</t>
  </si>
  <si>
    <t>2.1.19</t>
  </si>
  <si>
    <t>KABELOVÁ CHRÁNIČKA KOPOFLEX KF09063, PLAST HDPE, 63/52</t>
  </si>
  <si>
    <t>2.1.20</t>
  </si>
  <si>
    <t>KABELOVÁ CHRÁNIČKA KOPOFLEX KF09110, PLAST HDPE, 110/94</t>
  </si>
  <si>
    <t>2.1.21</t>
  </si>
  <si>
    <t>KABELOVÁ RÝHA 35/80, PÍSKOVÉ LOŽE, FÓLIE, ZÁSYP, Š.35 x H.80 cm</t>
  </si>
  <si>
    <t>2.1.22</t>
  </si>
  <si>
    <t>ELEKTROINSTALAČNÍ VKLÁDACÍ LIŠTA LH 40X40 H, PLAST PVC</t>
  </si>
  <si>
    <t>2.1.23</t>
  </si>
  <si>
    <t>ELEKTROINSTALAČNÍ VKLÁDACÍ LIŠTA LH 80X40 P H, PLAST PVC, PŘEPÁŽKA</t>
  </si>
  <si>
    <t>2.1.24</t>
  </si>
  <si>
    <t>OCELOVÁ KONSTRUKCE OBECNÁ (OK, POK)</t>
  </si>
  <si>
    <t>kg</t>
  </si>
  <si>
    <t>2.1.25</t>
  </si>
  <si>
    <t>NÁTĚROVÁ BARVA ZÁKLADNÍ</t>
  </si>
  <si>
    <t>2.1.26</t>
  </si>
  <si>
    <t>NÁTĚROVÁ BARVA VRCHNÍ</t>
  </si>
  <si>
    <t>2.1.27</t>
  </si>
  <si>
    <t>SPOJOVACÍ MATERIÁL, ŠROUBY, MATICE, VRUTY, HMOŽDINKY,....</t>
  </si>
  <si>
    <t>2.1.28</t>
  </si>
  <si>
    <t>KABELOVÉ ŠTÍTKY, VENKOVNÍ PROVEDENÍ</t>
  </si>
  <si>
    <t>2.1.29</t>
  </si>
  <si>
    <t>Podružný materiál</t>
  </si>
  <si>
    <t>2.1.30</t>
  </si>
  <si>
    <t>Demontáž prostupů mezi požárními úseky</t>
  </si>
  <si>
    <t>2.1.31</t>
  </si>
  <si>
    <t>Utěsnění prostupů mezi požárními úseky</t>
  </si>
  <si>
    <t>2.1.32</t>
  </si>
  <si>
    <t>Požadavky na jiné profese - strojně-technologické</t>
  </si>
  <si>
    <t>2.1.33</t>
  </si>
  <si>
    <t>Doplnění zařízení a úprava v rozvaděči +DT***</t>
  </si>
  <si>
    <t>2.1.34</t>
  </si>
  <si>
    <t>Připojení kabeláže k zařízení a svorkám do 3G1,5, označení štítky</t>
  </si>
  <si>
    <t>2.1.35</t>
  </si>
  <si>
    <t>Připojení kabeláže k zařízení a svorkám do 5G1,5, označení štítky</t>
  </si>
  <si>
    <t>2.1.36</t>
  </si>
  <si>
    <t>Připojení kabeláže k zařízení a svorkám do 12G1,5, označení štítky</t>
  </si>
  <si>
    <t>2.1.37</t>
  </si>
  <si>
    <t>Připojení kabeláže k zařízení a svorkám do 18G1,5, označení štítky</t>
  </si>
  <si>
    <t>2.1.38</t>
  </si>
  <si>
    <t>Připojení kabeláže k zařízení a svorkám do 2x2x0,75, označení štítky</t>
  </si>
  <si>
    <t>2.1.39</t>
  </si>
  <si>
    <t>Připojení kabeláže k zařízení a svorkám do 1x2x0,75, označení štítky</t>
  </si>
  <si>
    <t>2.1.40</t>
  </si>
  <si>
    <t>Připojení kabeláže k zařízení a svorkám do 8x2x0,75, označení štítky</t>
  </si>
  <si>
    <t>2.1.41</t>
  </si>
  <si>
    <t>Připojení kabeláže k zařízení a svorkám UTP, označení štítky</t>
  </si>
  <si>
    <t>2.1.42</t>
  </si>
  <si>
    <t>Uložení kabelu do žlabu nebo kanálu</t>
  </si>
  <si>
    <t>2.2.1</t>
  </si>
  <si>
    <t>Odkrytování a zakrytování stávajících kabelových žlabů, ve stávajících kabelových trasách</t>
  </si>
  <si>
    <t>5.1</t>
  </si>
  <si>
    <t>Aplikační SW PLC</t>
  </si>
  <si>
    <t>kpl</t>
  </si>
  <si>
    <t>5.2</t>
  </si>
  <si>
    <t>Aplikační SW PC</t>
  </si>
  <si>
    <t>5.3</t>
  </si>
  <si>
    <t>Oživení, komplexní zkoušky PLC uzlů</t>
  </si>
  <si>
    <t>5.4</t>
  </si>
  <si>
    <t>Analýza procesu řízení technologie, prověření stávajícího stavu</t>
  </si>
  <si>
    <t>5.5</t>
  </si>
  <si>
    <t>Zkušební provoz ASŘ a MaR</t>
  </si>
  <si>
    <t>5.6</t>
  </si>
  <si>
    <t>Výchozí revize elektro</t>
  </si>
  <si>
    <t>5.7</t>
  </si>
  <si>
    <t>Posouzení bezpečnosti organizací státního odborného dozoru (TIČR)</t>
  </si>
  <si>
    <t>5.8</t>
  </si>
  <si>
    <t>Výchozí ověření hladinoměru autorizovanou osobou a ověření na místě instalace</t>
  </si>
  <si>
    <t>5.9</t>
  </si>
  <si>
    <t>Výchozí ověření teploměru autorizovanou osobou a ověření na místě instalace</t>
  </si>
  <si>
    <t>5.10</t>
  </si>
  <si>
    <t>Vedení projektu, koordinace</t>
  </si>
  <si>
    <t>5.11</t>
  </si>
  <si>
    <t>Cestovní náklady</t>
  </si>
  <si>
    <t>5.12</t>
  </si>
  <si>
    <t>Provizoria při přepojování technologie</t>
  </si>
  <si>
    <t>5.13</t>
  </si>
  <si>
    <t>Školení, technická podpora</t>
  </si>
  <si>
    <t>5.14</t>
  </si>
  <si>
    <t>Jiné náklady - prostoje, omezení na straně investora</t>
  </si>
  <si>
    <t>6.1</t>
  </si>
  <si>
    <t>Doprava dodávek</t>
  </si>
  <si>
    <t>6.2</t>
  </si>
  <si>
    <t>Přesun dodávek</t>
  </si>
  <si>
    <t>6.3</t>
  </si>
  <si>
    <t>Podíl přidružených výkonů montážních prací</t>
  </si>
  <si>
    <t>6.4</t>
  </si>
  <si>
    <t>Podíl přidružených výkonů zemních prací, nátěrů</t>
  </si>
  <si>
    <t>6.5</t>
  </si>
  <si>
    <t>Rizika a pojištění</t>
  </si>
  <si>
    <t>Šoupátko třmenové s elektrickým pohonem, těsnící plochy se stelitem DN 250; PN 16</t>
  </si>
  <si>
    <t>Specifikace</t>
  </si>
  <si>
    <t>POL3_0</t>
  </si>
  <si>
    <t>stavební délka L = 450 mm; 48; otvírací čas ~ 64 s</t>
  </si>
  <si>
    <t>například typ S 30.2113516,pohon AUMA SAExC 14.1; P = 1,5 kW</t>
  </si>
  <si>
    <t>Pol__0002</t>
  </si>
  <si>
    <t>Trubka ocel. BEZEŠ. PN40, DN 250, pr. 273 x 7, ČSN 42 57 15, mat.12 022.1</t>
  </si>
  <si>
    <t>Pol__0003</t>
  </si>
  <si>
    <t>Trubkový oblouk PN40, DN 250, R= 1,5DN, VN 42 5760, mat.12 022.2</t>
  </si>
  <si>
    <t>Pol__0004</t>
  </si>
  <si>
    <t>Trubkový ohyby HLADKÝ PN40, Oblouk DN 250, R= 3 DN, VN 42 5760, mat.12 022.2</t>
  </si>
  <si>
    <t>Pol__0005</t>
  </si>
  <si>
    <t>OHYB HLADKÝ 45° PN40, Oblouk 45° DN 250, R= 3 DN, VN 42 5760, mat.12 022.2</t>
  </si>
  <si>
    <t>Pol__0006</t>
  </si>
  <si>
    <t>ODBOČKY PN40, T-kus DN 250, pr. 273 x 7, EN 10253-2, mat.12 022.2</t>
  </si>
  <si>
    <t>Pol__0007</t>
  </si>
  <si>
    <t>ODBOČKY PN40, T-kus reduk. DN 400 / 250, pr. 406,4x11 / 273x7, EN 10253-2, mat.12 022.2</t>
  </si>
  <si>
    <t>Pol__0008</t>
  </si>
  <si>
    <t>Přechod jednostranný PN40, DN 300/250, ČSN 13 2380.1, mat.12 022.1</t>
  </si>
  <si>
    <t>Pol__0009</t>
  </si>
  <si>
    <t>Příruba plochá PN16, DN 250, TYP 01, ČSN 13 1170, mat.11 416.1</t>
  </si>
  <si>
    <t>Pol__0010</t>
  </si>
  <si>
    <t>Příruba plochá PN, DN 400, TYP 01, ČSN 13 1170, mat.11 416.1</t>
  </si>
  <si>
    <t>Pol__0011</t>
  </si>
  <si>
    <t>Přírubový spoj přemostěný PN16, DN 250, ČSN 13 1092</t>
  </si>
  <si>
    <t>Pol__0012</t>
  </si>
  <si>
    <t>Přírubový spoj přemostěný PN16, DN 400, ČSN 13 1092</t>
  </si>
  <si>
    <t>Pol__0013</t>
  </si>
  <si>
    <t>ULOŽENÍ - Třmen posuvný L2, ON 13 0625.2</t>
  </si>
  <si>
    <t>Pol__0014</t>
  </si>
  <si>
    <t>ULOŽENÍ - Podpěra kluzná, ON 13 0802</t>
  </si>
  <si>
    <t>Pol__0015</t>
  </si>
  <si>
    <t>Tyče průřezu U 180, ČSN 42 5570, tř. 11</t>
  </si>
  <si>
    <t>Pol__0016</t>
  </si>
  <si>
    <t>Ocelová deska 300x300, tl.10, tř. 11</t>
  </si>
  <si>
    <t>Pol__0017</t>
  </si>
  <si>
    <t>Obslužné plošiny u armatur</t>
  </si>
  <si>
    <t>Pol__0018</t>
  </si>
  <si>
    <t>Uzemňovací praporec</t>
  </si>
  <si>
    <t>Pol__0019</t>
  </si>
  <si>
    <t>Pomocný materiál</t>
  </si>
  <si>
    <t>Pol__0020</t>
  </si>
  <si>
    <t>Nátěr potrubí podle nátěrového systému dle technické zprávy</t>
  </si>
  <si>
    <t>m2</t>
  </si>
  <si>
    <t>Pol__0021</t>
  </si>
  <si>
    <t>Demontáže, bezjiskrové řezy</t>
  </si>
  <si>
    <t>Pol__0022</t>
  </si>
  <si>
    <t>bm</t>
  </si>
  <si>
    <t>Pol__0023</t>
  </si>
  <si>
    <t>Pol__0024</t>
  </si>
  <si>
    <t>Pol__0025</t>
  </si>
  <si>
    <t>Pol__0026</t>
  </si>
  <si>
    <t>Dno klenuté přivařovací PN40, DN 250, EN 10253-2, mat.12 022.2</t>
  </si>
  <si>
    <t>Pol__0027</t>
  </si>
  <si>
    <t>Pol__0028</t>
  </si>
  <si>
    <t>ULOŽENÍ - Třmen pevný P1, ON 13 0625.1, DN 250</t>
  </si>
  <si>
    <t>Pol__0029</t>
  </si>
  <si>
    <t>ULOŽENÍ - Třmen posuvný L2, ON 13 0625.2, DN 250</t>
  </si>
  <si>
    <t>Pol__0030</t>
  </si>
  <si>
    <t>Pol__0031</t>
  </si>
  <si>
    <t>Pol__0032</t>
  </si>
  <si>
    <t>Pol__0033</t>
  </si>
  <si>
    <t>Pol__0034</t>
  </si>
  <si>
    <t>STAVEBNI ZKOUSKA</t>
  </si>
  <si>
    <t>Pol__0035</t>
  </si>
  <si>
    <t>DEFEKTOSKOPICKÁ KONTROLA SVARŮ - DLE EN 13 0480-5; KOMPLET S PROTOKOLY TYPICKÝ ROZSAH NDT: 100%  VT;, 10% RT NEBO UT PRO OBVODOVÉ SVARY; 5% PT NEBO MT PRO OSTATNÍ</t>
  </si>
  <si>
    <t>Pol__0036</t>
  </si>
  <si>
    <t>TLAKOVÉ A TĚSNOSTNÍ ZKOUŠKY VČETNĚ POTŘEBNÉHO MATERIÁLU - DLE EN 13 0480-5; KOMPLET S PROTOKOLY</t>
  </si>
  <si>
    <t>Pol__0037</t>
  </si>
  <si>
    <t>INDIVIDUÁLNÍ A KOMPLEXNÍ ZKOUŠKY;  KOMPLET S PROTOKOLY</t>
  </si>
  <si>
    <t>Pol__0038</t>
  </si>
  <si>
    <t>ZAŠKOLENÍ OBSLUHY; PŘEDÁNÍ DÍLA VČ. PŘEDÁNÍ PROTOKOLŮ</t>
  </si>
  <si>
    <t>Pol__0039</t>
  </si>
  <si>
    <t>DOPRAVA</t>
  </si>
  <si>
    <t>Pol__0040</t>
  </si>
  <si>
    <t>VNITROSTAVENIŠTNÍ PŘESUN</t>
  </si>
  <si>
    <t>Pol__0041</t>
  </si>
  <si>
    <t>ZVEDACI MECHAMISMY</t>
  </si>
  <si>
    <t>Pol__0042</t>
  </si>
  <si>
    <t>LESENI</t>
  </si>
  <si>
    <t>Pol__0043</t>
  </si>
  <si>
    <t>ELETRICKÁ ENERGIE</t>
  </si>
  <si>
    <t>Pol__0044</t>
  </si>
  <si>
    <t>ASISTENCE POŽARNI JEDNOTKY</t>
  </si>
  <si>
    <t>Pol__0001</t>
  </si>
  <si>
    <t>Odkrytí a zakrytí stávající kabelové trasy</t>
  </si>
  <si>
    <t>sada</t>
  </si>
  <si>
    <t>POL1_1</t>
  </si>
  <si>
    <t>Dodávka, instalace, zapojení, odzkoušení napájecí a signalizační kabeláže pro pohony AUMA NORM</t>
  </si>
  <si>
    <t>(Kabel CYKY-J 4x2,5; F-CY-JZ 2X1; CYKY-J 12x1,5 - 2 krát)</t>
  </si>
  <si>
    <t>Ohebná elektroinstalační trubka 21,2/16,5 mm, Ex; UV stabilní</t>
  </si>
  <si>
    <t>Elektroinstalační trubka 6021 ZN F</t>
  </si>
  <si>
    <t>Doplnění kabelové trasy - žlab s víkem MARS 62,5/50ZN</t>
  </si>
  <si>
    <t>Kabelový štítek</t>
  </si>
  <si>
    <t>Pomocná ocelová konstrukce, spojovací materiál, barva</t>
  </si>
  <si>
    <t>Izolovaný vodič CYA 4 mm2</t>
  </si>
  <si>
    <t>Izolovaný vodič CYA 1 mm2</t>
  </si>
  <si>
    <t>Ovládací přepínač "Dálkově-Místně", černý , sp. jedn: 1xNO + 1x(2xNC)</t>
  </si>
  <si>
    <t>Doplnění rozvaděče RM500 svorky a prvky WAGO</t>
  </si>
  <si>
    <t>( 4 x 282-104; 105 x 280-101; 8 x 280-104; 4 x 281-611/281-417; 7 x 249-117; 24 x 249-119; 24 x 284-301; 8 x 286-304; 8 x 280-619; 12 x 281-101; 12 x 282-101 )</t>
  </si>
  <si>
    <t>Termistorové relé SIEMENS - 3RN2011-1BW30</t>
  </si>
  <si>
    <t>Pomocné relé 1-kontaktní, cívka 24V DC - 48.72.8.230.0060</t>
  </si>
  <si>
    <t>Dvoupólový jistič C2/1, 2A</t>
  </si>
  <si>
    <t>Jednotka pomocných kontaktů LA1-KN11</t>
  </si>
  <si>
    <t>Stykač LC2-K0901P7, 9A</t>
  </si>
  <si>
    <t>Blok pomocných kontaktů GV-AN11</t>
  </si>
  <si>
    <t>Motorový spouštěč GV2-ME08 (2,5-4A)</t>
  </si>
  <si>
    <t>Pojistková vložka PV10-25A</t>
  </si>
  <si>
    <t>Pojistkový odpínač čtyřpólový OPV10/3+N</t>
  </si>
  <si>
    <t>Ovládací skříňka pohonu včetně vystrojení</t>
  </si>
  <si>
    <t>Rám/nosná konstrukce pro ovládací skříňky</t>
  </si>
  <si>
    <t>Vývodka kabelová Ex</t>
  </si>
  <si>
    <t>Doplnění výzbroje rozvaděče DT, včetně štítku a značení</t>
  </si>
  <si>
    <t>Rozšíření PLC S7 300 - 1 x 32DI a 1 x 32DO</t>
  </si>
  <si>
    <t>Kabel F-CY-JZ 18G1</t>
  </si>
  <si>
    <t>Integrace do stávajícího řídicího systému, PLC a SCADA, včetně aktualizace manuálu</t>
  </si>
  <si>
    <t>hod</t>
  </si>
  <si>
    <t>Oživení a odzkoušení po instalaci, zaškolení obsluhy</t>
  </si>
  <si>
    <t>Testovací produkty a jejich následnou likvidaci zajišťuje na své náklady objednatel.</t>
  </si>
  <si>
    <t>Protipožární ucpávka do objektu / do rozvodny / pod rozvaděč</t>
  </si>
  <si>
    <t>Projektová dokumentace Elektro - skutečný stav</t>
  </si>
  <si>
    <t>Projektová dokumentace ASŘ a MaR - skutečný stav</t>
  </si>
  <si>
    <t>Zajištění stanoviska TIČR</t>
  </si>
  <si>
    <t>Pozice H 230 05, 06, 07, 08, 09, 10 - Nádrž 10 000 m3</t>
  </si>
  <si>
    <t>(včetně příslušenství a vystrojení dle výkresové dokumentace)</t>
  </si>
  <si>
    <t>Nátěry a tepelná izolace (viz Technická zpráva)</t>
  </si>
  <si>
    <t>sd</t>
  </si>
  <si>
    <t>Plamenopojistka rohová DN150, PN16</t>
  </si>
  <si>
    <t>(například PROTEGO - DR/ES IIA nebo BS&amp;B B933-R/150.1/3x0.5/D4IIAP1T1)</t>
  </si>
  <si>
    <t>Požadované parametry:</t>
  </si>
  <si>
    <t>- třída IIA</t>
  </si>
  <si>
    <t>- pro průtok 454 m3/h maximální tlaková ztráta 5 mbar</t>
  </si>
  <si>
    <t>- pro průtok 1700 m3/h maximální tlaková ztráta 50 mbar</t>
  </si>
  <si>
    <t>Plamenopojistka s podtlakovým ventilem DN200, PN16 (-3,5 mbar)</t>
  </si>
  <si>
    <t>(například PROTEGO - SV/E nebo BS&amp;B B936-E-200/1x0.9)</t>
  </si>
  <si>
    <t>- třída IIB3</t>
  </si>
  <si>
    <t>- pro průtok 1174 m3/h maximální tlaková ztráta 3,85 mbar</t>
  </si>
  <si>
    <t>- pro průtok 1350 m3/h maximální tlaková ztráta 5 mbar</t>
  </si>
  <si>
    <t>Plamenopojistka s přetlakovým ventilem DN100, PN16 (+22 mbar)</t>
  </si>
  <si>
    <t>(například PROTEGO - P/EBR IIA nebo BS&amp;B B935-100/2x0.5)</t>
  </si>
  <si>
    <t>- pro průtok 454 m3/h maximální tlaková ztráta 24 mbar</t>
  </si>
  <si>
    <t>- pro průtok 720 m3/h maximální tlaková ztráta 50 mbar</t>
  </si>
  <si>
    <t>Plamenopojistka s přetlako-podtlakovým ventilem a s glycerínovou náplní, DN150, PN16</t>
  </si>
  <si>
    <t>jen na nádržích H 230 05 a 06,</t>
  </si>
  <si>
    <t>(například PROTEGO - UB/SF)</t>
  </si>
  <si>
    <t>- podtlak / nastavení na -3,5 mbar / průtok při návrhovém tlaku 300 m3/h / návrhový tlak -5,0 mbar</t>
  </si>
  <si>
    <t>- přetlak / nastavení na +22 mbar / průtok při návrhovém tlaku 1620 m3/h / návrhový tlak +50 mbar</t>
  </si>
  <si>
    <t>Šoupátko třmenové DN250/PN16, stelit na těsnících plochách (například S 30.2 111-516)</t>
  </si>
  <si>
    <t>Šoupátko třmenové DN200/PN16, stelit na těsnících plochách (například S 30.2 111-516)</t>
  </si>
  <si>
    <t>Šoupátko třmenové DN100/PN16, stelit na těsnících plochách (například S 30.2 111-516)</t>
  </si>
  <si>
    <t>Kulový kohout přírubový, DN15/PN40, materiál nerezparametry: koule na čepu měkkotěsnící, sedlo PTFE, , těsnění EPDM/PTFE, Ex, TA luft</t>
  </si>
  <si>
    <t>Ocelový kompenzátor DN 250, PN16</t>
  </si>
  <si>
    <t>Ocelový kompenzátor, DN 200, PN16</t>
  </si>
  <si>
    <t>Ocelový kompenzátor, DN 100, PN16</t>
  </si>
  <si>
    <t>Voda pro hydrostatickou zkoušku nádrží - 10 000 m3</t>
  </si>
  <si>
    <t>Samoregulační topný kabel 17FSR II 2GD EEx e II T6</t>
  </si>
  <si>
    <t>UTK 344 -ukončovací sada obsahující : 1x vývodka pro top.kabel s maticí a těsněním, ukončovací sada, na napájené straně, ukončovací sada na nenapájené straně,silikonový tmel RTV-2-40</t>
  </si>
  <si>
    <t>SXB 8 W4 -upevňovací antikorozní páska</t>
  </si>
  <si>
    <t>SXB 8 W4 -zámek k upevňovací antikorozní pásce</t>
  </si>
  <si>
    <t>Držák svorkovnicové skříně nerez  G-4-915005/1</t>
  </si>
  <si>
    <t>Svorkovnicová skříň X20X1 TK1/04 EEx e II T6</t>
  </si>
  <si>
    <t>Al fólie (max 85°C) ALU-910SE 50m/50mm</t>
  </si>
  <si>
    <t>role</t>
  </si>
  <si>
    <t>průchodka izolací M25</t>
  </si>
  <si>
    <t>Průchodka izolací M20x1,5</t>
  </si>
  <si>
    <t>výstražný štítek "POZOR EL. OHŘEV"</t>
  </si>
  <si>
    <t>tepelná izolace ML3, tl. 50mm, pozink.</t>
  </si>
  <si>
    <t>tepelná izolace snímatelné části</t>
  </si>
  <si>
    <t>Šéfmontáž dod. Generi</t>
  </si>
  <si>
    <t>Nevýbušná ovl.skříň nouzové vypnutí EEx  de IIC T6 X20SA1 V004 s vývodkou PA II 2G EEx e II - M16 a, M20</t>
  </si>
  <si>
    <t>Nevýbušná skříň EEx e II CT6 II2GD X20X1 OS02</t>
  </si>
  <si>
    <t>Nevýbušný vypínač 2kont.EExe II C T6  II2GD X20SA1V028</t>
  </si>
  <si>
    <t>Nevýbušná skříň EEx e II CT6 II2GD X20X1 OS01</t>
  </si>
  <si>
    <t>Nevýbušné svítidlo  II 2G EExdb eb op is II C T6  591 3904 s LED modulem 25W vč. rezervní záslepky</t>
  </si>
  <si>
    <t>Zásuvka nevýb.provedení tělo 25-14017 DXN1 20A/380-440V/3P+N+PE  II 2G Ex de tD A21 IIC T6 T70°C,, IP66/67</t>
  </si>
  <si>
    <t>Nevýbušný sokl zásuvky nástěnný 120x120   25-1AB88.25P DXN1 M25 12-18 plast</t>
  </si>
  <si>
    <t>NKZI 50X62X0.70 ŽLAB KABEL. S INT.SPOJKOU</t>
  </si>
  <si>
    <t>přes 50 do 100 mm</t>
  </si>
  <si>
    <t>uzávěr s víkem</t>
  </si>
  <si>
    <t>V 50 VÍKO KABELOVÉHO ŽLABU</t>
  </si>
  <si>
    <t>6021 ZN TRUBKA OCELOVÁ ZÁVITOVÁ</t>
  </si>
  <si>
    <t>Lanová propojka vč.svorek (ok)</t>
  </si>
  <si>
    <t>Pomocná OK do 5kg</t>
  </si>
  <si>
    <t>Pomocná OK do 10kg(ocel.stožárky délky 2,5m)</t>
  </si>
  <si>
    <t>Pomocná konstrukce /ocel.trubka DN 60 zinkovaná 0,4m navařená na plášti nádrže s navařeným hákem pro, svítidlo/</t>
  </si>
  <si>
    <t>KABEL STÍNĚNÝ JYTY-O 2x1 mm , pevně</t>
  </si>
  <si>
    <t>KABEL STÍNĚNÝ CYKY 3Jx1.5 mm2, pevně</t>
  </si>
  <si>
    <t>KABEL STÍNĚNÝ CYKY 3Jx2.5 mm2, pevně</t>
  </si>
  <si>
    <t>KABEL SILOVÝ,IZOLACE PVC CYKY-J 5x4 , pevně</t>
  </si>
  <si>
    <t>VODIČ JEDNOŽILOVÝ, IZOLACE PVC CY 6 mm2,zž, pevně</t>
  </si>
  <si>
    <t>Upevňovací  materiál /šrouby,háky apod/</t>
  </si>
  <si>
    <t>Prověření stávajícího stavu</t>
  </si>
  <si>
    <t>Dokončovací práce</t>
  </si>
  <si>
    <t>Oživení,kompletní zkoušky</t>
  </si>
  <si>
    <t>Zaškolení obsluhy a údržby</t>
  </si>
  <si>
    <t>Revizní práce</t>
  </si>
  <si>
    <t>Pol__0045</t>
  </si>
  <si>
    <t>Posouzení bezpečnosti organizací odborného dozoru (TIČR)</t>
  </si>
  <si>
    <t>Pozice EB 07.3H až 09.3H, EB 07.1CH až 09.1CH,</t>
  </si>
  <si>
    <t>Požární ventil s elektrickou aktivací například TYCO, model DV-5A, DN100; PN 16</t>
  </si>
  <si>
    <t>Ventil musí být certifikován autorizovanou osobou v oboru požární ochrany pro použití v požárně bezpečnostních zařízeních.</t>
  </si>
  <si>
    <t>Pozice EB 07.1H, 08.1H, 09.1H,</t>
  </si>
  <si>
    <t>Požární ventil s elektrickou aktivací například TYCO, model DV-5A, DN200; PN 16</t>
  </si>
  <si>
    <t>Pozice A 07.3H až 09.3H, A 07.1CH až 09.1CH</t>
  </si>
  <si>
    <t>Uzavírací klapka mezipřírubová se signalizací polohy O-Z, například TYCO model JMA, DN100, PN16</t>
  </si>
  <si>
    <t>Art. Nr. 81219SC100</t>
  </si>
  <si>
    <t>Klapka musí být certifikována autorizovanou osobou v oboru požární ochrany pro použití v požárně bezpečnostních zařízeních.</t>
  </si>
  <si>
    <t>Pozice AB 2.H, AB 3.H, AB 2.CH, AB 3.CH, A07.1H, A08.1H, A09.1H</t>
  </si>
  <si>
    <t>Uzavírací klapka mezipřírubová se signalizací polohy O-Z, například TYCO model JMA, DN200, PN16</t>
  </si>
  <si>
    <t>Art. Nr. 81219SC200</t>
  </si>
  <si>
    <t>Pozice AB 1.H, AB1.CH,</t>
  </si>
  <si>
    <t>Uzavírací klapka mezipřírubová se signalizací polohy O-Z, například TYCO model JMA, DN250, PN16</t>
  </si>
  <si>
    <t>Art. Nr. 81219SC250</t>
  </si>
  <si>
    <t>Uzavírací klapka mezipřírubová; například TYCO model JMA, DN80, PN16</t>
  </si>
  <si>
    <t>Art. Nr. 81219S80</t>
  </si>
  <si>
    <t>Uzavírací klapka mezipřírubová; například TYCO model JMA, DN150, PN16</t>
  </si>
  <si>
    <t>Art. Nr. 81219S150</t>
  </si>
  <si>
    <t>Pevná spojka 75 s víčkem (výzbrojny PO)</t>
  </si>
  <si>
    <t>Kulový kohout AISI 304, DN50, PN40</t>
  </si>
  <si>
    <t>parametry: koule na čepu měkkotěsnící, sedlo PTFE, těsnění EPDM/PTFE; např. KV-L7NF/PN40</t>
  </si>
  <si>
    <t>2.1</t>
  </si>
  <si>
    <t>Trubka ocel. BEZEŠ. PN40, DN 250, pr. 273 x 6,3, ČSN EN 10217-7, mater. 1.4301,</t>
  </si>
  <si>
    <t>1157250</t>
  </si>
  <si>
    <t>2.2</t>
  </si>
  <si>
    <t>Trubka ocel. BEZEŠ. PN40, DN 200, pr. 219,1 x 6,3, ČSN EN 10217-7, mater. 1.4301,</t>
  </si>
  <si>
    <t>1157200</t>
  </si>
  <si>
    <t>2.3</t>
  </si>
  <si>
    <t>Trubka ocel. BEZEŠ. PN40, DN 150, pr. 168,3 x 4,5, ČSN EN 10217-7, mater. 1.4301,</t>
  </si>
  <si>
    <t>1157150</t>
  </si>
  <si>
    <t>2.4</t>
  </si>
  <si>
    <t>Trubka ocel. BEZEŠ. PN40, DN 100, pr. 114,3 x 3,6, ČSN EN 10217-7, mater. 1.4301,</t>
  </si>
  <si>
    <t>1157100</t>
  </si>
  <si>
    <t>2.5</t>
  </si>
  <si>
    <t>Trubka ocel. BEZEŠ. PN40, DN 80, pr. 88,9 x 2,9, ČSN EN 10217-7, mater. 1.4301,</t>
  </si>
  <si>
    <t>1157080</t>
  </si>
  <si>
    <t>2.6</t>
  </si>
  <si>
    <t>Trubka ocel. BEZEŠ. PN40, DN 50, pr. 60,3 x 2,3, ČSN EN 10217-7, mater. 1.4301,</t>
  </si>
  <si>
    <t>1157050</t>
  </si>
  <si>
    <t>2.7</t>
  </si>
  <si>
    <t>Oblouk DN 250, R= 1,5DN, 90°, EN 10253, mater. 1.4541,</t>
  </si>
  <si>
    <t>1517250</t>
  </si>
  <si>
    <t>2.8</t>
  </si>
  <si>
    <t>Oblouk DN 200, R= 1,5DN, 90°, EN 10253, mater. 1.4541,</t>
  </si>
  <si>
    <t>1517200</t>
  </si>
  <si>
    <t>2.9</t>
  </si>
  <si>
    <t>Oblouk DN 200, R= 1,5DN, 45°, EN 10253, mater. 1.4541,</t>
  </si>
  <si>
    <t>1517201</t>
  </si>
  <si>
    <t>2.10</t>
  </si>
  <si>
    <t>Oblouk DN 150, R= 1,5DN, 90°, EN 10253, mater. 1.4541,</t>
  </si>
  <si>
    <t>1517150</t>
  </si>
  <si>
    <t>2.11</t>
  </si>
  <si>
    <t>Oblouk DN 100, R= 1,5DN, 90°, EN 10253, mater. 1.4541,</t>
  </si>
  <si>
    <t>1517100</t>
  </si>
  <si>
    <t>2.12</t>
  </si>
  <si>
    <t>Oblouk DN 100, R= 1,5DN, 45°, EN 10253, mater. 1.4541,</t>
  </si>
  <si>
    <t>1517101</t>
  </si>
  <si>
    <t>2.13</t>
  </si>
  <si>
    <t>Oblouk DN 50, R= 1,5DN, 90°, EN 10253, mater. 1.4541,</t>
  </si>
  <si>
    <t>1517050</t>
  </si>
  <si>
    <t>2.14</t>
  </si>
  <si>
    <t>Ohyb DN 200, R= 3DN, 15°, ČSN EN 10253-4, mater. 1.4301,</t>
  </si>
  <si>
    <t>2317200</t>
  </si>
  <si>
    <t>2.15</t>
  </si>
  <si>
    <t>Ohyb DN 100, R= 3DN, 15°, ČSN EN 10253-4, mater. 1.4301,</t>
  </si>
  <si>
    <t>2317100</t>
  </si>
  <si>
    <t>2.16</t>
  </si>
  <si>
    <t>Ohyb DN 200, R= 3DN, 45°, ČSN EN 10253-4, mater. 1.4301,</t>
  </si>
  <si>
    <t>2347200</t>
  </si>
  <si>
    <t>2.17</t>
  </si>
  <si>
    <t>Ohyb DN 100, R= 3DN, 45°, ČSN EN 10253-4, mater. 1.4301,</t>
  </si>
  <si>
    <t>2347100</t>
  </si>
  <si>
    <t>2.18</t>
  </si>
  <si>
    <t>Ohyb DN 200, R= 3DN, 90°, ČSN EN 10253-4, mater. 1.4301,</t>
  </si>
  <si>
    <t>2307200</t>
  </si>
  <si>
    <t>2.19</t>
  </si>
  <si>
    <t>Ohyb DN 100, R= 3DN, 90°, ČSN EN 10253-4, mater. 1.4301,</t>
  </si>
  <si>
    <t>2307100</t>
  </si>
  <si>
    <t>2.20</t>
  </si>
  <si>
    <t>Přechod jednostranný, DN200/150, EN 10253, mater. 1.4541,</t>
  </si>
  <si>
    <t>1417201</t>
  </si>
  <si>
    <t>2.21</t>
  </si>
  <si>
    <t>T-kus redukovaný DN250/200, ., EN 10253, mater. 1.4541,</t>
  </si>
  <si>
    <t>1747252</t>
  </si>
  <si>
    <t>2.22</t>
  </si>
  <si>
    <t>T-kus DN200/200, ., EN 10253, mater. 1.4541,</t>
  </si>
  <si>
    <t>1747200</t>
  </si>
  <si>
    <t>2.23</t>
  </si>
  <si>
    <t>T-kus redukovaný DN200/100, ., EN 10253, mater. 1.4541,</t>
  </si>
  <si>
    <t>1747203</t>
  </si>
  <si>
    <t>2.24</t>
  </si>
  <si>
    <t>Odbočka DN200/50, na montáži</t>
  </si>
  <si>
    <t>1842206</t>
  </si>
  <si>
    <t>2.25</t>
  </si>
  <si>
    <t>Odbočka DN150/150, na montáži</t>
  </si>
  <si>
    <t>1842150</t>
  </si>
  <si>
    <t>2.26</t>
  </si>
  <si>
    <t>Odbočka DN150/80, na montáži</t>
  </si>
  <si>
    <t>1842153</t>
  </si>
  <si>
    <t>2.27</t>
  </si>
  <si>
    <t>Odbočka DN100/50, na montáži</t>
  </si>
  <si>
    <t>1842103</t>
  </si>
  <si>
    <t>2.28</t>
  </si>
  <si>
    <t>Dno klenuté DN 200, PN40, EN 10253, mater. 1.4301,</t>
  </si>
  <si>
    <t>1647200</t>
  </si>
  <si>
    <t>2.29</t>
  </si>
  <si>
    <t>Dno klenuté DN 150, PN40, EN 10253, mater. 1.4301,</t>
  </si>
  <si>
    <t>1647150</t>
  </si>
  <si>
    <t>2.30</t>
  </si>
  <si>
    <t>Dno klenuté DN 80, PN40, EN 10253, mater. 1.4301,</t>
  </si>
  <si>
    <t>1647080</t>
  </si>
  <si>
    <t>2.31</t>
  </si>
  <si>
    <t>Varná vsuvka závitová R 2 1/2" (DN65), L, 70 mm, mater. 1.4571,</t>
  </si>
  <si>
    <t>2757065</t>
  </si>
  <si>
    <t>2.32</t>
  </si>
  <si>
    <t>Příruba krková DN 250, TYP 11, PN 16, EN 1092-1/11 B, mater. 1.4301,</t>
  </si>
  <si>
    <t>3747250</t>
  </si>
  <si>
    <t>2.33</t>
  </si>
  <si>
    <t>Příruba krková DN 200, TYP 11, PN 16, EN 1092-1/11 B, mater. 1.4301,</t>
  </si>
  <si>
    <t>3747200</t>
  </si>
  <si>
    <t>2.34</t>
  </si>
  <si>
    <t>Příruba krková DN 150, TYP 11, PN 16, EN 1092-1/11 B, mater. 1.4301,</t>
  </si>
  <si>
    <t>3747150</t>
  </si>
  <si>
    <t>2.35</t>
  </si>
  <si>
    <t>Příruba krková DN 100, TYP 11, PN 16, EN 1092-1/11 B, mater. 1.4301,</t>
  </si>
  <si>
    <t>3747100</t>
  </si>
  <si>
    <t>2.36</t>
  </si>
  <si>
    <t>Příruba krková DN 80, TYP 11, PN 16, EN 1092-1/11 B, mater. 1.4301,</t>
  </si>
  <si>
    <t>3747080</t>
  </si>
  <si>
    <t>2.37</t>
  </si>
  <si>
    <t>Příruba krková DN 50, TYP 11, PN 16, EN 1092-1/11 B, mater. 1.4301,</t>
  </si>
  <si>
    <t>3747050</t>
  </si>
  <si>
    <t>2.38</t>
  </si>
  <si>
    <t>Př. spoj DN 250 / PN16, 12x M24x100, ČSN 13 1092,  (n-šroubů,  n-matic, 2n-podložek, 1x těsnění)</t>
  </si>
  <si>
    <t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t>
  </si>
  <si>
    <t>4040250</t>
  </si>
  <si>
    <t>2.39</t>
  </si>
  <si>
    <t>Př. spoj DN 200 / PN16, 12x M20x90, ČSN 13 1092,  (n-šroubů,  n-matic, 2n-podložek, 1x těsnění)</t>
  </si>
  <si>
    <t>4040200</t>
  </si>
  <si>
    <t>2.40</t>
  </si>
  <si>
    <t>Př. spoj DN 150 / PN16, 8x M20x80, ČSN 13 1092,  (n-šroubů,  n-matic, 2n-podložek, 1x těsnění)</t>
  </si>
  <si>
    <t>4040150</t>
  </si>
  <si>
    <t>2.41</t>
  </si>
  <si>
    <t>Př. spoj DN 100 / PN16, 8x M16x75, ČSN 13 1092,  (n-šroubů,  n-matic, 2n-podložek, 1x těsnění)</t>
  </si>
  <si>
    <t>4040100</t>
  </si>
  <si>
    <t>2.42</t>
  </si>
  <si>
    <t>Př. spoj DN 80 / PN16, 8x M16x70, ČSN 13 1092,  (n-šroubů,  n-matic, 2n-podložek, 1x těsnění)</t>
  </si>
  <si>
    <t>4040080</t>
  </si>
  <si>
    <t>2.43</t>
  </si>
  <si>
    <t>Př. spoj DN 50 / PN16, 4x M16x60, ČSN 13 1092,  (n-šroubů,  n-matic, 2n-podložek, 1x těsnění)</t>
  </si>
  <si>
    <t>4040050</t>
  </si>
  <si>
    <t>2.44</t>
  </si>
  <si>
    <t>Třmen pevný P1, DN250, z ploché oceli, ČSN 13 0725.1, NEREZ</t>
  </si>
  <si>
    <t>8117250</t>
  </si>
  <si>
    <t>2.45</t>
  </si>
  <si>
    <t>Třmen pevný P1, DN200, ., ČSN 13 0725.0, NEREZ</t>
  </si>
  <si>
    <t>8117200</t>
  </si>
  <si>
    <t>2.46</t>
  </si>
  <si>
    <t>Třmen pevný P1, DN150, ., ČSN 13 0725.0, NEREZ</t>
  </si>
  <si>
    <t>8117150</t>
  </si>
  <si>
    <t>2.47</t>
  </si>
  <si>
    <t>Třmen pevný P1, DN100, ., ČSN 13 0725.0, NEREZ</t>
  </si>
  <si>
    <t>8117100</t>
  </si>
  <si>
    <t>2.48</t>
  </si>
  <si>
    <t>Třmen posuvný L2 s PTFE podkladní deskou, DN200, ., ČSN 13 0725.0, nerez</t>
  </si>
  <si>
    <t>8127200</t>
  </si>
  <si>
    <t>2.49</t>
  </si>
  <si>
    <t>Třmen posuvný L2 s PTFE podkladní deskou, DN100, ., ČSN 13 0725.0, nerez</t>
  </si>
  <si>
    <t>8127100</t>
  </si>
  <si>
    <t>2.50</t>
  </si>
  <si>
    <t>Tyč U 180, ., ČSN 42 5570, mater. S 235JR,</t>
  </si>
  <si>
    <t>5500180</t>
  </si>
  <si>
    <t>2.51</t>
  </si>
  <si>
    <t>Ocelová deska tl. 10 mm, 300 x 300 mm, ČSN 42 5308, mater. S 235JR,</t>
  </si>
  <si>
    <t>5800300</t>
  </si>
  <si>
    <t>2.52</t>
  </si>
  <si>
    <t>Uzemňovací praporec, dle dokumentace, 30x5-200, mater. nerez,</t>
  </si>
  <si>
    <t>9007000</t>
  </si>
  <si>
    <t>4.1</t>
  </si>
  <si>
    <t>OK (1x základní, 1x mezivrstva, 1x krycí nátěr)</t>
  </si>
  <si>
    <t>Stavební zkouška</t>
  </si>
  <si>
    <t>Tlaková zkouška vč. přípravků</t>
  </si>
  <si>
    <t>Defektoskopická zkouška potrubí (5%)</t>
  </si>
  <si>
    <t>Individuální a komplexní zkoušky, komplet s protokoly</t>
  </si>
  <si>
    <t>Zaškolení obsluhy, předání díly vč. předání protokolů</t>
  </si>
  <si>
    <t>Doprava</t>
  </si>
  <si>
    <t>Vnitrostaveništní přesun</t>
  </si>
  <si>
    <t>Zvedací mechanismy</t>
  </si>
  <si>
    <t>Lešení</t>
  </si>
  <si>
    <t>Elektrická energie</t>
  </si>
  <si>
    <t>Asistence požární jednotky</t>
  </si>
  <si>
    <t>S kompletním příslušenstvím pro vertikální montáž.</t>
  </si>
  <si>
    <t>767995103R00</t>
  </si>
  <si>
    <t>Výroba a montáž atypických kovovových doplňků staveb hmotnosti přes 10 do 20 kg</t>
  </si>
  <si>
    <t>800-767</t>
  </si>
  <si>
    <t>POL1_</t>
  </si>
  <si>
    <t>ocelové podpěry 1 : 160*14</t>
  </si>
  <si>
    <t>VV</t>
  </si>
  <si>
    <t>ocelové podpěry 2 : 70*8</t>
  </si>
  <si>
    <t>ocelové podpěry 3 : 370*7</t>
  </si>
  <si>
    <t>ocelové podpěry 4 : 110*4</t>
  </si>
  <si>
    <t>998767201R00</t>
  </si>
  <si>
    <t>Přesun hmot pro kovové stavební doplňk. konstrukce v objektech výšky do 6 m</t>
  </si>
  <si>
    <t>RTS 21/ I</t>
  </si>
  <si>
    <t>Přesun hmot</t>
  </si>
  <si>
    <t>POL7_</t>
  </si>
  <si>
    <t>50 m vodorovně</t>
  </si>
  <si>
    <t>SPI</t>
  </si>
  <si>
    <t>783108813R00</t>
  </si>
  <si>
    <t>Čištění povrchu otryskáním minerálním materiálem, stupeň očištění Sa 2,5, tryskací materiál křemičitan hlinitý</t>
  </si>
  <si>
    <t>800-783</t>
  </si>
  <si>
    <t>typ 4 : 0,12*4*1,4*2*4+(0,18*2+0,07*4)*1,82*4+0,12*2</t>
  </si>
  <si>
    <t>typ 3 : 0,12*4*1,35*7+(0,18*2+0,07*4)*1,82*7+0,18*6*4+0,14*1,3*2+0,07*6+0,12*2</t>
  </si>
  <si>
    <t>typ 2 : 0,12*4*1,5*8+(0,18*2+0,07*4)*0,9*8+0,12*2</t>
  </si>
  <si>
    <t>typ 1 : 0,16*4*3,35*14+(0,18*2+0,07*4)*0,9*14+0,12*2</t>
  </si>
  <si>
    <t>783173520R00</t>
  </si>
  <si>
    <t>Nátěry ocelových konstrukcí polyuretanové konstrukcí středních "B", dvojnásobné s 2 x emailováním</t>
  </si>
  <si>
    <t>783173527R00</t>
  </si>
  <si>
    <t>Nátěry ocelových konstrukcí polyuretanové konstrukcí středních "B", základní</t>
  </si>
  <si>
    <t>783903811R00</t>
  </si>
  <si>
    <t>Ostatní práce odmaštění chemickými rozpuštědly</t>
  </si>
  <si>
    <t>Pozice SE 300 12 až 23 - elektroarmatury sání a plnění nádrže</t>
  </si>
  <si>
    <t>Šoupátko třmenové s elektrickým pohonem, DN 250; PN 16, včetně podstavce výšky 430 mm těsnící plochy se stelitem, stavební délka L = 450 mm;</t>
  </si>
  <si>
    <t>například typ S 30.2 113-516, pohon AUMA SAExC 14.1-45 v zapojení TP 200/001 (certifikát ATEX) pohon musí být dodán včetně Ex vývodek a rezervních záslepek</t>
  </si>
  <si>
    <t>Šoupátko třmenové DN200, PN 16; stelit na těsnících plochách; L= 330 (například S 30.2 111-516),, včetně podstavce výšky 390 mm</t>
  </si>
  <si>
    <t>Šoupátko třmenové DN80, PN 16; stelit na těsnících plochách; L= 210 mm, (například S 30.2 111-516)</t>
  </si>
  <si>
    <t>Kulový kohout s převodovkou a držákem snímače polohy uzavřeno typu NAMUR M30DN 250, PN16, stavební, délka L= 450 mm, včetně podstavce výšky 430 mm</t>
  </si>
  <si>
    <t>parametry: koule na čepu měkkotěsnící, sedlo PTFE, těsnění EPDM/PTFE, Ex, TA luft</t>
  </si>
  <si>
    <t>(například typ K 85.2 112-516)</t>
  </si>
  <si>
    <t>Kulový kohout držákem snímače polohy uzavřeno typu NAMUR M30DN 100, PN16,</t>
  </si>
  <si>
    <t>(například typ K 85.2 111-516)</t>
  </si>
  <si>
    <t>Kulový kohout držákem snímače polohy uzavřeno typu NAMUR M30DN 80, PN16,</t>
  </si>
  <si>
    <t>Kulový kohout trojdílný, přivařovacíDN 15, PN63,</t>
  </si>
  <si>
    <t>(například série 70-300)</t>
  </si>
  <si>
    <t>Kul. kohout s plným průtokem pro PHM, mezipřírubový DN25/PN16, L= 42 mm, K 85 171-516 nebo L= 50 mm,</t>
  </si>
  <si>
    <t>včetně finálního nátěru ~240 mikronů (90+90+60) v odstínu RAL 5009 (nebo jiný po dohodě)</t>
  </si>
  <si>
    <t>Klapka zpětná DN250 PN16, například L 10.2 117-516</t>
  </si>
  <si>
    <t>Ventil pojistný, DN 50, PN40, p= 0,9 Mpa, například P 58 217-540</t>
  </si>
  <si>
    <t>Laterální ocelové kompenzátory přivařovací - DN 50, typ BBA 307/280-DN50/PN16, +-75 mm, st. délka, 600 mm</t>
  </si>
  <si>
    <t>(závazné typy k vypočtené dilataci)</t>
  </si>
  <si>
    <t>Laterální ocelové kompenzátory přivařovací - DN 100, typ BBA 307/280-DN100/PN16, +-82 mm, st. délka, 770 mm</t>
  </si>
  <si>
    <t>Laterální ocelové kompenzátory přivařovací - DN 200, typ BBA 307/280-DN200/PN16, +-50 mm, st. délka, 901 mm</t>
  </si>
  <si>
    <t>Laterální ocelové kompenzátory přivařovací - DN 250, typ BBA 307/280-DN250/PN16, +-50 mm, st. délka, 980 mm</t>
  </si>
  <si>
    <t>Trubka ocel. BEZEŠ. PN40 DN 250, pr. 273 x 7, ČSN 42 5715, mater. P265GH,</t>
  </si>
  <si>
    <t>1112250</t>
  </si>
  <si>
    <t>Trubka ocel. BEZEŠ. PN40 DN 200, pr. 219,1 x 6,3, ČSN 42 5715, mater. P265GH,</t>
  </si>
  <si>
    <t>1112200</t>
  </si>
  <si>
    <t>Trubka ocel. BEZEŠ. PN40 DN 100, pr. 114,3 x 4, ČSN 42 5715, mater. P265GH,</t>
  </si>
  <si>
    <t>1112100</t>
  </si>
  <si>
    <t>Trubka ocel. BEZEŠ. PN40 DN 80, pr. 88,9 x 3,6, ČSN 42 5715, mater. P265GH,</t>
  </si>
  <si>
    <t>1112080</t>
  </si>
  <si>
    <t>Trubka ocel. BEZEŠ. PN40 DN 50, pr. 60,3 x 2,9, ČSN 42 5715, mater. P265GH,</t>
  </si>
  <si>
    <t>1112050</t>
  </si>
  <si>
    <t>Trubka ocel. BEZEŠ. PN40 DN 25, pr. 33,7 x 2,6, ČSN 42 5715, mater. P265GH,</t>
  </si>
  <si>
    <t>1112025</t>
  </si>
  <si>
    <t>Trubka ocel. BEZEŠ. PN40 DN 15, pr. 21,3 x 2,6, ČSN 42 5715, mater. P265GH,</t>
  </si>
  <si>
    <t>1112015</t>
  </si>
  <si>
    <t>Oblouk PN40,  DN 200 (pr. 219,1x6,3), R= 1,5DN, 90°, EN 10253, mater. P265GH,</t>
  </si>
  <si>
    <t>1512200</t>
  </si>
  <si>
    <t>Oblouk PN40,  DN 100 (pr. 114,3x3,6), R= 1,5DN, 90°, EN 10253, mater. P265GH,</t>
  </si>
  <si>
    <t>1512100</t>
  </si>
  <si>
    <t>Oblouk PN40,  DN 80 (pr. 88,9x3,2), R= 1,5DN, 90°, EN 10253, mater. P265GH,</t>
  </si>
  <si>
    <t>1512080</t>
  </si>
  <si>
    <t>Oblouk PN40,  DN 50 (pr. 60,3x2,9), R= 1,5DN, 90°, EN 10253, mater. P265GH,</t>
  </si>
  <si>
    <t>1512050</t>
  </si>
  <si>
    <t>Oblouk PN40,  DN 25 (pr. 33,7x2,6), R= 1,5DN, 90°, EN 10253, mater. P265GH,</t>
  </si>
  <si>
    <t>1512025</t>
  </si>
  <si>
    <t>Oblouk PN40,  DN 15 (pr. 21,3x2), R= 1,5DN, 90°, EN 10253, mater. P265GH,</t>
  </si>
  <si>
    <t>1512015</t>
  </si>
  <si>
    <t>Ohyb DN 250, R= 3DN, 45°, ON 13 2611.3, mater. P265GH,</t>
  </si>
  <si>
    <t>2345250</t>
  </si>
  <si>
    <t>Ohyb DN 100, R= 3DN, 45°, ON 13 2611.3, mater. P265GH,</t>
  </si>
  <si>
    <t>2345100</t>
  </si>
  <si>
    <t>Ohyb DN 250, R= 3DN, 60°, ON 13 2611.4, mater. P265GH,</t>
  </si>
  <si>
    <t>2360250</t>
  </si>
  <si>
    <t>Ohyb DN 200, R= 3DN, 60°, ON 13 2611.4, mater. P265GH,</t>
  </si>
  <si>
    <t>2360200</t>
  </si>
  <si>
    <t>Ohyb DN 100, R= 3DN, 60°, ON 13 2611.4, mater. P265GH,</t>
  </si>
  <si>
    <t>2360100</t>
  </si>
  <si>
    <t>Ohyb DN 250, R= 4DN, 15°, ON 13 2612.1, mater. P265GH,</t>
  </si>
  <si>
    <t>2415250</t>
  </si>
  <si>
    <t>Ohyb DN 200, R= 4DN, 15°, ON 13 2612.1, mater. P265GH,</t>
  </si>
  <si>
    <t>2415200</t>
  </si>
  <si>
    <t>Ohyb DN 100, R= 4DN, 15°, ON 13 2612.1, mater. P265GH,</t>
  </si>
  <si>
    <t>2415100</t>
  </si>
  <si>
    <t>Ohyb DN 250, R= 4DN, 45°, ON 13 2612.3, mater. P265GH,</t>
  </si>
  <si>
    <t>2445250</t>
  </si>
  <si>
    <t>Ohyb DN 200, R= 4DN, 45°, ON 13 2612.3, mater. P265GH,</t>
  </si>
  <si>
    <t>2445200</t>
  </si>
  <si>
    <t>Ohyb DN 100, R= 4DN, 45°, ON 13 2612.3, mater. P265GH,</t>
  </si>
  <si>
    <t>2445100</t>
  </si>
  <si>
    <t>Ohyb DN 250, R= 4DN, 90°, ON 13 2612, mater. P265GH,</t>
  </si>
  <si>
    <t>2400250</t>
  </si>
  <si>
    <t>Ohyb DN 100, R= 4DN, 90°, ON 13 2612, mater. P265GH,</t>
  </si>
  <si>
    <t>2400100</t>
  </si>
  <si>
    <t>Dno klenuté DN 250, PN40, EN 10253, mater. P265GH,</t>
  </si>
  <si>
    <t>1642250</t>
  </si>
  <si>
    <t>Dno klenuté DN 100, PN40, EN 10253, mater. P265GH,</t>
  </si>
  <si>
    <t>1642100</t>
  </si>
  <si>
    <t>Příruba plochá DN 250, TYP 01, PN 16, EN 1092-1/01 B, mater. P265GH,</t>
  </si>
  <si>
    <t>3141250</t>
  </si>
  <si>
    <t>Příruba plochá DN 200, TYP 01, PN 16, EN 1092-1/01 B, mater. P265GH,</t>
  </si>
  <si>
    <t>3141200</t>
  </si>
  <si>
    <t>Příruba plochá DN 100, TYP 01, PN 16, EN 1092-1/01 B, mater. P265GH,</t>
  </si>
  <si>
    <t>3141100</t>
  </si>
  <si>
    <t>Příruba plochá DN 80, TYP 01, PN 16, EN 1092-1/01 B, mater. P265GH,</t>
  </si>
  <si>
    <t>3141080</t>
  </si>
  <si>
    <t>Příruba plochá DN 25, TYP 01, PN 16, EN 1092-1/01 B, mater. P265GH,</t>
  </si>
  <si>
    <t>3141025</t>
  </si>
  <si>
    <t>Příruba krková DN 50, TYP 11, PN 40, EN 1092-1/11 B, mater. P245GH,</t>
  </si>
  <si>
    <t>3761050</t>
  </si>
  <si>
    <t>Příruba krková DN 15, TYP 11, PN 40, EN 1092-1/11 B, mater. P245GH,</t>
  </si>
  <si>
    <t>3761015</t>
  </si>
  <si>
    <t>Záslepka potrubí DN 250, PN 16, ČSN 13 1180, mater. P265GH,</t>
  </si>
  <si>
    <t>3940250</t>
  </si>
  <si>
    <t>Záslepka potrubí DN 200, PN 16, ČSN 13 1180, mater. P265GH,</t>
  </si>
  <si>
    <t>3940200</t>
  </si>
  <si>
    <t>Záslepka potrubí DN 100, PN 16, ČSN 13 1180, mater. P265GH,</t>
  </si>
  <si>
    <t>3940100</t>
  </si>
  <si>
    <t>Záslepka potrubí DN 80, PN 16, ČSN 13 1180, mater. P265GH,</t>
  </si>
  <si>
    <t>3940080</t>
  </si>
  <si>
    <t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t>
  </si>
  <si>
    <t>Př. spoj DN 25 / PN16, 4x M12x50, ČSN 13 1092,  (n-šroubů,  n-matic, 2n-podložek, 1x těsnění)</t>
  </si>
  <si>
    <t>4040025</t>
  </si>
  <si>
    <t>Př. spoj DN 15 / PN16, 4x M12x50, ČSN 13 1092,  (n-šroubů,  n-matic, 2n-podložek, 1x těsnění)</t>
  </si>
  <si>
    <t>4040015</t>
  </si>
  <si>
    <t>Př. spoj DN 50 / PN40, 4x M16x60, ČSN 13 1092,  (n-šroubů,  n-matic, 2n-podložek, 1x těsnění)</t>
  </si>
  <si>
    <t>4060050</t>
  </si>
  <si>
    <t>Odbočka DN250/250, na montáži</t>
  </si>
  <si>
    <t>1842250</t>
  </si>
  <si>
    <t>Odbočka DN250/200, na montáži</t>
  </si>
  <si>
    <t>1842251</t>
  </si>
  <si>
    <t>Odbočka DN250/80, na montáži</t>
  </si>
  <si>
    <t>1842255</t>
  </si>
  <si>
    <t>Odbočka DN250/50, na montáži</t>
  </si>
  <si>
    <t>1842257</t>
  </si>
  <si>
    <t>Odbočka DN250/25, na montáži</t>
  </si>
  <si>
    <t>1842258</t>
  </si>
  <si>
    <t>2.53</t>
  </si>
  <si>
    <t>Odbočka DN200/25, na montáži</t>
  </si>
  <si>
    <t>1842209</t>
  </si>
  <si>
    <t>2.54</t>
  </si>
  <si>
    <t>Odbočka DN100/100, na montáži</t>
  </si>
  <si>
    <t>1842100</t>
  </si>
  <si>
    <t>2.55</t>
  </si>
  <si>
    <t>Odbočka DN100/80, na montáži</t>
  </si>
  <si>
    <t>1842101</t>
  </si>
  <si>
    <t>2.56</t>
  </si>
  <si>
    <t>Odbočka DN100/25, na montáži</t>
  </si>
  <si>
    <t>1842104</t>
  </si>
  <si>
    <t>2.57</t>
  </si>
  <si>
    <t>Odbočka DN80/80, na montáži</t>
  </si>
  <si>
    <t>1842080</t>
  </si>
  <si>
    <t>2.58</t>
  </si>
  <si>
    <t>Odbočka DN80/25, na montáži</t>
  </si>
  <si>
    <t>1842085</t>
  </si>
  <si>
    <t>2.59</t>
  </si>
  <si>
    <t>Odbočka DN50/50, na montáži</t>
  </si>
  <si>
    <t>1842050</t>
  </si>
  <si>
    <t>2.61</t>
  </si>
  <si>
    <t>Třmen pevný P1, DN100, ., ČSN 13 0725.0, pozink.</t>
  </si>
  <si>
    <t>8110100</t>
  </si>
  <si>
    <t>2.62</t>
  </si>
  <si>
    <t>Třmen pevný P1, DN50, ., ČSN 13 0725.0, pozink.</t>
  </si>
  <si>
    <t>8110050</t>
  </si>
  <si>
    <t>2.63</t>
  </si>
  <si>
    <t>Třmen pevný P1, DN15, ., ČSN 13 0725.0, pozink.</t>
  </si>
  <si>
    <t>8110015</t>
  </si>
  <si>
    <t>2.64</t>
  </si>
  <si>
    <t>Podpěra kluzná, DN250, ., ON 13 0802</t>
  </si>
  <si>
    <t>8130250</t>
  </si>
  <si>
    <t>2.65</t>
  </si>
  <si>
    <t>Podpěra kluzná, DN200, ., ON 13 0802</t>
  </si>
  <si>
    <t>8130200</t>
  </si>
  <si>
    <t>2.66</t>
  </si>
  <si>
    <t>Podpěra kluzná, DN100, ., ON 13 0800</t>
  </si>
  <si>
    <t>8130100</t>
  </si>
  <si>
    <t>2.67</t>
  </si>
  <si>
    <t>Podpěra kluzná s os. vedením, DN250, ., ON 13 0803.1</t>
  </si>
  <si>
    <t>8131250</t>
  </si>
  <si>
    <t>2.68</t>
  </si>
  <si>
    <t>Podpěra kluzná s os. vedením, DN100, ., ON 13 0801.1</t>
  </si>
  <si>
    <t>8131100</t>
  </si>
  <si>
    <t>2.69</t>
  </si>
  <si>
    <t>Kotevní stojan, DN250, ., ČSN 13 0871.0</t>
  </si>
  <si>
    <t>8140250</t>
  </si>
  <si>
    <t>2.70</t>
  </si>
  <si>
    <t>Kotevní stojan, DN200, ., ČSN 13 0871.0</t>
  </si>
  <si>
    <t>8140200</t>
  </si>
  <si>
    <t>2.71</t>
  </si>
  <si>
    <t>Kotevní stojan, DN100, ., ČSN 13 0871.0</t>
  </si>
  <si>
    <t>8140100</t>
  </si>
  <si>
    <t>2.72</t>
  </si>
  <si>
    <t>Kotevní stojan, DN50, ., ČSN 13 0871.0</t>
  </si>
  <si>
    <t>8140050</t>
  </si>
  <si>
    <t>2.73</t>
  </si>
  <si>
    <t>Tyč U 120, ., ČSN 42 5570, mater. S 235JR,</t>
  </si>
  <si>
    <t>5500120</t>
  </si>
  <si>
    <t>2.74</t>
  </si>
  <si>
    <t>Tyč U 80, ., ČSN 42 5570, mater. S 235JR,</t>
  </si>
  <si>
    <t>5500080</t>
  </si>
  <si>
    <t>2.75</t>
  </si>
  <si>
    <t>2.76</t>
  </si>
  <si>
    <t>Uzemňovací praporec, dle dokumentace, 30x5-200, mater. uhlík. ocel,</t>
  </si>
  <si>
    <t>9001000</t>
  </si>
  <si>
    <t>2.77</t>
  </si>
  <si>
    <t>Šroubení koncové, POS, A 200.80</t>
  </si>
  <si>
    <t>7010080</t>
  </si>
  <si>
    <t>2.78</t>
  </si>
  <si>
    <t>Šroubení koncové, POS, A 200.25</t>
  </si>
  <si>
    <t>7010025</t>
  </si>
  <si>
    <t>2.79</t>
  </si>
  <si>
    <t>Varná vsuvka závitová R1/2" (DN15), L, 40 mm, mater. P265GH,</t>
  </si>
  <si>
    <t>2751015</t>
  </si>
  <si>
    <t>2.80</t>
  </si>
  <si>
    <t>Hadicový adaptér DKR 90°; vnitřní G1/2" /DN12, EN ISO 228-1, mat. 1.4571</t>
  </si>
  <si>
    <t>2.81</t>
  </si>
  <si>
    <t>OSTATNÍ - Trychtýř, d250 / DN25/PN16 - 120 mm, P265GH</t>
  </si>
  <si>
    <t>3.1</t>
  </si>
  <si>
    <t>Potrubí (1x základní, 1x mezivrstva, 1x krycí nátěr)</t>
  </si>
  <si>
    <t>3.2</t>
  </si>
  <si>
    <t>Armatury (1x základní, 1x mezivrstva)</t>
  </si>
  <si>
    <t>3.3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</si>
  <si>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</si>
  <si>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</si>
  <si>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</si>
  <si>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</si>
  <si>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</si>
  <si>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</si>
  <si>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</si>
  <si>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</si>
  <si>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</si>
  <si>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</si>
  <si>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QA40-200805 Řadová rozváděčová skříň</t>
  </si>
  <si>
    <t>Ks</t>
  </si>
  <si>
    <t>PD-Q12-KB2005 Boční kryty</t>
  </si>
  <si>
    <t>PD-Q13-PK010805 Podstavec</t>
  </si>
  <si>
    <t>PD-QK-100LV19 Svislá lišta</t>
  </si>
  <si>
    <t>PD-QK-1D Držáky svislé lišty</t>
  </si>
  <si>
    <t>PD-M-L35-VU08 „U“ lišta</t>
  </si>
  <si>
    <t>PD-QK-100LP08 Přístrojová lišta</t>
  </si>
  <si>
    <t>PD-QK-60LSZ08 Svorková lišta zadní</t>
  </si>
  <si>
    <t>Cu sběrna 12x5mm, 746,5 mm</t>
  </si>
  <si>
    <t>CU12X5 SASY, sběrnice Cu 12X5, In=160A, délka 1500mm</t>
  </si>
  <si>
    <t>BBT-CU12-20X5/10-150 SASY, Svorka spoj.sběrnic,12-20x5/10,630A,L=150mm</t>
  </si>
  <si>
    <t>BBS-3/FL-NA SASY, Držák 3 sběrnic D=60mm, do 630A, UL</t>
  </si>
  <si>
    <t>BBS-2/FL SASY, Držák 2 sběrnic PE+N</t>
  </si>
  <si>
    <t>BD250SE405 Spínací blok</t>
  </si>
  <si>
    <t>SE-BD-0160-DTV3 Nadproudová spoušť</t>
  </si>
  <si>
    <t>CS-BD-A011 Připojovací sada</t>
  </si>
  <si>
    <t>PS-BC-0010 Pomocný spínač</t>
  </si>
  <si>
    <t>LTN-6B-1 Jistič</t>
  </si>
  <si>
    <t>LTN-6B-1N Jistič</t>
  </si>
  <si>
    <t>Ovládač "Nouzového zastavení s hřib. knoflíkem", 1 Z + 1 V Ovládač "Nouzového zastavení s hřib., knoflíkem", 1 Z + 1 V</t>
  </si>
  <si>
    <t>Signálka s LED, 230.....240V, bílá  Signálka s LED, 230.....240V, bílá</t>
  </si>
  <si>
    <t>Signálka s LED, 230.....240V, zelená  Signálka s LED, 230.....240V, zelená</t>
  </si>
  <si>
    <t>Obvody pro osvětlení nádrží, vyhřívání potrubí u nádrží, zásuvky u nádrží LTN-16B-1 Jistič</t>
  </si>
  <si>
    <t>Obvody pro osvětlení nádrží, vyhřívání potrubí u nádrží, zásuvky u nádrží LTN-2B-1 Jistič</t>
  </si>
  <si>
    <t>Obvody pro osvětlení nádrží, vyhřívání potrubí u nádrží, zásuvky u nádrží LFN-25-2-030AC Proudový, chránič</t>
  </si>
  <si>
    <t>Obvody pro osvětlení nádrží, vyhřívání potrubí u nádrží, zásuvky u nádrží PS-LT-1100 Pomocný spínač</t>
  </si>
  <si>
    <t>Ovládače Ovládač otočný a se zámkem - 2 pev. polohy, 1 Z - černý XB5-AD21</t>
  </si>
  <si>
    <t>Ovládače LTN-16B-3 Jistič</t>
  </si>
  <si>
    <t>Ovládače LFN-25-4-030AC Proudový chránič</t>
  </si>
  <si>
    <t>Stykač 9A 1Z+1V   Stykač 9A 3P 1Z+1V 230V st</t>
  </si>
  <si>
    <t>RSA 2,5A Řadová svornice</t>
  </si>
  <si>
    <t>RSA 4 A Řadová svornice</t>
  </si>
  <si>
    <t>Obvody pro servopohony u nádrží LTN-6B-1 Jistič</t>
  </si>
  <si>
    <t>Obvody pro servopohony u nádrží OPVP10-2 Pojistkový odpínač</t>
  </si>
  <si>
    <t>Obvody pro servopohony u nádrží PV10 20A gG Pojistková vložka</t>
  </si>
  <si>
    <t>Obvody pro servopohony u nádrží Spínaný zdroj 230VAC/24VDC,20A -PRO ECO 480W,24V,20A WEIDMULER</t>
  </si>
  <si>
    <t>KS</t>
  </si>
  <si>
    <t>Obvody pro servopohony u nádrží LTN-10C-3 Jistič</t>
  </si>
  <si>
    <t>Ministykač se sníženým příkonem Ministykač se sníženým příkonem 9A 1Z 24V ss</t>
  </si>
  <si>
    <t>Pomocné kontakty pro ministykač řady "K" 1Z+1V Pomocné kontakty pro ministykač řady "K" 1Z+1V</t>
  </si>
  <si>
    <t>Tepelná relé Jisticí tepelné relé Jisticí tepelné relé 2,6-3,7 A</t>
  </si>
  <si>
    <t>Tepelná relé LTN-2B-1 Jistič</t>
  </si>
  <si>
    <t>Tepelná relé LTN-UC-2C-2 Jistič</t>
  </si>
  <si>
    <t>Tepelná relé PT570024-- Relé PT 4P/6A, 24VDC</t>
  </si>
  <si>
    <t>Tepelná relé YPT78704-- Patice PT 4P/6A, pro YM modul</t>
  </si>
  <si>
    <t>Tepelná relé PT28800--- Spona PT, kovová</t>
  </si>
  <si>
    <t>Pol__0046</t>
  </si>
  <si>
    <t>Tepelná relé  YMLRD024-A PT-modul-LED 6/24VDC, červená+dioda</t>
  </si>
  <si>
    <t>Pol__0047</t>
  </si>
  <si>
    <t>Tepelná relé Termistorové relé ATEX Sirius 3RN2011-1BW30</t>
  </si>
  <si>
    <t>Pol__0048</t>
  </si>
  <si>
    <t>Ovládač otočný a se zámkem - 3 pev. polohy, 2 Z - černý  XB5-AD33</t>
  </si>
  <si>
    <t>Pol__0049</t>
  </si>
  <si>
    <t>Pol__0050</t>
  </si>
  <si>
    <t>Kontrola zapojení, ranžír a dodavatelská dokumentace</t>
  </si>
  <si>
    <t>Pol__0051</t>
  </si>
  <si>
    <t>Pol__0052</t>
  </si>
  <si>
    <t>Nevýbušná ovládací skříň polyester X23SA1V216  II2GD Ex demb tD IIC T6</t>
  </si>
  <si>
    <t>Pol__0053</t>
  </si>
  <si>
    <t>Montáž rozváděčů skříňových nebo panelových dělitelných, hmotnosti jednoho pole přes 200 do 300 kg</t>
  </si>
  <si>
    <t>Pol__0054</t>
  </si>
  <si>
    <t>Montáž rozváděčů nebo krabic nevýbušných přes 10 do 20 kg</t>
  </si>
  <si>
    <t>Pol__0055</t>
  </si>
  <si>
    <t>NKZI 100X500X1.25 ŽLAB KABEL. S INT.SPOJKOU</t>
  </si>
  <si>
    <t>Pol__0056</t>
  </si>
  <si>
    <t>NKZI 100X250X0.80 ŽLAB KABEL. S INT.SPOJKOU</t>
  </si>
  <si>
    <t>Pol__0057</t>
  </si>
  <si>
    <t>NKZI 100X125X0.80 ŽLAB KABEL. S INT.SPOJKOU</t>
  </si>
  <si>
    <t>Pol__0058</t>
  </si>
  <si>
    <t>NKZIN 50X62X0.70 ŽLAB KAB. S INT.SPOJ.NED.</t>
  </si>
  <si>
    <t>Pol__0059</t>
  </si>
  <si>
    <t>V 500 VÍKO KABELOVÉHO ŽLABU</t>
  </si>
  <si>
    <t>Pol__0060</t>
  </si>
  <si>
    <t>V 250 VÍKO KABELOVÉHO ŽLABU</t>
  </si>
  <si>
    <t>Pol__0061</t>
  </si>
  <si>
    <t>V 125 VÍKO KABELOVÉHO ŽLABU</t>
  </si>
  <si>
    <t>Pol__0062</t>
  </si>
  <si>
    <t>Pol__0063</t>
  </si>
  <si>
    <t>Montáž žlabů kovových, typ Mars, ZPA, bez víka přes 250 do 500 mm</t>
  </si>
  <si>
    <t>Pol__0064</t>
  </si>
  <si>
    <t>Montáž žlabů kovových, typ Mars, ZPA, bez víka přes 125 do 250 mm</t>
  </si>
  <si>
    <t>Pol__0065</t>
  </si>
  <si>
    <t>Montáž žlabů kovových, typ Mars, ZPA, bez víka přes 100 do 125 mm</t>
  </si>
  <si>
    <t>Pol__0066</t>
  </si>
  <si>
    <t>Montáž žlabů kovových, typ Mars, ZPA, bez víka přes 50 do 100 mm</t>
  </si>
  <si>
    <t>Pol__0067</t>
  </si>
  <si>
    <t>Montáž žlabů kovových, typ Mars, ZPA, bez víka uzávěr s víkem</t>
  </si>
  <si>
    <t>Pol__0068</t>
  </si>
  <si>
    <t>Pol__0069</t>
  </si>
  <si>
    <t>Montáž trubek pancéřových elektroinstalačních - kovových tuhých, závitových pevně, 21 mm</t>
  </si>
  <si>
    <t>Pol__0070</t>
  </si>
  <si>
    <t>KABEL SILOVÝ,IZOLACE PVC CYKY-J 4x2.5 , volně</t>
  </si>
  <si>
    <t>Pol__0071</t>
  </si>
  <si>
    <t>KABEL SILOVÝ,IZOLACE PVC CYKY-O 7x1.5 , volně</t>
  </si>
  <si>
    <t>Pol__0072</t>
  </si>
  <si>
    <t>KABEL SILOVÝ,IZOLACE PVC CYKY-J 12x1.5 , volně</t>
  </si>
  <si>
    <t>Pol__0073</t>
  </si>
  <si>
    <t>KABEL STÍNĚNÝ JYTY-O 2x1 mm , volně</t>
  </si>
  <si>
    <t>Pol__0074</t>
  </si>
  <si>
    <t>VODIČ JEDNOŽILOVÝ, IZOLACE PVC CYY 6 , volně</t>
  </si>
  <si>
    <t>Pol__0075</t>
  </si>
  <si>
    <t>OCELOVÝ DRÁT POZINKOVANÝ Drát 8 drát o 8mm(0,40kg/m), pevně</t>
  </si>
  <si>
    <t>Pol__0076</t>
  </si>
  <si>
    <t>Ukončení vodičů izolovaných s označením a zapojením v rozváděči nebo na přístroji do 2,5 mm2</t>
  </si>
  <si>
    <t>Pol__0077</t>
  </si>
  <si>
    <t>Ukončení vodičů izolovaných s označením a zapojením v rozváděči nebo na přístroji 6 mm2</t>
  </si>
  <si>
    <t>Pol__0078</t>
  </si>
  <si>
    <t>Pol__0079</t>
  </si>
  <si>
    <t>BARVA-EMAIL SYNTETIC.VENKOVNÍ SU2013/5400-zelen tmava</t>
  </si>
  <si>
    <t>Pol__0080</t>
  </si>
  <si>
    <t>BARVA-EMAIL SYNTETIC.VENKOVNÍ SU2013/6200-zlut chromova</t>
  </si>
  <si>
    <t>Pol__0081</t>
  </si>
  <si>
    <t>ŘEDIDLO S6006-synteticke</t>
  </si>
  <si>
    <t>Pol__0082</t>
  </si>
  <si>
    <t>KRYCI NATER Jednoslozkovy</t>
  </si>
  <si>
    <t>Pol__0083</t>
  </si>
  <si>
    <t>Pol__0084</t>
  </si>
  <si>
    <t>Pol__0085</t>
  </si>
  <si>
    <t>Pol__0086</t>
  </si>
  <si>
    <t>Pol__0087</t>
  </si>
  <si>
    <t>Pol__0088</t>
  </si>
  <si>
    <t>953943121R00</t>
  </si>
  <si>
    <t>Osazování jiných kovových výrobků do betonu (např. kotev) se zajištěním polohy k bednění nebo k výztuži před zabetonováním_x000D_
 do 1 kg/kus</t>
  </si>
  <si>
    <t>kus</t>
  </si>
  <si>
    <t>801-1</t>
  </si>
  <si>
    <t>osazování výrobků ostatních jinde neuvedených, bez dodání</t>
  </si>
  <si>
    <t>3117561505</t>
  </si>
  <si>
    <t>Kotva Hilti HSA-KA M12,16</t>
  </si>
  <si>
    <t>POL3_</t>
  </si>
  <si>
    <t>6+4+4+4+4</t>
  </si>
  <si>
    <t>podpěra typ 1 : 200*14</t>
  </si>
  <si>
    <t>podpěra typ 2 : 190*17</t>
  </si>
  <si>
    <t>typ 2 pevný bod : 230*3</t>
  </si>
  <si>
    <t>podpěra typ 3 : 245*4</t>
  </si>
  <si>
    <t>typ 3 pevný bod : 280</t>
  </si>
  <si>
    <t>podpěra typ 4 : 160*31</t>
  </si>
  <si>
    <t>plošina u nádrže : 1000*6</t>
  </si>
  <si>
    <t>PL1 : 1000</t>
  </si>
  <si>
    <t>PL4 : 900</t>
  </si>
  <si>
    <t>PL5 : 1050</t>
  </si>
  <si>
    <t>PL6 : 1000</t>
  </si>
  <si>
    <t>podpěra typ 1 : 0,12*4*1,2*14+(0,18*2+0,07*4)*0,7*14+0,15*2*4,5*4*14+0,13*2*0,65*2*14+0,04*2*0,5*9*14+0,05*2*14+0,09*2*14</t>
  </si>
  <si>
    <t>podpěra typ 2 : 0,12*4*1,2*17+(0,18*2+0,07*4)*1,05*17+0,15*2*4,5*4*17+0,13*2*0,65*2*17+0,04*2*0,5*9*17+0,05*2*17+0,09*2*17</t>
  </si>
  <si>
    <t>typ 2 pevný bod : 0,12*4*1,2*3+(0,18*2+0,07*4)*1,05*2*3+0,15*2*4,5*4*3+0,13*2*0,65*2*3+0,04*2*0,5*9*3+0,05*2*3+0,09*2*3</t>
  </si>
  <si>
    <t>podpěra typ 3 : 0,12*4*2,4*2*4+(0,18*2+0,07*4)*1,97*4+0,15*2*4,5*4*4+0,13*2*0,65*2*4+0,04*2*0,5*9*4+0,1*2*4+0,2*2*4</t>
  </si>
  <si>
    <t>typ 3 podpěrný bod : 0,12*4*1,2*2+(0,18*2+0,07*4)*1,97*2+0,15*2*4,5*4+0,13*2*0,65*2+0,04*2*0,5*9+0,1*2+0,2*2</t>
  </si>
  <si>
    <t>podpěra typ 4 : 0,12*4*0,7*31+0,15*2*4,5*4*31+0,13*2*0,65*2*31+0,04*2*0,5*9*31+0,09*2*31</t>
  </si>
  <si>
    <t>plošina u nádrže : (0,16*2+0,07*4)*(6,3*2+1,2*2)*6+0,25*2*(1,05*4+1,6*2)*6+0,13*2*1,6*6*6+0,16*2*0,15*6*6+0,14*2*14*6+0,11*2*(40+2,3*4+0,16*8)*6+0,063*0,4*8*6+0,3*2*6</t>
  </si>
  <si>
    <t>PL1 : (0,2*2+0,08*4)*(5,8*2+0,8*2)*1+0,14*4*1,77*4*1+0,11*2*1,2*6*1+0,19*2*0,18*4*1+0,14*2*12,4*1+0,11*2*(35+2,9*4)*1+0,063*0,4*12*1+0,2*2*1</t>
  </si>
  <si>
    <t>PL4 : (0,2*2+0,08*4)*(5,8*2+0,8*2)+0,14*4*1,02*4+0,11*2*1,2*6+0,19*2*0,18*4+0,14*2*12,4+0,11*2*(35+2,25*4)+0,063*0,4*8+0,2*2</t>
  </si>
  <si>
    <t>PL5 : (0,2*2+0,08*4)*(6*2+0,8*2)+0,14*4*1,97*4+0,11*2*1,3*6+0,19*2*0,18*4+0,14*2*12,6+0,11*2*(36+3,2*4)+0,063*0,4*14+0,2*2</t>
  </si>
  <si>
    <t>PL6 : (0,2*2+0,08*4)*(6,5*2+0,8*2)+0,14*4*1,07*4+0,11*2*1,35*6+0,19*2*0,18*4+0,14*2*13,6+0,11*2*(38+2,3*4)+0,063*0,4*8+0,2*2</t>
  </si>
  <si>
    <t>TRUBKA O114,3x4, ČSN 42 5715, mat. 11 353</t>
  </si>
  <si>
    <t>TRUBKA O219,1x6,3, ČSN 42 5715, mat. 11 353</t>
  </si>
  <si>
    <t>TRUBKA O114,3x3, ČSN EN 10217-7, mat. 1.4301</t>
  </si>
  <si>
    <t>TRUBKA O219,1x3, ČSN EN 10217-7, mat. 1.4301</t>
  </si>
  <si>
    <t>TRUBKOVÝ OBLOUK 90°, O114,3, mat. CF8M(316), drážkovaný</t>
  </si>
  <si>
    <t>TRUBKOVÝ OBLOUK 90°, O219,1,  mat. CF8M(316), drážkovaný</t>
  </si>
  <si>
    <t>PŘÍRUBA S KRKEM DN100, PN16, TYP11, ČSN 13 1160,  mat. 11 375</t>
  </si>
  <si>
    <t>PŘÍRUBA S KRKEM DN100, PN16, TYP11, ČSN 13 1160, mat. 1.4301</t>
  </si>
  <si>
    <t>PŘÍRUBA S KRKEM DN200, PN16, TYP11, ČSN 13 1160, mat. 1.4301</t>
  </si>
  <si>
    <t>POTRUBNÍ SPOJKA O114,3, mat. CF8M(316), drážkovaná</t>
  </si>
  <si>
    <t>POTRUBNÍ SPOJKA O219,1, mat. CF8M(316), drážkovaná</t>
  </si>
  <si>
    <t>MOTÝLOVÁ KLAPKA, MEZIPŘÍRUBOVÁ, DN 100, PN 16</t>
  </si>
  <si>
    <t>ŘÍDÍCÍ VENTIL DV-5A, DN100, KOMPLETNÍ</t>
  </si>
  <si>
    <t>ŘÍDÍCÍ VENTIL DV-5A, DN200, KOMPLETNÍ</t>
  </si>
  <si>
    <t>PĚNIDLO AFFF/AR, 1%</t>
  </si>
  <si>
    <t>l</t>
  </si>
  <si>
    <t>TABULKY, ZNAČENÍ</t>
  </si>
  <si>
    <t>TĚSNÍCI A SPOJOVACÍ MATERIÁL</t>
  </si>
  <si>
    <t>TRO76,1x2, ČSN EN 10217-7, mat. 1.4301 vč. segmentů</t>
  </si>
  <si>
    <t>TRO88,9x2, ČSN EN 10217-7, mat. 1.4301 vč. segmentů</t>
  </si>
  <si>
    <t>TRO114,3x3, ČSN EN 10217-7, mat. 1.4301</t>
  </si>
  <si>
    <t>TRO168,3x3, ČSN EN 10217-7, mat. 1.4301 vč. segmentů</t>
  </si>
  <si>
    <t>TRO219,1x3, ČSN EN 10217-7, mat. 1.4301</t>
  </si>
  <si>
    <t>TRUBKOVÝ OBLOUK 90°, O76,1, mat. CF8M(316), drážkovaný</t>
  </si>
  <si>
    <t>TRUBKOVÝ OBLOUK 90°, O88,9,1, mat. CF8M(316), drážkovaný</t>
  </si>
  <si>
    <t>TRUBKOVÝ OBLOUK 90°, O168,3, mat. CF8M(316), drážkovaný</t>
  </si>
  <si>
    <t>TRUBKOVÝ OBLOUK 90°, O219,1, mat. CF8M(316), drážkovaný</t>
  </si>
  <si>
    <t>REDUKCE CENTRICKÁ O88,9/O76,1, mat. CF8M(316), drážkovaná</t>
  </si>
  <si>
    <t>REDUKCE CENTRICKÁ O114,3/O88,9, mat. CF8M(316), drážkovaná</t>
  </si>
  <si>
    <t>REDUKCE CENTRICKÁ O168,3/O114,3, mat. CF8M(316), drážkovaná</t>
  </si>
  <si>
    <t>REDUKCE CENTRICKÁ O219,1/O168,3, mat. CF8M(316), drážkovaná</t>
  </si>
  <si>
    <t>POTRUBNÍ SPOJKA O76,1, mat. CF8M(316), drážkovaná</t>
  </si>
  <si>
    <t>POTRUBNÍ SPOJKA O88,9, mat. CF8M(316), drážkovaná</t>
  </si>
  <si>
    <t>POTRUBNÍ SPOJKA O168,3, mat. CF8M(316), drážkovaná</t>
  </si>
  <si>
    <t>T-KUS O114,3, mat. CF8M(316), drážkovaný</t>
  </si>
  <si>
    <t>T-KUS O219,1, mat. CF8M(316), drážkovaný</t>
  </si>
  <si>
    <t>PROFIL U100, ČSN 42 5570, mat. 11 373</t>
  </si>
  <si>
    <t>PLECH P5-150x150, mat. 11 373</t>
  </si>
  <si>
    <t>TŘMEN DN65, SKUP. 1211</t>
  </si>
  <si>
    <t>TŘMEN DN80, SKUP. 1211</t>
  </si>
  <si>
    <t>TŘMEN DN100, SKUP. 1211</t>
  </si>
  <si>
    <t>TŘMEN DN150, SKUP. 1211</t>
  </si>
  <si>
    <t>TŘMEN DN200, SKUP. 1211</t>
  </si>
  <si>
    <t>KULOVÝ KOHOUT 1"</t>
  </si>
  <si>
    <t>PEVNÁ SPOJKA D25 S VÍČKEM</t>
  </si>
  <si>
    <t>NÁTRUBEK 1" S VNĚJŠÍM ZÁVITEM, ČSN EN 10217-7, mat. 1.4301</t>
  </si>
  <si>
    <t>VSUVKA JEDNOZN. 1", S VNĚJ. ZÁVITEM, mat. 1.4301</t>
  </si>
  <si>
    <t>PĚNOTVORNÁ SOUPRAVA PRO NÁDRŽ, kompletní, výrobce SKUM</t>
  </si>
  <si>
    <t>PĚNOTVORNÁ SOUPRAVA PRO JÍMKU, kompletní, výrobce TECHNICA</t>
  </si>
  <si>
    <t>TRUBKA O60,3x2, ČSN EN 10217-7, mat. 1.4301, vč. segmentů</t>
  </si>
  <si>
    <t>TRUBKA O76,1x2, ČSN EN 10217-7, mat. 1.4301, vč. segmentů.</t>
  </si>
  <si>
    <t>3.4</t>
  </si>
  <si>
    <t>TRUBKOVÝ OBLOUK 90°, O60,3, mat. CF8M(316), drážkovaný</t>
  </si>
  <si>
    <t>3.5</t>
  </si>
  <si>
    <t>3.6</t>
  </si>
  <si>
    <t>3.7</t>
  </si>
  <si>
    <t>REDUKCE CENTRICKÁ O76,1/O60,3, mat. CF8M(316), drážkovaná</t>
  </si>
  <si>
    <t>3.8</t>
  </si>
  <si>
    <t>POTRUBNÍ SPOJKA, O60,3, mat. CF8M(316), drážkovaná</t>
  </si>
  <si>
    <t>3.9</t>
  </si>
  <si>
    <t>POTRUBNÍ SPOJKA, O76,1, mat. CF8M(316), drážkovaná</t>
  </si>
  <si>
    <t>3.10</t>
  </si>
  <si>
    <t>POTRUBNÍ SPOJKA, O114,3, mat. CF8M(316), drážkovaná</t>
  </si>
  <si>
    <t>3.11</t>
  </si>
  <si>
    <t>DNO KLENUTÉ DN100, mat. 1.4301</t>
  </si>
  <si>
    <t>3.12</t>
  </si>
  <si>
    <t>PROFIL L80x80x8, ČSN 42 5570, mat. 11 373</t>
  </si>
  <si>
    <t>3.13</t>
  </si>
  <si>
    <t>3.14</t>
  </si>
  <si>
    <t>TŘMEN DN50, SKUP.1211</t>
  </si>
  <si>
    <t>3.15</t>
  </si>
  <si>
    <t>3.16</t>
  </si>
  <si>
    <t>3.17</t>
  </si>
  <si>
    <t>FILTR DN65, PN16, NEREZOVÝ, VČETNĚ PŘÍRUB</t>
  </si>
  <si>
    <t>3.18</t>
  </si>
  <si>
    <t>PLOCHOPROUDOVÁ HUBICE, O 1/2", K=11, MOSAZ, výrobce TECHNICA</t>
  </si>
  <si>
    <t>3.19</t>
  </si>
  <si>
    <t>NÁTRUBEK S VNITŘNÍMI ZÁVITY O 1/2", mat. 1.4301</t>
  </si>
  <si>
    <t>3.20</t>
  </si>
  <si>
    <t>ZÁVITOVÝ NÁSTAVEC S VNĚJŠÍMI ZÁVITY O 1", mat. 1.4301</t>
  </si>
  <si>
    <t>3.21</t>
  </si>
  <si>
    <t>KULOVÝ KOHOUT 1", NEREZOVÝ</t>
  </si>
  <si>
    <t>3.22</t>
  </si>
  <si>
    <t>3.23</t>
  </si>
  <si>
    <t>VSUVKA JEDNOZN., S VNĚJ. ZÁVITEM, 1", mat. 1.4301</t>
  </si>
  <si>
    <t>3.24</t>
  </si>
  <si>
    <t>3.25</t>
  </si>
  <si>
    <t>BARVY A ŘEDIDLA</t>
  </si>
  <si>
    <t>1 kpl</t>
  </si>
  <si>
    <t>139601102R00</t>
  </si>
  <si>
    <t>Ruční výkop jam, rýh a šachet v hornině 3</t>
  </si>
  <si>
    <t>m3</t>
  </si>
  <si>
    <t>800-1</t>
  </si>
  <si>
    <t>s přehozením na vzdálenost do 5 m nebo s naložením na ruční dopravní prostředek</t>
  </si>
  <si>
    <t>pro sloupky a vzpěry : 0,4*0,4*1,2*(237+53)</t>
  </si>
  <si>
    <t>pro vrata : 0,8*0,8*1,2*4</t>
  </si>
  <si>
    <t>pro obrubník : 693*0,5*0,5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</si>
  <si>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</si>
  <si>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</si>
  <si>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</si>
  <si>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pro obrubník : 693*0,5*0,5/2</t>
  </si>
  <si>
    <t>162701105R00</t>
  </si>
  <si>
    <t>Vodorovné přemístění výkopku z horniny 1 až 4, na vzdálenost přes 9 000  do 10 000 m</t>
  </si>
  <si>
    <t>232,002-86,625</t>
  </si>
  <si>
    <t>162701109R00</t>
  </si>
  <si>
    <t>Vodorovné přemístění výkopku příplatek k ceně za každých dalších i započatých 1 000 m přes 10 000 m_x000D_
 z horniny 1 až 4</t>
  </si>
  <si>
    <t>další 2km : 145,377*2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</si>
  <si>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</si>
  <si>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</si>
  <si>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</si>
  <si>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</si>
  <si>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</si>
  <si>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</si>
  <si>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</si>
  <si>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</si>
  <si>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199000002R00</t>
  </si>
  <si>
    <t>Poplatky za skládku horniny 1- 4, skupina 17 05 04 z Katalogu odpadů</t>
  </si>
  <si>
    <t>přebytečná zemina : 145,377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</si>
  <si>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</si>
  <si>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</si>
  <si>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</si>
  <si>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pro obrubník : 693*0,5</t>
  </si>
  <si>
    <t>271531111R00</t>
  </si>
  <si>
    <t>Polštáře zhutněné pod základy kamenivo hrubé, drcené, frakce 16 - 63 mm</t>
  </si>
  <si>
    <t>800-2</t>
  </si>
  <si>
    <t>pro sloupky a vzpěry : 0,4*0,4*0,2*(237+53)</t>
  </si>
  <si>
    <t>pro vrata : 0,8*0,8*0,2*4</t>
  </si>
  <si>
    <t>pro obrubník : 693*0,5*0,2</t>
  </si>
  <si>
    <t>275313611R00</t>
  </si>
  <si>
    <t>Beton základových patek prostý třídy C 16/20</t>
  </si>
  <si>
    <t>pro sloupky a vzpěry : 0,4*0,4*1*(237+53)</t>
  </si>
  <si>
    <t>275313621R00</t>
  </si>
  <si>
    <t>Beton základových patek prostý třídy C 20/25</t>
  </si>
  <si>
    <t>pro vrata : 0,8*0,8*1*4</t>
  </si>
  <si>
    <t>338171112R00</t>
  </si>
  <si>
    <t>Osazování sloupků a vzpěr plotových ocelových výšky do 2,00 m, se zabetonováním do 0,5 m3 do předem připravených jamek betonem C 25/30</t>
  </si>
  <si>
    <t>801-5</t>
  </si>
  <si>
    <t>trubkových nebo profilovaných</t>
  </si>
  <si>
    <t>vzpěry : 53</t>
  </si>
  <si>
    <t>338171122R00</t>
  </si>
  <si>
    <t>Osazování sloupků a vzpěr plotových ocelových výšky do 2,60 m, se zabetonováním do 0,5 m3 do předem připravených jamek betonem C 25/30</t>
  </si>
  <si>
    <t>sloupky : 237</t>
  </si>
  <si>
    <t>553462024R1</t>
  </si>
  <si>
    <t>Sloupek plotový trubka d 51/2,6 mm, výška 300 cm, pozinkovaná ocel + PVC</t>
  </si>
  <si>
    <t>237*1,01</t>
  </si>
  <si>
    <t>553462094R1</t>
  </si>
  <si>
    <t>Vzpěra trubka d 44,5/2,6 mm, výška 240 cm, pozinkovaná ocel + PVC, 1 ks hlava, hákový šroub</t>
  </si>
  <si>
    <t>53*1,01</t>
  </si>
  <si>
    <t>917862111RU5</t>
  </si>
  <si>
    <t>Osazení stojat. obrub.bet. s opěrou,lože z C 12/15, včetně obrubníku ABO 30-6 1000/60/300</t>
  </si>
  <si>
    <t>Kalkul</t>
  </si>
  <si>
    <t>998151111R00</t>
  </si>
  <si>
    <t>Přesun hmot pro oplocení a objekty zvláštní, zděné vodorovně do 50 m výšky do 10 m</t>
  </si>
  <si>
    <t>t</t>
  </si>
  <si>
    <t>na novostavbách a změnách objektů pro oplocení (815 2 JKSo), objekty zvláštní pro chov živočichů (815 3 JKSO), objekty pozemní různé (815 9 JKSO)</t>
  </si>
  <si>
    <t>767652210R00</t>
  </si>
  <si>
    <t>Montáž vrat otočných, osazených do ocelové konstrukce, o ploše do 6 m2</t>
  </si>
  <si>
    <t>včetně dokončení okování dvířek průchodových,</t>
  </si>
  <si>
    <t>767652230R00</t>
  </si>
  <si>
    <t>Montáž vrat otočných, osazených do ocelové konstrukce, o ploše přes 9 do 13 m2</t>
  </si>
  <si>
    <t>767911130RT1</t>
  </si>
  <si>
    <t>Montáž oplocení z pletiva strojového vč. dodávky pletiva, napínacího drátu a napínáku, výšky 1,75 m</t>
  </si>
  <si>
    <t>767912120RT1</t>
  </si>
  <si>
    <t>Montáž oplocení z pletiva montáž ostnatého drátu vč. dodávky, ve výšce přes 2 m</t>
  </si>
  <si>
    <t>950*2</t>
  </si>
  <si>
    <t>22080</t>
  </si>
  <si>
    <t>Čtečka čipových karet</t>
  </si>
  <si>
    <t xml:space="preserve">ks    </t>
  </si>
  <si>
    <t>22082</t>
  </si>
  <si>
    <t>D+M Elektropohon vjezdové brány</t>
  </si>
  <si>
    <t>553426</t>
  </si>
  <si>
    <t>Branka ocelová ZN+PVC zámečnický výrobek viz. výkres č.21026-1-DVZ-SO010b-303</t>
  </si>
  <si>
    <t>váha 2ks : 141,83*2</t>
  </si>
  <si>
    <t>5534261</t>
  </si>
  <si>
    <t>Brána ocelová ZN+PVC zámečnický výrobek viz. výkres č.21026-1-DVZ-SO010b-303</t>
  </si>
  <si>
    <t>váha 2ks : 271,35*2</t>
  </si>
  <si>
    <t>122201102R00</t>
  </si>
  <si>
    <t>Odkopávky a  prokopávky nezapažené v hornině 3_x000D_
 přes 100 do 1 000 m3</t>
  </si>
  <si>
    <t>s přehozením výkopku na vzdálenost do 3 m nebo s naložením na dopravní prostředek,</t>
  </si>
  <si>
    <t>122201109R00</t>
  </si>
  <si>
    <t>Odkopávky a  prokopávky nezapažené v hornině 3_x000D_
 příplatek k cenám za lepivost horniny</t>
  </si>
  <si>
    <t>2km : 25*2</t>
  </si>
  <si>
    <t>171101105R00</t>
  </si>
  <si>
    <t>Uložení sypaniny do násypů zhutněných s uzavřením povrchu násypu z hornin soudržných s předepsanou mírou zhutnění v procentech výsledků zkoušek Proctor-Standard							_x000D_
							_x000D_
 na 103 % PS</t>
  </si>
  <si>
    <t>s rozprostřením sypaniny ve vrstvách a s hrubým urovnáním,</t>
  </si>
  <si>
    <t>krajnice : 420*2*0,31+(20+12+27*2+37*2)*0,31</t>
  </si>
  <si>
    <t>182201101R00</t>
  </si>
  <si>
    <t>Svahování násypů bez rozlišení horniny</t>
  </si>
  <si>
    <t>trvalých svahů do projektovaných profilů s potřebným přemístěním výkopku při svahování v násypech,</t>
  </si>
  <si>
    <t>krajnice : 420*1,5*2+(20+12+27*2+37*2)*1,5</t>
  </si>
  <si>
    <t>182301122R00</t>
  </si>
  <si>
    <t>Rozprostření a urovnání ornice ve svahu v souvislé ploše do 500 m2, tloušťka vrstvy přes 100 do 150 mm</t>
  </si>
  <si>
    <t>s případným nutným přemístěním hromad nebo dočasných skládek na místo potřeby ze vzdálenosti do 30 m, ve svahu sklonu přes 1 : 5,</t>
  </si>
  <si>
    <t>krajnice : 420*1*2+(20+12+27*2+37*2)*1</t>
  </si>
  <si>
    <t>583417054R</t>
  </si>
  <si>
    <t>kamenivo přírodní drcené frakce 0,0 až 32,0 mm; třída B</t>
  </si>
  <si>
    <t>SPCM</t>
  </si>
  <si>
    <t>přepočet na m3-t : 400*1,8</t>
  </si>
  <si>
    <t>podloží : 130+420*5+50+150+220</t>
  </si>
  <si>
    <t>564752113R00</t>
  </si>
  <si>
    <t>Podklad nebo kryt z kameniva hrubého s výplň. kam. tloušťka po zhutnění 170 mm</t>
  </si>
  <si>
    <t>822-1</t>
  </si>
  <si>
    <t>kamenivo hrubé drcené vel. 32 - 63 mm s výplňovým kamenivem (vibrovaný štěrk), s rozprostřením, vlhčením a zhutněním</t>
  </si>
  <si>
    <t>564851111RT2</t>
  </si>
  <si>
    <t>Podklad ze štěrkodrti s rozprostřením a zhutněním frakce 0-32 mm, tloušťka po zhutnění 150 mm</t>
  </si>
  <si>
    <t>podloží : (130+420*5+50+150+220)/5*4,6</t>
  </si>
  <si>
    <t>565161111R00</t>
  </si>
  <si>
    <t>Podklad z kameniva obaleného asfaltem ACP 16+ až ACP 22+, v pruhu šířky do 3 m, třídy 1, tloušťka po zhutnění 80 mm</t>
  </si>
  <si>
    <t>s rozprostřením a zhutněním</t>
  </si>
  <si>
    <t>podloží : (130+420*5+50+150+220)/5*4,2</t>
  </si>
  <si>
    <t>569241112R00</t>
  </si>
  <si>
    <t>Zpevnění krajnic nebo komunikací pro pěší štěrkopískem tloušťka po zhutnění 130 mm</t>
  </si>
  <si>
    <t>krajnice : 420*0,5*2+(20+12+27*2+37*2)*0,5</t>
  </si>
  <si>
    <t>577141112R00</t>
  </si>
  <si>
    <t>Beton asfaltový s rozprostřením a zhutněním v pruhu šířky do 3 m, ACO 11+ nebo ACO 16+, tloušťky 50 mm, plochy přes 1000 m2</t>
  </si>
  <si>
    <t>vozovka : 90+420*4+40+120+170</t>
  </si>
  <si>
    <t>898011911RA0</t>
  </si>
  <si>
    <t>Kabelová chránička z PVC, DN 110 mm</t>
  </si>
  <si>
    <t>AP-HSV</t>
  </si>
  <si>
    <t>Agregovaná položka</t>
  </si>
  <si>
    <t>POL2_</t>
  </si>
  <si>
    <t>včetně obsypu chrániky pískem</t>
  </si>
  <si>
    <t>8*2+9*2</t>
  </si>
  <si>
    <t>998225111R00</t>
  </si>
  <si>
    <t>Přesun hmot komunikací a letišť, kryt živičný jakékoliv délky objektu</t>
  </si>
  <si>
    <t>vodorovně do 200 m</t>
  </si>
  <si>
    <t>Rozváděč VO ozn. RVO 033 - doplnění</t>
  </si>
  <si>
    <t>- jistič C16/3</t>
  </si>
  <si>
    <t>- stykač 4P/40A</t>
  </si>
  <si>
    <t>- ranžír, svorky</t>
  </si>
  <si>
    <t>viz výkres 21026-DVZ-SO033b-303</t>
  </si>
  <si>
    <t>Ovládací skříň VO ozn. SB033b1, 2</t>
  </si>
  <si>
    <t>- tlačítkový ovladač Telemecanique XAL-D102, 1/0, v plastové skříni IP65 s 2x vývodkami P13.5 a 1x záslepkou</t>
  </si>
  <si>
    <t>Stožár VO ELV.S OS-UD-12, bezpaticový 12m, metalizovaný</t>
  </si>
  <si>
    <t>Výložník jednoramenný ELV.S V1F-15D114, 1.5m metalizovaný</t>
  </si>
  <si>
    <t>Svítidlo LED Philips Malaga 83W, 1100lm, Ra70, 3000K, IP65</t>
  </si>
  <si>
    <t>Stožárová svorkovnice s přepěťovou ochranou Bečov SV-B 6.16.5.p</t>
  </si>
  <si>
    <t>Elektroinstalační trubka Kopos 6029ZN včetně příslušenství</t>
  </si>
  <si>
    <t>PVC lišta Kopos LH40x40 včetně příslušenství</t>
  </si>
  <si>
    <t>Kabel CYKY-J 4x16 včetně ukončení a označení štítky</t>
  </si>
  <si>
    <t>Kabel CYKY-O 2x2.5 včetně ukončení a označení štítky</t>
  </si>
  <si>
    <t>Kabel CYKY-J 3x1.5 včetně ukončení a označení štítky</t>
  </si>
  <si>
    <t>Uzemňovací vedení FeZn 30x4mm včetně svorek a ukončení</t>
  </si>
  <si>
    <t>Pomocná konstrukce do 5kg (ovládací skříně)</t>
  </si>
  <si>
    <t>Vytýčení podzemních inženýrských sítí</t>
  </si>
  <si>
    <t>Bourání betonových nebo živičných povrchů</t>
  </si>
  <si>
    <t>Vytrhání zámkové dlažby</t>
  </si>
  <si>
    <t>Výkop rýhy 35x80cm</t>
  </si>
  <si>
    <t>Výkop rýhy 50x110cm</t>
  </si>
  <si>
    <t>Výkop jámy pro stožár VO</t>
  </si>
  <si>
    <t>Pískové lože</t>
  </si>
  <si>
    <t>Zákrat výstražnou fólií</t>
  </si>
  <si>
    <t>Chránička Kopos KD09120</t>
  </si>
  <si>
    <t>Základ stožáru VO</t>
  </si>
  <si>
    <t>Zához rýh 35x80cm</t>
  </si>
  <si>
    <t>Zához rýhy 50x110cm</t>
  </si>
  <si>
    <t>Zához jámy základu stožáru VO</t>
  </si>
  <si>
    <t>Křižovatka s podzemnímí inženýrskými sítěmí - uložení kabelů do chrániček Kopos Kopohalf</t>
  </si>
  <si>
    <t>5.15</t>
  </si>
  <si>
    <t>Utěsnění prostupů zátkou proti vniknutí vody a vlhkosti</t>
  </si>
  <si>
    <t>5.16</t>
  </si>
  <si>
    <t>Provizorní úprava terénu</t>
  </si>
  <si>
    <t>5.17</t>
  </si>
  <si>
    <t>Obnovení betonových nebo živičných povrchů</t>
  </si>
  <si>
    <t>5.18</t>
  </si>
  <si>
    <t>Obnovení zámkové dlažby</t>
  </si>
  <si>
    <t>Montážní plošina pro práce ve výškách</t>
  </si>
  <si>
    <t>Oživení, kompletní zkoušky</t>
  </si>
  <si>
    <t>6.6</t>
  </si>
  <si>
    <t>6.7</t>
  </si>
  <si>
    <t>122201103R00</t>
  </si>
  <si>
    <t>Odkopávky a  prokopávky nezapažené v hornině 3_x000D_
 přes 1 000 do 10 000 m3</t>
  </si>
  <si>
    <t>navýšení po pilotáži 2 fáze : 28*28*3,15*0,3*3</t>
  </si>
  <si>
    <t>navýšení po pilotáži 1 fáze : 28*28*3,15*0,1*3</t>
  </si>
  <si>
    <t>132201112R00</t>
  </si>
  <si>
    <t>Hloubení rýh šířky do 60 cm nad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</si>
  <si>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</si>
  <si>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pro drenáže : 0,4*0,5*210*6</t>
  </si>
  <si>
    <t>2963,52+252</t>
  </si>
  <si>
    <t>3215,52*2</t>
  </si>
  <si>
    <t>pro KTU : 3215,52</t>
  </si>
  <si>
    <t>podloží : 28*28*3,15*6</t>
  </si>
  <si>
    <t>221942132R00</t>
  </si>
  <si>
    <t>Zaražení nebo nastražení a zaberanění ocel. pilot svislých, hmotnosti nad 70 kg/m, délky do 5 m</t>
  </si>
  <si>
    <t>jehel nebo zápor z válcovaných tyčí nebo kolejnic, s případným zarovnáním volných konců,</t>
  </si>
  <si>
    <t>nádrž č.5 hl.4m : 1012+500</t>
  </si>
  <si>
    <t>nádrž č.6 hl.3m : 759+375</t>
  </si>
  <si>
    <t>nádrž č.7 hl.4m : 1012</t>
  </si>
  <si>
    <t>nádrž č.8 hl.4,5m : 1138,5+562,5</t>
  </si>
  <si>
    <t>nádrž č.9 hl.5,5m : 1391,5</t>
  </si>
  <si>
    <t>nádrž č.10 hl.5m : 1265</t>
  </si>
  <si>
    <t>224503131R00</t>
  </si>
  <si>
    <t>Zřízení výplně pilot z kameniva s vytažením pažnic hloubka 30 m, průměr přes 450 do 650 mm</t>
  </si>
  <si>
    <t>nebo štěrkopísku, svislých a zapažených,</t>
  </si>
  <si>
    <t>224531111R00</t>
  </si>
  <si>
    <t>Výplň pilot z kameniva z kameniva drceného frakce 16 - 63 mm</t>
  </si>
  <si>
    <t>štěrkopísek : 8015,5*0,5</t>
  </si>
  <si>
    <t>228941132R00</t>
  </si>
  <si>
    <t>Vytažení ocelových jehel, pilot nebo zápor svislých, přes 70 kg/m, na délku od 0 do 5 m</t>
  </si>
  <si>
    <t>s případně nutnou úpravou pro vytahování,</t>
  </si>
  <si>
    <t>úprava podloží tl.10cm : 251,7*6</t>
  </si>
  <si>
    <t>úprava podloží tl.10cm : 244,7*6</t>
  </si>
  <si>
    <t>úprava podloží tl.20cm : 449*6</t>
  </si>
  <si>
    <t>271531113R00</t>
  </si>
  <si>
    <t>Polštáře zhutněné pod základy kamenivo hrubé, drcené, frakce 16 - 32 mm</t>
  </si>
  <si>
    <t>úprava podloží tl.20cm : 475,9*6</t>
  </si>
  <si>
    <t>úprava podloží tl.20cm : 422,9*6</t>
  </si>
  <si>
    <t>273321211R00</t>
  </si>
  <si>
    <t>Beton základových desek železový třídy C12/15</t>
  </si>
  <si>
    <t>bez dodávky a uložení výztuže</t>
  </si>
  <si>
    <t>podkladní beton tl.100mm : 123,2*6</t>
  </si>
  <si>
    <t>273321411R00</t>
  </si>
  <si>
    <t>Beton základových desek železový třídy C 25/30</t>
  </si>
  <si>
    <t>základová deska tl.300mm : 487,1*6</t>
  </si>
  <si>
    <t>spádová vrstva tl.100-400mm : 376,2*6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</si>
  <si>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</si>
  <si>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</si>
  <si>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</si>
  <si>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spádová vrstva : 36*3,15*0,4*1,3*6</t>
  </si>
  <si>
    <t>273351216R00</t>
  </si>
  <si>
    <t>Bednění stěn základových desek odstranění</t>
  </si>
  <si>
    <t>Včetně očištění, vytřídění a uložení bednicího materiálu.</t>
  </si>
  <si>
    <t>273361921R00</t>
  </si>
  <si>
    <t>Výztuž základových desek ze svařovaných sítí</t>
  </si>
  <si>
    <t>včetně distančních prvků</t>
  </si>
  <si>
    <t>podkladní beton : 4,1247*6</t>
  </si>
  <si>
    <t>zákl.deska spodní výztuž : 12,0586*6</t>
  </si>
  <si>
    <t>zákl.deska horní výztuž : 12,0586*6</t>
  </si>
  <si>
    <t>spádový beton : 5,8821*6</t>
  </si>
  <si>
    <t>273361821R00</t>
  </si>
  <si>
    <t>Výztuž základových desek z betonářské oceli 10 505(R)</t>
  </si>
  <si>
    <t>(3,5313+2,5633)*6</t>
  </si>
  <si>
    <t>279351105R00</t>
  </si>
  <si>
    <t>Bednění základových zdí oboustranné, zřízení</t>
  </si>
  <si>
    <t>bednění svislé nebo šikmé (odkloněné), půdorysně přímé nebo zalomené základových zdí ve volných nebo zapažených jámách, rýhách, šachtách, včetně případných vzpěr,</t>
  </si>
  <si>
    <t>podkladní beton : 36*3,15*(0,3+0,4)*1,3*9</t>
  </si>
  <si>
    <t>kalník : (2,1*4+1,5*4)*0,7*1,3*9</t>
  </si>
  <si>
    <t>jímka : (1,7+2,05)*0,25*1,3*9+(1,1+1,75)*2*0,55*1,3*9</t>
  </si>
  <si>
    <t>279351106R00</t>
  </si>
  <si>
    <t>Bednění základových zdí oboustranné, odstranění</t>
  </si>
  <si>
    <t>Včetně  očištění, vytřídění a uložení bednicího materiálu.</t>
  </si>
  <si>
    <t>212810010RAC</t>
  </si>
  <si>
    <t>Trativody z flexibilních trubek lože ze štěrkopísku a obsyp z drceného kameniva, d 100 mm</t>
  </si>
  <si>
    <t>Lože pro trativody, položení trubek, obsyp potrubí sypaninou z vhodných hornin, nebo materiálem připraveným podél výkopu ve vzdálenosti do 3 m od jeho kraje.  Bez výkopu rýhy.</t>
  </si>
  <si>
    <t>kolem základu : 210*6</t>
  </si>
  <si>
    <t>41195420R</t>
  </si>
  <si>
    <t>pažnice z trub ocelových d 530 mm; tl. stěny 8 mm</t>
  </si>
  <si>
    <t>8015,5/3</t>
  </si>
  <si>
    <t>341201119</t>
  </si>
  <si>
    <t>Příplatek za kruhové bednění stěn</t>
  </si>
  <si>
    <t>podkladní beton : 36*3,15*(0,3+0,4)*1,3*6</t>
  </si>
  <si>
    <t>568211111R00</t>
  </si>
  <si>
    <t>Vyztužení podkladní vrstvy z geomříže, sklon povrchu do 1:5, role šířky 3 m</t>
  </si>
  <si>
    <t>geomříž : (2447,8+2244,9)*6</t>
  </si>
  <si>
    <t>693102441R</t>
  </si>
  <si>
    <t>geomříž plošná hmotnost 350 g/m2; pevnost v tahu - podélně 65,0 kN/m; pevnost v tahu - příčně 65,0 kN/m; velikost oka 22 x 24 mm</t>
  </si>
  <si>
    <t>geomříž : (2447,8+2244,9)*6*1,15</t>
  </si>
  <si>
    <t>631319185R00</t>
  </si>
  <si>
    <t>Příplatek za sklon tloušťka mazaniny od 120 mm do 240 mm</t>
  </si>
  <si>
    <t>přes 15° do 35° od vodorovné roviny</t>
  </si>
  <si>
    <t>spádová vrstva tl.100-400mm : 18*18*3,15*0,25*1,3*9</t>
  </si>
  <si>
    <t>9333101</t>
  </si>
  <si>
    <t>Zetěžovací zkouška statickou deskou dle ČSN 72 1006</t>
  </si>
  <si>
    <t>KUS</t>
  </si>
  <si>
    <t>12*6</t>
  </si>
  <si>
    <t>9333102</t>
  </si>
  <si>
    <t>Vzorky zrnitosti kameniva</t>
  </si>
  <si>
    <t>15*6</t>
  </si>
  <si>
    <t>9333103</t>
  </si>
  <si>
    <t>Dynamická penetrace v ose štěrkopískových pilířů -6x4</t>
  </si>
  <si>
    <t xml:space="preserve">m     </t>
  </si>
  <si>
    <t>24+18+24+27+33+30</t>
  </si>
  <si>
    <t>9333104</t>
  </si>
  <si>
    <t>Dynamická penetrace v poli štěrkopískových pilířů -6x4</t>
  </si>
  <si>
    <t>9333105</t>
  </si>
  <si>
    <t>Geometrické měření monitoring a kontrola</t>
  </si>
  <si>
    <t xml:space="preserve">sada  </t>
  </si>
  <si>
    <t>Soubor</t>
  </si>
  <si>
    <t>998144471R00</t>
  </si>
  <si>
    <t>Přesun hmot, jímky a nádrže pozemní výšky do 25 m</t>
  </si>
  <si>
    <t>711171559RT3</t>
  </si>
  <si>
    <t>Provedení izolace proti zemní vlhkosti termoplasty vodorovné, volně položené, fólie z PVC, tloušťky 1,5 mm</t>
  </si>
  <si>
    <t>800-711</t>
  </si>
  <si>
    <t>základová deska : 1470*6</t>
  </si>
  <si>
    <t>711172559RT3</t>
  </si>
  <si>
    <t>Provedení izolace proti zemní vlhkosti termoplasty svislé, volně položené, fólie z PVC, tloušťky 1,5 mm</t>
  </si>
  <si>
    <t>základová deska : 36*3,15*0,5*1,3*6</t>
  </si>
  <si>
    <t>kalník : 2,1*4*0,6*1,3*6</t>
  </si>
  <si>
    <t>jímka : (1,7+2,05)*2*0,25*1,3*6</t>
  </si>
  <si>
    <t>005231020R1</t>
  </si>
  <si>
    <t>Monitoring deformací základů při zkušebním napouštění nádrže</t>
  </si>
  <si>
    <t>Náklady na individuální zkoušky dodaných a smontovaných technologických zařízení včetně komplexního vyzkoušení.</t>
  </si>
  <si>
    <t>711191171RT1</t>
  </si>
  <si>
    <t>Provedení izolace proti zemní vlhkosti ostatní vodorovné uložení, podkladní textilie, bez dodávky materiálu</t>
  </si>
  <si>
    <t>vodorovná : 1420,6*2*6</t>
  </si>
  <si>
    <t>711191271RT1</t>
  </si>
  <si>
    <t>Provedení izolace proti zemní vlhkosti ostatní svislé uložení, podkladní textilie, bez dodávky materiálu</t>
  </si>
  <si>
    <t>základová deska : 36*3,15*0,5*1,3*2*6</t>
  </si>
  <si>
    <t>kalník : 2,1*4*0,6*1,3*2*6</t>
  </si>
  <si>
    <t>jímka : (1,7+2,05)*2*0,25*1,3*2*6</t>
  </si>
  <si>
    <t>693660194R</t>
  </si>
  <si>
    <t>geotextilie směs přírodních a syntetických vláken; funkce separační, ochranná, filtrační; plošná hmotnost 500 g/m2</t>
  </si>
  <si>
    <t>vodorovná : 1420,6*2*6*1,05</t>
  </si>
  <si>
    <t>svislá základová deska : 36*3,15*0,5*1,3*2*6*1,05</t>
  </si>
  <si>
    <t>svislá kalník : 2,1*4*0,6*1,3*2*6*1,05</t>
  </si>
  <si>
    <t>svislá jímka : (1,7+2,05)*2*0,25*1,3*2*6*1,05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</si>
  <si>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</si>
  <si>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</si>
  <si>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</si>
  <si>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Ocelový drát pozinkovaný -  Drát 8 drát o 8mm(0,40kg/m), pevně</t>
  </si>
  <si>
    <t>Ocelový pásek pozinkovaný -  Páska 30x4 páska 30x4 (0,95 kg/m), volně</t>
  </si>
  <si>
    <t>Svorka SR02  4xM8 odbočná a spojovací M8 s mosaznými šrouby a maticemi</t>
  </si>
  <si>
    <t>Spojovací svorka SS</t>
  </si>
  <si>
    <t>Trubková 4xM6 připojovací svorka SP1</t>
  </si>
  <si>
    <t>Svorka ST05 na potrubí</t>
  </si>
  <si>
    <t>Podpěra na plechové střechy PV24</t>
  </si>
  <si>
    <t>Podpěra na hřebenáče PV21  celoplastová/ beton/ zámek 2x</t>
  </si>
  <si>
    <t>Jímací tyč JP30 bez osazení 3 m, rovný</t>
  </si>
  <si>
    <t>Ocelová pozinkovaná trubka svařovaná 4m, d=50 závitová, řada M, EN 10255+A1, bez závitu a nátrubku 1, 1/2"// světlost 40 vnější d=48,3mm Ferona S195T (1.0026) dle EN 10255+A1 délka 6m-úprava na délku 4m</t>
  </si>
  <si>
    <t>Spojka pevná lešenářská redukční pozinkovaná  Scafom-RUX kód</t>
  </si>
  <si>
    <t>Štítek pro označení svodu</t>
  </si>
  <si>
    <t>POL1_7</t>
  </si>
  <si>
    <t>BARVA-EMAIL CHLORKAUČUKOVY H 2001/0199-cerna</t>
  </si>
  <si>
    <t>ŘEDIDLO H6000-chlorkaucukove</t>
  </si>
  <si>
    <t>HLOUBENÍ KABELOVÉ RÝHY Zemina třídy 3, šíře 350mm,hloubka 800mm</t>
  </si>
  <si>
    <t>ZÁHOZ KABELOVÉ RÝHY Zemina třídy 3, šíře 350mm,hloubka 800mm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</si>
  <si>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</si>
  <si>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</si>
  <si>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</si>
  <si>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nádrž 05-10 : 5+1+3+1+2+2</t>
  </si>
  <si>
    <t>131201112R00</t>
  </si>
  <si>
    <t>Hloubení nezapažených jam a zářezů do 1000 m3, v hornině 3, hloubení strojně</t>
  </si>
  <si>
    <t>rozdělovač B : 7*6*2,9</t>
  </si>
  <si>
    <t>132201110R00</t>
  </si>
  <si>
    <t>Hloubení rýh šířky do 60 cm do 50 m3, v hornině 3, hloubení strojně</t>
  </si>
  <si>
    <t>rozdělovač B pasy : (3,8+3,5*2)*0,45*1,5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</si>
  <si>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</si>
  <si>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</si>
  <si>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</si>
  <si>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pro potrubí : (1,8*75,6+1,9*14,6+2,4*29+2,2*24,1+2,08*18,5+2,18*22,5+1,98*23,2+2,08*40,1+2,28*18,9+2,38*5,8+2,35*8,1+2,3*39,2+2,58*16,5+2,58*16,5)*1,43/2</t>
  </si>
  <si>
    <t>pro potrubí : (2,48*5,8+2,5*19,8+2,45*7,9+2,28*29,6+2,05*12,5+2,05*12,5+2,2*24,6+2,85*22,3+3,7*15,8+4*43,8)*1,43/2</t>
  </si>
  <si>
    <t>132301212R00</t>
  </si>
  <si>
    <t xml:space="preserve">Hloubení rýh šířky přes 60 do 200 cm do 1000 m3, v hornině 4, hloubení strojně </t>
  </si>
  <si>
    <t>v blízkosti stáv.vedení : 260</t>
  </si>
  <si>
    <t>151101101R00</t>
  </si>
  <si>
    <t>Zřízení pažení a rozepření stěn rýh příložné  pro jakoukoliv mezerovitost, hloubky do 2 m</t>
  </si>
  <si>
    <t>pro podzemní vedení pro všechny šířky rýhy,</t>
  </si>
  <si>
    <t>pro potrubí : (1,8*75,6+1,9*14,6+1,98*23,2)*2</t>
  </si>
  <si>
    <t>151101102R00</t>
  </si>
  <si>
    <t>Zřízení pažení a rozepření stěn rýh příložné  pro jakoukoliv mezerovitost, hloubky do 4 m</t>
  </si>
  <si>
    <t>pro potrubí : (2,4*29+2,2*24,1+2,08*18,5+2,18*22,5+2,08*40,1+2,28*18,9+2,38*5,8+2,35*8,1+2,3*39,2+2,58*16,5+2,58*16,5)*2</t>
  </si>
  <si>
    <t>pro potrubí : (2,48*5,8+2,5*19,8+2,45*7,9+2,28*29,6+2,05*12,5+2,05*12,5+2,2*24,6+2,85*22,3+3,7*15,8+4*30,7+4,28*43,8)*2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</si>
  <si>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</si>
  <si>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</si>
  <si>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</si>
  <si>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</si>
  <si>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</si>
  <si>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</si>
  <si>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</si>
  <si>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</si>
  <si>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pro potrubí : (2,4*29+2,2*24,1+2,08*18,5+2,18*22,5+2,08*40,1+2,28*18,9+2,38*5,8+2,35*8,1+2,3*39,2+2,58*16,5+2,58*16,5)*1,43</t>
  </si>
  <si>
    <t>pro potrubí : (2,48*5,8+2,5*19,8+2,45*7,9+2,28*29,6+2,05*12,5+2,05*12,5+2,2*24,6+2,85*22,3+3,7*15,8+4*30,7+4,28*43,8)*1,43</t>
  </si>
  <si>
    <t>lože vodovod : 130,845</t>
  </si>
  <si>
    <t>obsyp vodovod : 359,9</t>
  </si>
  <si>
    <t>výkop patky : 14</t>
  </si>
  <si>
    <t>rozdělovač B : 121,8-3,8*5*2,7</t>
  </si>
  <si>
    <t>582,535*2</t>
  </si>
  <si>
    <t>2273,3255-582,535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</si>
  <si>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</si>
  <si>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</si>
  <si>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</si>
  <si>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vodovod : 610*0,59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</si>
  <si>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</si>
  <si>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</si>
  <si>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</si>
  <si>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583312054R</t>
  </si>
  <si>
    <t>kamenivo přírodní těžené frakce 0,0 až 4,0 mm; třída B; Středočeský kraj</t>
  </si>
  <si>
    <t>obsyp potrubí : 359,9*1,8</t>
  </si>
  <si>
    <t>vodovod : 610*1,43</t>
  </si>
  <si>
    <t>patky 05 : 0,6*0,6*2*6+0,6*0,6*4+1*1</t>
  </si>
  <si>
    <t>patky 06 : 0,6*0,6*1+1*1</t>
  </si>
  <si>
    <t>patky 07 : 0,6*0,6*2*4+0,6*0,6*3+1*1*3</t>
  </si>
  <si>
    <t>patky 08 : 1*1*3</t>
  </si>
  <si>
    <t>patky 09 : 0,6*0,6*1+1*1*3</t>
  </si>
  <si>
    <t>patky 10 : 0,8*0,8*3</t>
  </si>
  <si>
    <t>rozdělovač B : 3,8*8,8</t>
  </si>
  <si>
    <t>patky 05 : 0,6*0,6*2*6*0,1+0,6*0,6*4*0,1+1*1*0,1</t>
  </si>
  <si>
    <t>patky 06 : 0,6*0,6*1*0,1+1*1*0,1</t>
  </si>
  <si>
    <t>patky 07 : 0,6*0,6*2*4*0,1+0,6*0,6*3*0,1+1*1*3*0,1</t>
  </si>
  <si>
    <t>patky 08 : 1*1*3*0,1</t>
  </si>
  <si>
    <t>patky 09 : 0,6*0,6*1*0,1+1*1*3*0,1</t>
  </si>
  <si>
    <t>patky 10 : 0,8*0,8*3*0,1</t>
  </si>
  <si>
    <t>rozvaděč B : 5,30*4,1*0,15+3,35*4,1*0,15</t>
  </si>
  <si>
    <t>273313511R00</t>
  </si>
  <si>
    <t>Beton základových desek prostý třídy C 12/15</t>
  </si>
  <si>
    <t>dodávka a uložení betonu do připravené konstrukce,</t>
  </si>
  <si>
    <t>rozdělovač B : 4*5,2*0,1</t>
  </si>
  <si>
    <t>rozdělovač B : 2,9*3,35*0,15</t>
  </si>
  <si>
    <t>273321321R00</t>
  </si>
  <si>
    <t>Beton základových desek železový třídy C 20/25</t>
  </si>
  <si>
    <t>rozdělovač B jímka : 4,7*3,5*0,25</t>
  </si>
  <si>
    <t>rozdělovač B podlaha : 2,9*3,35*0,15</t>
  </si>
  <si>
    <t>273361921RT9</t>
  </si>
  <si>
    <t>Výztuž základových desek ze svařovaných sítí průměr drátu 8 mm, velikost oka 150/150 mm</t>
  </si>
  <si>
    <t>rozdělovač B jímka : 4,7*3,5*2*1,15*0,0054</t>
  </si>
  <si>
    <t>rozdělovač B podlaha : 2,9*3,35*2*1,15*0,0054</t>
  </si>
  <si>
    <t>274313621R00</t>
  </si>
  <si>
    <t>Beton základových pasů prostý třídy C 20/25</t>
  </si>
  <si>
    <t>Včetně dodávky a uložení betonu a kamene.</t>
  </si>
  <si>
    <t>rozvaděč B základy : (10,8*1,25+0,8*0,6*2+0,6*1,6*2)*0,45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</si>
  <si>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</si>
  <si>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</si>
  <si>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</si>
  <si>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rozdělovač B : (10,8*1,25+0,6*0,8*2+0,6*1,6*2)*2</t>
  </si>
  <si>
    <t>274351216R00</t>
  </si>
  <si>
    <t>Bednění stěn základových pasů odstranění</t>
  </si>
  <si>
    <t>274354041R00</t>
  </si>
  <si>
    <t>Bednění prostupu základy průřezu do 0,1 m2, délky prostupu do 0,25 m</t>
  </si>
  <si>
    <t>úprava trouby na potřebný rozměr, uložení a  ukotvení trouby v bednění. Včetně dodávky trouby.</t>
  </si>
  <si>
    <t>rozdělovač B : 4</t>
  </si>
  <si>
    <t>275321321R00</t>
  </si>
  <si>
    <t>Beton základových patek železový třídy C 20/25</t>
  </si>
  <si>
    <t>patky 05 : 0,6*0,6*2*6*1,6+0,6*0,6*4*1,6+1*1*1,8</t>
  </si>
  <si>
    <t>patky 06 : 0,6*0,6*1*1,6+1*1*1,8</t>
  </si>
  <si>
    <t>patky 07 : 0,6*0,6*2*4*1,6+0,6*0,6*3*1,6+1*1*3*1,8</t>
  </si>
  <si>
    <t>patky 08 : 1*1*3*1,8</t>
  </si>
  <si>
    <t>patky 09 : 0,6*0,6*1*1,6+1*1*3*1,8</t>
  </si>
  <si>
    <t>patky 10 : 0,8*0,8*3*1,8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</si>
  <si>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</si>
  <si>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</si>
  <si>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</si>
  <si>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patky 05 : 0,6*4*2*6*1,6+0,6*4*4*1,6+1*4*1*1,8</t>
  </si>
  <si>
    <t>patky 06 : 0,6*4*1*1,6+1*4*1*1,8</t>
  </si>
  <si>
    <t>patky 07 : 0,6*4*2*4*1,6+0,6*4*3*1,6+1*4*3*1,8</t>
  </si>
  <si>
    <t>patky 08 : 1*4*3*1,8</t>
  </si>
  <si>
    <t>patky 09 : 0,6*4*1*1,6+1*4*3*1,8</t>
  </si>
  <si>
    <t>patky 10 : 0,8*4*3*1,6</t>
  </si>
  <si>
    <t>275351216R00</t>
  </si>
  <si>
    <t>Bednění stěn základových patek odstranění</t>
  </si>
  <si>
    <t>Včetně očištění, vytřídění a uložení bednícího materiálu.</t>
  </si>
  <si>
    <t>275361921RT5</t>
  </si>
  <si>
    <t>Výztuž základových patek ze svařovaných sítí průměr drátu 6 mm, velikost oka 150/150 mm</t>
  </si>
  <si>
    <t>patky 05 : (2*6*6+6*4+13*1)*0,003033</t>
  </si>
  <si>
    <t>patky 06 : (6*1+13*1)*0,003033</t>
  </si>
  <si>
    <t>patky 07 : (6*2*4+6*3+13*3)*0,003033</t>
  </si>
  <si>
    <t>patky 08 : 13*3*0,003033</t>
  </si>
  <si>
    <t>patky 09 : (6*1+13*3)*0,003033</t>
  </si>
  <si>
    <t>patky 10 : 6*3*0,003033</t>
  </si>
  <si>
    <t>rozdělovač B : 2,9*3,35*1,2*0,005398</t>
  </si>
  <si>
    <t>279321312R00</t>
  </si>
  <si>
    <t>Beton základových zdí železový třídy C 20/25</t>
  </si>
  <si>
    <t>bez výztuže</t>
  </si>
  <si>
    <t>rozdělovač B : (3,5+4,7)*2*2,45*0,25</t>
  </si>
  <si>
    <t>279351101R00</t>
  </si>
  <si>
    <t>Bednění základových zdí jednostranné, zřízení</t>
  </si>
  <si>
    <t>rozdělovač B : (3,5+4,7)*2*(2,2+2,6)</t>
  </si>
  <si>
    <t>279351102R00</t>
  </si>
  <si>
    <t>Bednění základových zdí jednostranné, odstranění</t>
  </si>
  <si>
    <t>279361821R00</t>
  </si>
  <si>
    <t>Výztuž základových zdí z betonářské oceli 10 505(R)</t>
  </si>
  <si>
    <t>rozdělovač B : 8*2,5*0,00247</t>
  </si>
  <si>
    <t>279361921RT9</t>
  </si>
  <si>
    <t>Výztuž základových zdí ze svařovaných sítí průměr drátu 8 mm, velikost oka 150/150 mm</t>
  </si>
  <si>
    <t>rozdělovač B : (4,7+3,5)*2*2,45*2*1,15*0,0054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</si>
  <si>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</si>
  <si>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</si>
  <si>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rozdělovač B : (3,8+8)*2*4,05-(1,1*2,1+1,5*0,8*2+1,5*0,9*2)</t>
  </si>
  <si>
    <t>317168132R00</t>
  </si>
  <si>
    <t>Překlady keramické montáž a dodávka nosné, délky 1500 mm, šířky 70 mm, výšky 238 mm</t>
  </si>
  <si>
    <t>rozdělovač B : 5</t>
  </si>
  <si>
    <t>317168133R00</t>
  </si>
  <si>
    <t>Překlady keramické montáž a dodávka nosné, délky 1750 mm, šířky 70 mm, výšky 238 mm</t>
  </si>
  <si>
    <t>rozdělovač B : 5*4</t>
  </si>
  <si>
    <t>317998111R00</t>
  </si>
  <si>
    <t>Překlady keramické izolace vkládaná mezi překlady tloušťky 50 mm</t>
  </si>
  <si>
    <t>rozdělovač B : 1,5+4*1,75+(3,8+8)*2</t>
  </si>
  <si>
    <t>rozvaděč B věnec : (8,8+3,8)*2</t>
  </si>
  <si>
    <t>311261111R00</t>
  </si>
  <si>
    <t>Osazování bloků nadzákladových zdí přes 0,6 do 0,10 m3</t>
  </si>
  <si>
    <t>z betonu prostého nebo železového na maltu MC 25,</t>
  </si>
  <si>
    <t>rozdělovač B střecha : 9</t>
  </si>
  <si>
    <t>346244821RT2</t>
  </si>
  <si>
    <t>Přizdívky izolační z cihel pálených plných délky 290 mm, na tloušťku 140 mm</t>
  </si>
  <si>
    <t>P10 až P20 na maltu MC 10 včetně vytvoření požlábku v ohybu izolace vodorovné na svislou, se zatřenou cementovou omítkou z malty min. MC 10 v tl. 20 mm pod izolaci,</t>
  </si>
  <si>
    <t>rozdělovač B přizdívka : (3,8+4,7)*2*2,45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</si>
  <si>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</si>
  <si>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</si>
  <si>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</si>
  <si>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389381001RT4</t>
  </si>
  <si>
    <t>Dobetonování prefabrikovaných konstrukcí betonem třídy C 20/25</t>
  </si>
  <si>
    <t>801-2</t>
  </si>
  <si>
    <t>se zřízením a odstraněním bednění</t>
  </si>
  <si>
    <t>rozdělovač B : 3,3*0,2*0,15</t>
  </si>
  <si>
    <t>404459502R</t>
  </si>
  <si>
    <t>příslušenství k dopr.značení sloupek Fe 60 pozinkovaný, délka 2500 mm</t>
  </si>
  <si>
    <t>411121121R00</t>
  </si>
  <si>
    <t>Osaz.stropních panelů š. do 120, dl. do 380 cm</t>
  </si>
  <si>
    <t>rozvaděč B : 13</t>
  </si>
  <si>
    <t>411321315R00</t>
  </si>
  <si>
    <t>Beton stropů železový stropů deskových, desek plochých střech, desek balkónových, desek hřibových stropů včetně hlavic hřibových sloupů, železový (bez výztuže) třídy C 20/25</t>
  </si>
  <si>
    <t>rozdělovač B : 4,7*3,5*0,15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</si>
  <si>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</si>
  <si>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</si>
  <si>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</si>
  <si>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rozdělovač B jímka : 3*4,2</t>
  </si>
  <si>
    <t>rozdělovač B strop : 0,4*3</t>
  </si>
  <si>
    <t>411351102R00</t>
  </si>
  <si>
    <t>Bednění stropů deskových, balkonových nebo plošných konzol plné, rovné, popř. s náběhy  , - odstranění</t>
  </si>
  <si>
    <t>411351901R00</t>
  </si>
  <si>
    <t>Bednění stropů bednění prostupu plochy do 0,06 m2</t>
  </si>
  <si>
    <t>411351903R00</t>
  </si>
  <si>
    <t>Bednění stropů bednění prostupu plochy do 0,48 m2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</si>
  <si>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</si>
  <si>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</si>
  <si>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</si>
  <si>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</si>
  <si>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</si>
  <si>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</si>
  <si>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</si>
  <si>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</si>
  <si>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rozdělovač B : 0,134</t>
  </si>
  <si>
    <t>413941121RU3</t>
  </si>
  <si>
    <t>Osazení ocelových válcovaných nosníků ve stropech profil U, 120 mm</t>
  </si>
  <si>
    <t>I , IE, U , UE nebo L</t>
  </si>
  <si>
    <t>rozdělovač B : 8,3*3*0,0121*1,05</t>
  </si>
  <si>
    <t>417321315R00</t>
  </si>
  <si>
    <t>Železobeton ztužujících pásů a věnců třídy C 20/25</t>
  </si>
  <si>
    <t>rozdělovač B : (3+8,8)*2*0,4*0,15</t>
  </si>
  <si>
    <t>D1 : (3,6*2+8,8)*0,2*0,1</t>
  </si>
  <si>
    <t>417351115R00</t>
  </si>
  <si>
    <t>Bednění bočnic ztužujících pásů a věnců včetně vzpěr zřízení</t>
  </si>
  <si>
    <t>rozdělovač B : (3+8,8)*2*0,15*2</t>
  </si>
  <si>
    <t>D1 : (3,6*2+8,8)*0,1*2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</si>
  <si>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</si>
  <si>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</si>
  <si>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</si>
  <si>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</si>
  <si>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</si>
  <si>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rozdělovač B : 0,186</t>
  </si>
  <si>
    <t>451572111R00</t>
  </si>
  <si>
    <t>Lože pod potrubí, stoky a drobné objekty z kameniva drobného těženého 0÷4 mm</t>
  </si>
  <si>
    <t>827-1</t>
  </si>
  <si>
    <t>v otevřeném výkopu,</t>
  </si>
  <si>
    <t>vodovod : 610*1,43*0,15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</si>
  <si>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</si>
  <si>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</si>
  <si>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</si>
  <si>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55340020R</t>
  </si>
  <si>
    <t>poklop uliční typ pro zadláždění; ocelový; AA; vnitřní rozměr 600x600 mm; vnější rozměr 656x656 mm</t>
  </si>
  <si>
    <t>59341</t>
  </si>
  <si>
    <t>Panel stropní L633/L35 328x59x10 cm</t>
  </si>
  <si>
    <t>601011102R00</t>
  </si>
  <si>
    <t xml:space="preserve">Omítka stropů a podhledů z hotových směsí postřik, báze, cementová,  ,  ,  </t>
  </si>
  <si>
    <t>po jednotlivých vrstvách</t>
  </si>
  <si>
    <t>Včetně pomocného lešení.</t>
  </si>
  <si>
    <t>rozdělovač B : 3*8</t>
  </si>
  <si>
    <t>601011233RT1</t>
  </si>
  <si>
    <t xml:space="preserve">Omítka stropů a podhledů z hotových směsí jednovrstvá, vápenocementová, lehčená, hlazená, tloušťka vrstvy 10 mm,  </t>
  </si>
  <si>
    <t>Nanesení omítky, srovnání H-latí, (zavadnutí), navlhčení houbovým hladítkem, úprava povrchu špachtlí.</t>
  </si>
  <si>
    <t>602011202R00</t>
  </si>
  <si>
    <t xml:space="preserve">Omítka stěn z hotových směsí postřik, báze, cementová,  ,  ,  </t>
  </si>
  <si>
    <t>rozdělovač B stěny : (3+8)*2*3,3</t>
  </si>
  <si>
    <t>602011231RT5</t>
  </si>
  <si>
    <t xml:space="preserve">Omítka stěn z hotových směsí jednovrstvá, vápenocementová, hlazená, tloušťka vrstvy 10 mm,  </t>
  </si>
  <si>
    <t>602021181RT1</t>
  </si>
  <si>
    <t xml:space="preserve">Omítka stěn z hotových směsí vrchní tenkovrstvá, akrylátová, škrábaná, zrnitost 1,5 mm,  </t>
  </si>
  <si>
    <t>rozdělovač B : (8,8+3,8*2)*4,2+8,8*3,6+(8,4+3,8*2)*0,9</t>
  </si>
  <si>
    <t>622421121R00</t>
  </si>
  <si>
    <t xml:space="preserve">Omítky vnější stěn vápenné nebo vápenocementové hrubé zatřené,  ,  </t>
  </si>
  <si>
    <t>632451136R00</t>
  </si>
  <si>
    <t>Potěr pískocementový na mazaninách hlazený dřevěným hladítkem_x000D_
 o tloušťce od 40 do 50 mm</t>
  </si>
  <si>
    <t>nebo betonových podkladech (400 kg cementu/m3)</t>
  </si>
  <si>
    <t>rozdělovač B : 4,7*3,5+3*3,55</t>
  </si>
  <si>
    <t>632921911R00</t>
  </si>
  <si>
    <t>Dlažba vnitřní nebo vnější při objektu z dlaždic betonových betonových kladených do písku  se zalitím spár na celou výšku cementovou maltou pro spárování _x000D_
 o tloušťce dlaždic 40 mm</t>
  </si>
  <si>
    <t>vodorovná nebo ve spádu do 15° od vodorovné roviny</t>
  </si>
  <si>
    <t>Včetně dodávky dlaždic.</t>
  </si>
  <si>
    <t>rozdělovač B : (3,8*2+9,8)*0,5</t>
  </si>
  <si>
    <t>639571115R00</t>
  </si>
  <si>
    <t>Podklad pod okapových chodník ze štěrku tl. 150 mm</t>
  </si>
  <si>
    <t>bez obrubníku</t>
  </si>
  <si>
    <t>639571311R00</t>
  </si>
  <si>
    <t>Textilie proti prorůstání 45 g/m2</t>
  </si>
  <si>
    <t>592453332R</t>
  </si>
  <si>
    <t>dlažba betonová dvouvrstvá; čtverec; povrch hladký; šedá; l = 500 mm; š = 500 mm; tl. 100,0 mm</t>
  </si>
  <si>
    <t>rozdělovač B : 8,7*1,05</t>
  </si>
  <si>
    <t>642942111RU5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</si>
  <si>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16 cm</t>
  </si>
  <si>
    <t>rozdělovač B : 1</t>
  </si>
  <si>
    <t>642943111R00</t>
  </si>
  <si>
    <t>Osazení ocelových úhelníkových rámů o ploše otvoru do 2,5 m2</t>
  </si>
  <si>
    <t>s dveřními křídly na jakoukoliv cementovou maltu, s kotvením rámů do zdiva ( např. bodovým přivařením k obnažené výztuži, uklínováním, zalitím pracen apod.).</t>
  </si>
  <si>
    <t>rozdělovač B : 2</t>
  </si>
  <si>
    <t>857601101RT1</t>
  </si>
  <si>
    <t>Montáž litinových tvarovek na potrubí litinovém tlakovém jednoosých, na potrubí z trub hrdlových  v otevřeném výkopu, v otevřeném kanálu nebo v šachtě, DN 80 mm</t>
  </si>
  <si>
    <t>857601102R00</t>
  </si>
  <si>
    <t>Montáž litinových tvarovek na potrubí litinovém tlakovém jednoosých, na potrubí z trub hrdlových  v otevřeném výkopu, v otevřeném kanálu nebo v šachtě, DN 100 mm</t>
  </si>
  <si>
    <t>857601106R00</t>
  </si>
  <si>
    <t>Montáž litinových tvarovek na potrubí litinovém tlakovém jednoosých, na potrubí z trub hrdlových  v otevřeném výkopu, v otevřeném kanálu nebo v šachtě, DN 250 mm</t>
  </si>
  <si>
    <t>871241121R00</t>
  </si>
  <si>
    <t>Montáž potrubí z plastických hmot z tlakových trubek polyetylenových, vnějšího průměru 90 mm</t>
  </si>
  <si>
    <t>871371111R00</t>
  </si>
  <si>
    <t>Montáž potrubí z plastických hmot z tlakových trubek z tvrdého PVC těsněných gumovým kroužkem, vnějšího průměru 315 mm</t>
  </si>
  <si>
    <t>délka : 2*610</t>
  </si>
  <si>
    <t>877242121R00</t>
  </si>
  <si>
    <t>Montáž elektrotvarovek Přirážka za 1 spoj elektrotvarovky, vnějšího průměru 90 mm</t>
  </si>
  <si>
    <t>vodovod : (4*5+8)*2</t>
  </si>
  <si>
    <t>rozdělovač B : 4+1</t>
  </si>
  <si>
    <t>891241111R00</t>
  </si>
  <si>
    <t>Montáž vodovodních armatur na potrubí šoupátek v otevřeném výkopu nebo v šachtách s osazením zemní soupravy (bez poklopů), DN 80 mm</t>
  </si>
  <si>
    <t>891247211R00</t>
  </si>
  <si>
    <t>Montáž vodovodních armatur na potrubí hydrantů nadzemních, DN 80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</si>
  <si>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</si>
  <si>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</si>
  <si>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</si>
  <si>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892381111R00</t>
  </si>
  <si>
    <t>Tlakové zkoušky vodovodního potrubí DN 250 nebo 300 nebo 350 mm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</si>
  <si>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</si>
  <si>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</si>
  <si>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</si>
  <si>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</si>
  <si>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31947218R</t>
  </si>
  <si>
    <t>příruba točivá; mat. 11 375; Js 100 mm; 1,6 MPa; PN 16; vnitř.D = 100,0 mm; vnější D1= 215 mm; ČSN 13 1275</t>
  </si>
  <si>
    <t>31947222R</t>
  </si>
  <si>
    <t>Příruba přivařovací točivá PN 16  DN 250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</si>
  <si>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</si>
  <si>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</si>
  <si>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</si>
  <si>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892383111R00</t>
  </si>
  <si>
    <t>Proplach a desinfekce vodovodního potrubí DN 250 nebo 300 nebo 350 mm</t>
  </si>
  <si>
    <t>899102111R00</t>
  </si>
  <si>
    <t>Osazení poklopů litinových a ocelových o hmotnost jednotlivě přes 50  do 100 kg</t>
  </si>
  <si>
    <t>553400402R1</t>
  </si>
  <si>
    <t>Poklop ocelový, 600x600 mm</t>
  </si>
  <si>
    <t>899401112R00</t>
  </si>
  <si>
    <t>Osazení poklopů litinových šoupátkových</t>
  </si>
  <si>
    <t>včetně podezdění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</si>
  <si>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</si>
  <si>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</si>
  <si>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</si>
  <si>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899721112R00</t>
  </si>
  <si>
    <t>Výstražné fólie výstražná fólie pro vodovod, šířka 30 cm</t>
  </si>
  <si>
    <t>899731114R00</t>
  </si>
  <si>
    <t>Signalizační vodič CYY, 6 mm2</t>
  </si>
  <si>
    <t>286136702R</t>
  </si>
  <si>
    <t>trubka vícevrstvá PE100 RC; PE100 RC; hladká; SDR 11,0; da = 90,0 mm; di = 73,6 mm; s = 8,20 mm;  použití pro vodovody</t>
  </si>
  <si>
    <t>4*1,05</t>
  </si>
  <si>
    <t>286136717R</t>
  </si>
  <si>
    <t>trubka vícevrstvá PE100 RC; PE100 RC; hladká; SDR 11,0; da = 315,0 mm; di = 257,8 mm; s = 28,60 mm;  použití pro vodovody</t>
  </si>
  <si>
    <t>1220*1,05</t>
  </si>
  <si>
    <t>28651581R</t>
  </si>
  <si>
    <t>odbočka HDPE; 90,0 °; d1 = 315 mm; d2 = 315 mm; l = 735 mm; korugovaná; DN 315,0 mm; DN2 315 mm</t>
  </si>
  <si>
    <t>RTS 21/ II</t>
  </si>
  <si>
    <t>28653769R</t>
  </si>
  <si>
    <t>Nákružek lemový PE 100 d 250 mm</t>
  </si>
  <si>
    <t>28653766R</t>
  </si>
  <si>
    <t>nákružek lemový PE 100; SDR 17,0; D = 110,0 mm; spoj svařovaný</t>
  </si>
  <si>
    <t>286543695R</t>
  </si>
  <si>
    <t>příruba volná, k lemovému nákružku; PPR; d = 405,0 mm; D = 250,0 mm; DN 292</t>
  </si>
  <si>
    <t>28654720R</t>
  </si>
  <si>
    <t>kroužek těsnicí SBR; DN = 100,0 mm</t>
  </si>
  <si>
    <t>28654725R</t>
  </si>
  <si>
    <t>kroužek těsnicí SBR; DN = 300,0 mm</t>
  </si>
  <si>
    <t>vodovod : 2</t>
  </si>
  <si>
    <t>42228354R</t>
  </si>
  <si>
    <t>šoupátko s nástrčnými hrdly měkcetěsnicí klínové; pro vodovod; určeno pro: potrubí z PE a PVC; PN 16; jmen.světlost DN/průměr potrubí 80/90 mm; médium pitná voda; l = 242 mm; těleso tvárná litina; vřeteno nerez; klín tvárná litina</t>
  </si>
  <si>
    <t>42273621R</t>
  </si>
  <si>
    <t>hydrant nadzemní PN 16; provedení výstup 2B, dvojitý uzávěr s koulí; DN 80; krycí hloubka 1,25m; těleso tvárná litina; pro: vodu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</si>
  <si>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</si>
  <si>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</si>
  <si>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42293250R</t>
  </si>
  <si>
    <t>souprava zemní teleskopická šoupátková; pro šoupátka a combi armatury; DN 50-100; krycí hloubka 1,3 - 1,8 m</t>
  </si>
  <si>
    <t>422935</t>
  </si>
  <si>
    <t>FF kus DN 80/800 Hawle 8500, voda + kanál</t>
  </si>
  <si>
    <t>422935405R</t>
  </si>
  <si>
    <t>koleno 90 °; prodloužené; PN 16; DN 80 mm; tvárná litina; přírubové; s patkou</t>
  </si>
  <si>
    <t>28613190 MR</t>
  </si>
  <si>
    <t>T kus redukovaný PE100 DN315/100</t>
  </si>
  <si>
    <t>953943113R00</t>
  </si>
  <si>
    <t>Osazování jiných kovových výrobků do vynechaných nebo vysekaných kapes zdiva, se zajištěním polohy, se zalitím cementovou maltou_x000D_
 přes 5 kg do 15 kg/kus</t>
  </si>
  <si>
    <t>rozdělovač B : 12</t>
  </si>
  <si>
    <t>953943122R00</t>
  </si>
  <si>
    <t>Osazování jiných kovových výrobků do betonu (např. kotev) se zajištěním polohy k bednění nebo k výztuži před zabetonováním_x000D_
 přes 1 kg do 5 kg/kus</t>
  </si>
  <si>
    <t>rozdělovač B stupadla : 7</t>
  </si>
  <si>
    <t>953943123R00</t>
  </si>
  <si>
    <t>Osazování jiných kovových výrobků do betonu (např. kotev) se zajištěním polohy k bednění nebo k výztuži před zabetonováním_x000D_
 přes 5 kg do 15 kg/kus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</si>
  <si>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</si>
  <si>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</si>
  <si>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</si>
  <si>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</si>
  <si>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711111001RZ1</t>
  </si>
  <si>
    <t>Provedení izolace proti zemní vlhkosti natěradly za studena na ploše vodorovné nátěrem penetračním, 1 x nátěr, včetně dodávky penetračního laku ALP</t>
  </si>
  <si>
    <t>vodorovná : 4*9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</si>
  <si>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</si>
  <si>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</si>
  <si>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svislá : (3,5+4,7)*2*2,5</t>
  </si>
  <si>
    <t>711141559RZ1</t>
  </si>
  <si>
    <t xml:space="preserve">Provedení izolace proti zemní vlhkosti pásy přitavením vodorovná, 1 vrstva, s dodávkou izolačního pásu se skleněnou nebo polyesterovou vložkou,  </t>
  </si>
  <si>
    <t>711142559RZ1</t>
  </si>
  <si>
    <t xml:space="preserve">Provedení izolace proti zemní vlhkosti pásy přitavením svislá, 1 vrstva, s dodávkou izolačního pásu se skleněnou nebo polyesterovou vložkou,  </t>
  </si>
  <si>
    <t>711786066R01</t>
  </si>
  <si>
    <t>Těsnění prostupů trub proti vodě D do 200 mm</t>
  </si>
  <si>
    <t>rozdělovač B : (4+12)</t>
  </si>
  <si>
    <t>713111111RT1</t>
  </si>
  <si>
    <t xml:space="preserve">Montáž tepelné izolace stropů kladené vrchem, volně,  </t>
  </si>
  <si>
    <t>800-713</t>
  </si>
  <si>
    <t>63151406R</t>
  </si>
  <si>
    <t>deska izolační minerální vlákno; tl. 100,0 mm; součinitel tepelné vodivosti 0,035 W/mK; R = 2,800 m2K/W; obj. hmotnost 40,00 kg/m3; hydrofobizováno</t>
  </si>
  <si>
    <t>rozdělovač B : 24*1,05</t>
  </si>
  <si>
    <t>998713201R00</t>
  </si>
  <si>
    <t>Přesun hmot pro izolace tepelné v objektech výšky do 6 m</t>
  </si>
  <si>
    <t>721211520RT1</t>
  </si>
  <si>
    <t>Vpusti dvorní průměr 110 mm, se zápachovou klapkou, s plastovým rámem 240 x 240 mm, litinovou mříží a odkalovacím košem, suchá klapka proti pronikání zápachu , v...</t>
  </si>
  <si>
    <t>800-721</t>
  </si>
  <si>
    <t>včetně betonového lože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</si>
  <si>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</si>
  <si>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</si>
  <si>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</si>
  <si>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761122106R00</t>
  </si>
  <si>
    <t>Sklobetonové stěny a příčky tl. do 100 mm do cementové malty tloušťka 80 mm, pohledový rozměr 190 x 190 mm, mat</t>
  </si>
  <si>
    <t>800-761</t>
  </si>
  <si>
    <t>včetně spárování</t>
  </si>
  <si>
    <t>rozdělovač B : 1,5*0,9*2</t>
  </si>
  <si>
    <t>998761201R00</t>
  </si>
  <si>
    <t>Přesun hmot konstrukcí sklobetonových v objektech výšky do 6 m</t>
  </si>
  <si>
    <t>764333230R00</t>
  </si>
  <si>
    <t>Lemování z pozinkovaného plechu výroba a montáž lemování zdí_x000D_
 na plochých střechách včetně rohů, spojů, lišt a dilatací, rš 330 mm</t>
  </si>
  <si>
    <t>800-764</t>
  </si>
  <si>
    <t>rozdělovač B : (3,8*2+8,8)</t>
  </si>
  <si>
    <t>764352203R00</t>
  </si>
  <si>
    <t>Žlaby z pozinkovaného plechu výroba a montáž žlabů včetně háků, čel, rohů, rovných hrdel a dilatací_x000D_
 podokapních půlkulatých, rš 330 mm</t>
  </si>
  <si>
    <t>rozdělovač B : 8,6</t>
  </si>
  <si>
    <t>764359211R00</t>
  </si>
  <si>
    <t>Žlaby z pozinkovaného plechu výroba a montáž doplňků žlabů - kotlík kónický_x000D_
 pro trouby do D 100 mm</t>
  </si>
  <si>
    <t>764410240R00</t>
  </si>
  <si>
    <t>Oplechování parapetů z pozinkovaného plechu výroba a montáž _x000D_
 rš 250 mm</t>
  </si>
  <si>
    <t>včetně rohů</t>
  </si>
  <si>
    <t>rozdělovač B : 1,5*4</t>
  </si>
  <si>
    <t>764430220R00</t>
  </si>
  <si>
    <t>Oplechování zdí a nadezdívek z pozinkovaného plechu výroba a montáž _x000D_
 rš 330 mm</t>
  </si>
  <si>
    <t>764454202R00</t>
  </si>
  <si>
    <t>Odpadní trouby z pozinkovaného plechu výroba a montáž odpadní trouby z Pz plechu, kruhové včetně zděří, manžet, odboček, kolen, odskoků, výpustí vody a přechodových kusů_x000D_
 průměru 100 mm</t>
  </si>
  <si>
    <t>rozdělovač B : 4,2</t>
  </si>
  <si>
    <t>998764201R00</t>
  </si>
  <si>
    <t>Přesun hmot pro konstrukce klempířské v objektech výšky do 6 m</t>
  </si>
  <si>
    <t>766661112R00</t>
  </si>
  <si>
    <t>Montáž dveřních křídel kompletizovaných otevíravých ,  , do ocelové nebo fošnové zárubně, jednokřídlových, šířky do 800 mm</t>
  </si>
  <si>
    <t>800-766</t>
  </si>
  <si>
    <t>766661122R00</t>
  </si>
  <si>
    <t>Montáž dveřních křídel kompletizovaných otevíravých ,  , do ocelové nebo fošnové zárubně, jednokřídlových, šířky přes 800 mm</t>
  </si>
  <si>
    <t>5534070</t>
  </si>
  <si>
    <t>Dveře ocelové zateplené 1500x800 dvoukřídlé vč.rámu, celokovové vnější, oboustranně opláštěné, hladké, s izolační výplní</t>
  </si>
  <si>
    <t>55340707</t>
  </si>
  <si>
    <t>Dveře ocelové zateplené 900x1970 L, celokovové vnější, oboustranně opláštěné, hladké, s izolační výplní</t>
  </si>
  <si>
    <t>998766201R00</t>
  </si>
  <si>
    <t>Přesun hmot pro konstrukce truhlářské v objektech výšky do 6 m</t>
  </si>
  <si>
    <t>767392112R00</t>
  </si>
  <si>
    <t>Montáž krytiny střech plechem tvarovaným šroubováním</t>
  </si>
  <si>
    <t>rozdělovač B,C : 8,4*4,1</t>
  </si>
  <si>
    <t>patky 05 : 22,87*(6*2+4)</t>
  </si>
  <si>
    <t>patky 06 : 22,87*1</t>
  </si>
  <si>
    <t>patky 07 : 22,87*(4*2+3)</t>
  </si>
  <si>
    <t>patky 09 : 22,87*1</t>
  </si>
  <si>
    <t>patky 10 : 22,87*1</t>
  </si>
  <si>
    <t>rozdělovač B stupadlo : 2*7</t>
  </si>
  <si>
    <t>rozdělovač B kotvy krovu : 2*3*3</t>
  </si>
  <si>
    <t>rozdělovač B vyplechování : 6</t>
  </si>
  <si>
    <t>rozdělovač B prostupy : (12*4+9*8+20*4)</t>
  </si>
  <si>
    <t>15484123R</t>
  </si>
  <si>
    <t>profil ocelový trapézový 40S/160; tl. 1,00 mm; výška vlny 39,0 mm; žárově poaluzinkováno; délka 2 - 12 m; prosvětlovací provedení, antikondenzační provedení, délka pod 2m, skružování systémem soft-line</t>
  </si>
  <si>
    <t>rozdělovač B : 34,44*1,15</t>
  </si>
  <si>
    <t>781775008RT3</t>
  </si>
  <si>
    <t>Montáž obkladů vnějších stěn z dlaždic keramických kladených do tmele režných nebo glazovaných, hladkých, 250 x 65 mm, kladených do flexibilního tmele</t>
  </si>
  <si>
    <t>800-771</t>
  </si>
  <si>
    <t>rozdělovač B : (8,8+3,8)*2*0,7</t>
  </si>
  <si>
    <t>592431103R1</t>
  </si>
  <si>
    <t>Obklad cihlové pásky Cihla, 28-28,5 x 6-6,5 cm, tl. 1-1,5 cm</t>
  </si>
  <si>
    <t>rozdělovač B : 17,64*1,1</t>
  </si>
  <si>
    <t>998781201R00</t>
  </si>
  <si>
    <t>Přesun hmot pro obklady keramické v objektech výšky do 6 m</t>
  </si>
  <si>
    <t>783881260R00</t>
  </si>
  <si>
    <t>Nátěry betonových podlah akrylátové penetrace + 2x nátěr akrylátový</t>
  </si>
  <si>
    <t>rozdělovač B : 8*3</t>
  </si>
  <si>
    <t>784423271R00</t>
  </si>
  <si>
    <t>Malby vápenné se začištěním v místnostech do 3,8 m, jednobarevné s bílým stropem, dvojnásobné s dvojnásobným pačokováním</t>
  </si>
  <si>
    <t>800-784</t>
  </si>
  <si>
    <t>rozdělovač B strop : 3*8</t>
  </si>
  <si>
    <t>230191054R01</t>
  </si>
  <si>
    <t>Uložení ocelové chráničky ve výkopu DN 500</t>
  </si>
  <si>
    <t>230193011R00</t>
  </si>
  <si>
    <t>Nasunutí potrubní sekce do chráničky DN 500</t>
  </si>
  <si>
    <t>230194012R00</t>
  </si>
  <si>
    <t>Utěsnění chráničky manžetou DN 500</t>
  </si>
  <si>
    <t>230195041R00</t>
  </si>
  <si>
    <t>Montáž distanční objímky segmentových d 360-520 mm</t>
  </si>
  <si>
    <t>783108811R00</t>
  </si>
  <si>
    <t>Čištění povrchu otryskáním minerálním materiálem, stupeň očištění Sa 1, tryskací materiál křemičitan hlinitý</t>
  </si>
  <si>
    <t>9+12+4</t>
  </si>
  <si>
    <t>783151315R00</t>
  </si>
  <si>
    <t>Nátěry ocel. konstrukcí epoxidové a epoxidehtové epoxidové, konstrukcí lehkých "C" nebo velmi lehkých "CC", jednonásobné s 2x emailováním</t>
  </si>
  <si>
    <t>230220001R00</t>
  </si>
  <si>
    <t>Montáž zemní soupravy pro šoupátka, DN 13 6580</t>
  </si>
  <si>
    <t>14470</t>
  </si>
  <si>
    <t>Trubka ocelová bezešvá DN 500</t>
  </si>
  <si>
    <t>273443898R</t>
  </si>
  <si>
    <t>manžeta těsnicí na chráničky; EPDM; D trubky = 324 mm; D chráničky = 530 mm; DN 300; DN chráničky 500</t>
  </si>
  <si>
    <t>28653519R1</t>
  </si>
  <si>
    <t>Objímka distanční PEHD INTEGRA typ L 60  360-520mm, výška 60 mm, 17 prvků</t>
  </si>
  <si>
    <t>SP100/PVP1P do výklenku</t>
  </si>
  <si>
    <t>PNA000 25A gG Pojistková vložka</t>
  </si>
  <si>
    <t>RZI-N-1T18 Rozvodnicová skříň</t>
  </si>
  <si>
    <t>MSN-32-3 Vypínač</t>
  </si>
  <si>
    <t>LTN-16B-1 Jistič</t>
  </si>
  <si>
    <t>LTN-10B-1 Jistič</t>
  </si>
  <si>
    <t>PRIMA LED 1.4ft PC 6400/840 svítidlo průmyslové s modulem LED 1x6400 lm, spektrum 840</t>
  </si>
  <si>
    <t>3558-01600 B Spínač jednopólový IP 44; řazení 1; d. Variant; b. bílá</t>
  </si>
  <si>
    <t>HELIOS LED IP65 NM1hAt svítidlo pro nouzové a orientační netrvalé osvětlení s modulem LED 1x70 lm,, spektrum 840, a autotestem, difuzor z čirého PC - zdroj 1 hod. - krytí IP65</t>
  </si>
  <si>
    <t>8102 KRABICE</t>
  </si>
  <si>
    <t>ECOFLEX TAC 15</t>
  </si>
  <si>
    <t>5822 DER LIŠTA NOSNÁ - PLASTOVÁ</t>
  </si>
  <si>
    <t>6723 PŘÍCHYTKA ŘADOVÁ - KABELY</t>
  </si>
  <si>
    <t>HN 6X25 HMOŽDINKA NATLOUKACÍ</t>
  </si>
  <si>
    <t>KABEL SILOVÝ,IZOLACE PVC CYKY-J 4x10 , pevně</t>
  </si>
  <si>
    <t>KABEL SILOVÝ,IZOLACE PVC CYKY-J 3x1.5 , pevně</t>
  </si>
  <si>
    <t>KABEL SILOVÝ,IZOLACE PVC CYKY-J 3x2.5 , pevně</t>
  </si>
  <si>
    <t>OCELOVÝ PÁSEK POZINKOVANÝ Páska 30x4 (0,95 kg/m), pevně</t>
  </si>
  <si>
    <t>VODIČ JEDNOŽILOVÝ, IZOLACE PVC CYY 4 , pevně</t>
  </si>
  <si>
    <t>Svorka Uni  2xM10 SU Uni</t>
  </si>
  <si>
    <t>Svorka Uni SO okapových žlabů - malá</t>
  </si>
  <si>
    <t>Svorka SZ litina</t>
  </si>
  <si>
    <t>Podpěra vedení do zdiva PV01 - 150 mm</t>
  </si>
  <si>
    <t>OU 1,7 ochranný úhelník, L 1700mm</t>
  </si>
  <si>
    <t>DOUa-15 držák ochranného úhelníku, L 150mm</t>
  </si>
  <si>
    <t>OCELOVÝ POZINKOVANÝ Drát 8 drát o 8mm(0,40kg/m), pevně</t>
  </si>
  <si>
    <t>OCELOVÝ POZINKOVANÝ Drát 10 drát o 10mm(0,62kg/m), volně</t>
  </si>
  <si>
    <t>OCELOVÁ POZINKOVANÁ Páska 30x4 (0,95 kg/m), volně</t>
  </si>
  <si>
    <t>svar v zemi</t>
  </si>
  <si>
    <t>OCELOVÁ POZINKOVANÁ Páska 30x4 (0,95 kg/m), pevně</t>
  </si>
  <si>
    <t>OCELOVÁ POZINKOVANÁ Svorka SR02  4xM8 odbočná a spojovací M8</t>
  </si>
  <si>
    <t>OCELOVÁ POZINKOVANÁ Svorka SR02  4xM8 odbočná a spojovací M8 s mosaznými šrouby a maticemi</t>
  </si>
  <si>
    <t>svar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</si>
  <si>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</si>
  <si>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</si>
  <si>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</si>
  <si>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rozšíření pro šachty : (1,7+2,25+2,7+2,55+2,5+1,2+1,85)*1*2*2</t>
  </si>
  <si>
    <t>větev 1 : (2,15*28,3+1,98*30,6+2,48*30,6+2,63*42,5+2,53*22,3)*0,9*1/2</t>
  </si>
  <si>
    <t>větev 2 : (1,75*46,6+1,5*41,3+1,5*47+0,95*10,9)*0,9*1/2</t>
  </si>
  <si>
    <t>pro UV 10-19 : (1,2*23,5+2*3,8+1,8*21,5+1,2*10,5+1,6*21,5+2*9,7+1,6*1,5+1,7*26,2+2,1*3,1+2,1*21,4)*0,9*1/2</t>
  </si>
  <si>
    <t>větev 1 : 1,98*30,6*2</t>
  </si>
  <si>
    <t>větev 2 : (1,75*46,6+1,5*41,3+1,5*47+0,95*10,9)*2</t>
  </si>
  <si>
    <t>pro UV 10-19 : (2*3,8+1,8*21,5+1,6*21,5+2*9,7+1,6*1,5+1,7*26,2)*2</t>
  </si>
  <si>
    <t>rozšíření pro šachty : (1,7+1,85)*1*2</t>
  </si>
  <si>
    <t>větev 1 : (2,15*28,3+2,48*30,6+2,63*42,5+2,53*22,3)*2</t>
  </si>
  <si>
    <t>pro UV 10-19 : (2,1*3,1+2,1*21,4)*2</t>
  </si>
  <si>
    <t>rozšíření pro šachty : (2,25+2,7+2,55+2,5)*1*2</t>
  </si>
  <si>
    <t>59+373,122*2</t>
  </si>
  <si>
    <t>59+373,122*2+165</t>
  </si>
  <si>
    <t>obsyp DN 250 : 136,1*0,9*0,55</t>
  </si>
  <si>
    <t>obsyp DN 200 : 164*0,9*0,5</t>
  </si>
  <si>
    <t>pro UV 10-23 : 142,7*0,9*0,5</t>
  </si>
  <si>
    <t>lože : (136,1+164)*0,9*0,15</t>
  </si>
  <si>
    <t>pro UV 10-19 : (23,5+3,8+21,5+10,5+21,5+9,7+1,5+26,2+3,1+21,4)*0,9*0,15</t>
  </si>
  <si>
    <t>šachty : 0,5*0,5*3,15*(1,7+2,25+2,7+2,55+2,5+1,2+1,85)</t>
  </si>
  <si>
    <t>UV : 0,335*0,335*3,15*1,15*10</t>
  </si>
  <si>
    <t>280,84348*2</t>
  </si>
  <si>
    <t>970,244-280,84348</t>
  </si>
  <si>
    <t>pro UV 10-19 : 142,7*0,9*0,5</t>
  </si>
  <si>
    <t>205,3845*1,8</t>
  </si>
  <si>
    <t>obsyp DN 250 : 136,1*0,9</t>
  </si>
  <si>
    <t>obsyp DN 200 : 164*0,9</t>
  </si>
  <si>
    <t>pro UV 10-19 : 142,7*0,9</t>
  </si>
  <si>
    <t>pro šachty : 7*1*2*2</t>
  </si>
  <si>
    <t>871353121R00</t>
  </si>
  <si>
    <t>Montáž potrubí z trub z plastů těsněných gumovým kroužkem  DN 200 mm</t>
  </si>
  <si>
    <t>v otevřeném výkopu ve sklonu do 20 %,</t>
  </si>
  <si>
    <t>164+142,7</t>
  </si>
  <si>
    <t>871373121R00</t>
  </si>
  <si>
    <t>Montáž potrubí z trub z plastů těsněných gumovým kroužkem  DN 300 mm</t>
  </si>
  <si>
    <t>877353121R00</t>
  </si>
  <si>
    <t>Montáž tvarovek na potrubí z trub z plastů těsněných gumovým kroužkem odbočných DN 200 mm</t>
  </si>
  <si>
    <t>877363121R00</t>
  </si>
  <si>
    <t>Montáž tvarovek na potrubí z trub z plastů těsněných gumovým kroužkem odbočných DN 250 mm</t>
  </si>
  <si>
    <t>877375121RT2</t>
  </si>
  <si>
    <t>Výřez a montáž odbočné tvarovky z trub z plastů včetně specifikace odbočky D 315/160 mm, přesuvky D 315 x 7, 7mm</t>
  </si>
  <si>
    <t>na potrubí z kanalizačních trub z plastu,</t>
  </si>
  <si>
    <t>892571111R00</t>
  </si>
  <si>
    <t>Zkoušky těsnosti kanalizačního potrubí zkouška těsnosti kanalizačního potrubí vodou_x000D_
 do DN 200 mm</t>
  </si>
  <si>
    <t>vodou nebo vzduchem,</t>
  </si>
  <si>
    <t>892581111R00</t>
  </si>
  <si>
    <t>Zkoušky těsnosti kanalizačního potrubí zkouška těsnosti kanalizačního potrubí vodou_x000D_
 do DN 300 mm</t>
  </si>
  <si>
    <t>892573111R00</t>
  </si>
  <si>
    <t>Zkoušky těsnosti kanalizačního potrubí zabezpečení konců kanalizačního potrubí při tlakových zkouškách vodou_x000D_
 do DN 200 mm</t>
  </si>
  <si>
    <t>892583111R00</t>
  </si>
  <si>
    <t>Zkoušky těsnosti kanalizačního potrubí zabezpečení konců kanalizačního potrubí při tlakových zkouškách vodou_x000D_
 do DN 300 mm</t>
  </si>
  <si>
    <t>892855116R00</t>
  </si>
  <si>
    <t>Kamerové prohlídky potrubí nad 500 m</t>
  </si>
  <si>
    <t>306,7+136,1</t>
  </si>
  <si>
    <t>894431111R00</t>
  </si>
  <si>
    <t>Osazení plastových šachet z dílů průměr 1000 mm</t>
  </si>
  <si>
    <t>895941111R00</t>
  </si>
  <si>
    <t>Zřízení vpusti kanalizační uliční z betonových dílců_x000D_
 typ UV - 50 normální</t>
  </si>
  <si>
    <t>včetně zřízení lože ze štěrkopísku,</t>
  </si>
  <si>
    <t>899711122R00</t>
  </si>
  <si>
    <t>Výstražné fólie výstražná fólie pro kanalizaci, šířka 30 cm</t>
  </si>
  <si>
    <t>28613310R</t>
  </si>
  <si>
    <t>trubka plastová kanalizační PE-HD; žebrovaná; Sn 4 kN/m2; D = 200,0 mm; l = 6000,0 mm</t>
  </si>
  <si>
    <t>306,7/6*1,03</t>
  </si>
  <si>
    <t>286133111R</t>
  </si>
  <si>
    <t>trubka plastová kanalizační PE-HD; žebrovaná; Sn 4 kN/m2; D = 250,0 mm; l = 6000,0 mm</t>
  </si>
  <si>
    <t>136,1/6*1,03</t>
  </si>
  <si>
    <t>2865194</t>
  </si>
  <si>
    <t>Odbočka 45° PE 3 hrdla DN 200/200</t>
  </si>
  <si>
    <t>28651949</t>
  </si>
  <si>
    <t>Odbočka 45° PE 3 hrdla DN 200/250</t>
  </si>
  <si>
    <t>28697183</t>
  </si>
  <si>
    <t>Dno šachet. BOCR 1000 SBS průtočné DN 200 mm</t>
  </si>
  <si>
    <t>286971831</t>
  </si>
  <si>
    <t>Dno šachet. BOCR 1000 SBS soutočné DN 200 mm</t>
  </si>
  <si>
    <t>28697184</t>
  </si>
  <si>
    <t>Dno šachet. BOCR 1000 SBS průtočné DN 250 mm</t>
  </si>
  <si>
    <t>2869718431</t>
  </si>
  <si>
    <t>Dno šachet. BOCR 1000 SBS soutočné DN 250 mm</t>
  </si>
  <si>
    <t>28697188</t>
  </si>
  <si>
    <t>Roura šacht. korugovaná BOCR 1000 SBS 1000/2400 mm</t>
  </si>
  <si>
    <t>28697189</t>
  </si>
  <si>
    <t>Těsnění k šachtové rouře BOCR 1000 SBS DN 1000 mm, pryžové</t>
  </si>
  <si>
    <t>286971899</t>
  </si>
  <si>
    <t>Přechodový konus PE BOCR 1000 SBS 1000/600 mm, žebrovaný</t>
  </si>
  <si>
    <t>28697446R</t>
  </si>
  <si>
    <t>poklop inspekční šachty světlost 600 mm; výška rámu 40 mm; nosnost 1,5 t; kompozit</t>
  </si>
  <si>
    <t>55340352R</t>
  </si>
  <si>
    <t>mříž vtoková; litina, beton; rozměr 504 x 504 x 160 mm; únosnost D 400 kN</t>
  </si>
  <si>
    <t>55343910R</t>
  </si>
  <si>
    <t>koš kalový; pozink; kruhový; pro rám 500 x 500 mm mm</t>
  </si>
  <si>
    <t>592239002R</t>
  </si>
  <si>
    <t>dno uliční vpusti beton; TBV; Di = 450,0 mm; h = 380 mm; s výtokem; DN výtoku 200</t>
  </si>
  <si>
    <t>592239021R</t>
  </si>
  <si>
    <t>skruž betonová uliční vpusti, horní; kruhová; l = 200 mm; d = 450 mm</t>
  </si>
  <si>
    <t>592239025R</t>
  </si>
  <si>
    <t>skruž betonová uliční vpusti, středová; kruhová; l = 300 mm; d = 450 mm</t>
  </si>
  <si>
    <t>šachty : (1,2+1,55+2+2,55+1,4+1,05+1,8+1,5)*1*2*2</t>
  </si>
  <si>
    <t>větev 1 : (1,38*29,1+1,38*26,4+1,78*34,9+2,28*40,6)*0,9*1/2</t>
  </si>
  <si>
    <t>větev 2 : (1,7*31,9+1,23*17,1+1,23*13,6+1,6*15,5+1,65*37,5)*0,9*1/2</t>
  </si>
  <si>
    <t>pro nádrže : (11,7+5,8+8,6+10,7+6,2+15,3+13,4+5,5+14+4)*1,4*0,9*1/2</t>
  </si>
  <si>
    <t>větev 1 : (1,38*29,1+1,38*26,4+1,78*34,9)*2</t>
  </si>
  <si>
    <t>větev 2 : (1,7*31,9+1,6*15,5+1,65*37,5)*2</t>
  </si>
  <si>
    <t>pro nádrže : (11,7+5,8+8,6+10,7+6,2+15,3+13,4+5,5+14+4)*1,4*2</t>
  </si>
  <si>
    <t>větev 1 : 2,28*40,6*2</t>
  </si>
  <si>
    <t>52,5+244,4517*2</t>
  </si>
  <si>
    <t>52,5+244,4517*2+140</t>
  </si>
  <si>
    <t>obsyp větve pro DN 250 : 90,4*0,9*0,55</t>
  </si>
  <si>
    <t>obsyp větve pro DN 200 : 115,6*0,9*0,5</t>
  </si>
  <si>
    <t>obsyp větve pro DN 150 : (95,2+24,4)*0,9*0,45</t>
  </si>
  <si>
    <t>lože větve : (131+140)*0,9*0,15</t>
  </si>
  <si>
    <t>lože pro nádrže : (11,7+5,8+8,6+10,7+6,2+15,3+13,4+5,5+14+4)*0,9*0,15</t>
  </si>
  <si>
    <t>šachty : 0,5*0,5*3,15*(1,2+1,55+2+2,55+1,4+1,05+1,8+1,5)</t>
  </si>
  <si>
    <t>204,91988*2</t>
  </si>
  <si>
    <t>681,4034-204,91988</t>
  </si>
  <si>
    <t>145,206*1,8</t>
  </si>
  <si>
    <t>větve : (90,4+115,6+24,4)*0,9</t>
  </si>
  <si>
    <t>pro nádrže : 95,2*0,9</t>
  </si>
  <si>
    <t>šachty : 8*1*2*2</t>
  </si>
  <si>
    <t>větve : (131+140)*0,9*0,15</t>
  </si>
  <si>
    <t>pro nádrže : (11,7+5,8+8,6+10,7+6,2+15,3+13,4+5,5+14+4)*0,9*0,15</t>
  </si>
  <si>
    <t>452313131R00</t>
  </si>
  <si>
    <t>Podkladní a zajišťovací konstrukce z betonu bloky pro potrubí , z betonu prostého třídy C 12/15</t>
  </si>
  <si>
    <t>0,4*0,4*0,4*6</t>
  </si>
  <si>
    <t>452353101R00</t>
  </si>
  <si>
    <t xml:space="preserve">Bednění podkladních a zajišťovacích konstrukcí bloků pro potrubí </t>
  </si>
  <si>
    <t>0,4*0,4*4*6</t>
  </si>
  <si>
    <t>871521101R00</t>
  </si>
  <si>
    <t>Montáž plastového potrubí ve výkopu spojovaného svařováním na tupo DN 150 mm</t>
  </si>
  <si>
    <t>871521102R00</t>
  </si>
  <si>
    <t>Montáž plastového potrubí ve výkopu spojovaného svařováním na tupo DN 200 mm</t>
  </si>
  <si>
    <t>871521103R00</t>
  </si>
  <si>
    <t>Montáž plastového potrubí ve výkopu spojovaného svařováním na tupo DN 250 mm</t>
  </si>
  <si>
    <t>871522101R00</t>
  </si>
  <si>
    <t>Montáž plastového potrubí ve výkopu spojovaného svařováním na tupo přirážka za spoj plastového potrubí spojovaného svařováním na tupo_x000D_
 DN 150 mm</t>
  </si>
  <si>
    <t>kolena 45st. : 5</t>
  </si>
  <si>
    <t>odbočky 200/150 : 1</t>
  </si>
  <si>
    <t>nákružek : 6+2</t>
  </si>
  <si>
    <t>871522102R00</t>
  </si>
  <si>
    <t>Montáž plastového potrubí ve výkopu spojovaného svařováním na tupo přirážka za spoj plastového potrubí spojovaného svařováním na tupo_x000D_
 DN 200 mm</t>
  </si>
  <si>
    <t>odbočky 200/150 : 1*2</t>
  </si>
  <si>
    <t>115,6+119,6</t>
  </si>
  <si>
    <t>119,6+115,6+90,4</t>
  </si>
  <si>
    <t>286139191</t>
  </si>
  <si>
    <t>Trubka tlaková BOCR PE-HD kanalizační d 160 mm</t>
  </si>
  <si>
    <t>119,6*1,03</t>
  </si>
  <si>
    <t>286139202</t>
  </si>
  <si>
    <t>Trubka tlaková BOCR PE-HD kanalizační d 200 mm</t>
  </si>
  <si>
    <t>115,6*1,03</t>
  </si>
  <si>
    <t>286139213</t>
  </si>
  <si>
    <t>Trubka tlaková BOCR PE-HD kanalizační d 250 mm</t>
  </si>
  <si>
    <t>90,4*1,03</t>
  </si>
  <si>
    <t>2865060131</t>
  </si>
  <si>
    <t>Koleno kanalizační tlakové PE-HD DN 150/45°</t>
  </si>
  <si>
    <t>2865061111</t>
  </si>
  <si>
    <t>Odbočka kanaliz. tlaková PE-HD DN 200/150/45°</t>
  </si>
  <si>
    <t>28653767R</t>
  </si>
  <si>
    <t>nákružek lemový PE 100; SDR 17,0; D = 160,0 mm; spoj svařovaný</t>
  </si>
  <si>
    <t>6+2</t>
  </si>
  <si>
    <t>Kabelová koncovka 0.4kV Raychem EPKT0015 10-16</t>
  </si>
  <si>
    <t>Výkop rýhy 50x80cm - kabely NN</t>
  </si>
  <si>
    <t>Výkop rýhy 50x80cm - kabely SLP a MaR</t>
  </si>
  <si>
    <t>Pískové lože - kabely NN</t>
  </si>
  <si>
    <t>Pískové lože - kabely SLP a MaR</t>
  </si>
  <si>
    <t>Zákryt výstražnou fólií - kabely NN</t>
  </si>
  <si>
    <t>Zákryt výstražnou fólií - kabely SLP a MaR</t>
  </si>
  <si>
    <t>Zához rýhy 50x80cm - kabely NN</t>
  </si>
  <si>
    <t>Zához rýhy 50x80cm - kabely SLP a MaR</t>
  </si>
  <si>
    <t>Křižovatka s podzemními inženýrskými sítěmi - uložení kabelů do chrániček Kopos Kopohalf</t>
  </si>
  <si>
    <t>Utěsnění prostupů zátkou proti vniknutí vlhkosti a vody</t>
  </si>
  <si>
    <t>Telefonní přístroj automatický Tesla Stropkov 4FP15336, IP66</t>
  </si>
  <si>
    <t>Telefonní přístroj automatický nevýbušný Tesla Stropkov 4FP15332, II 2G Ex em IIC T6 Gb, IP66</t>
  </si>
  <si>
    <t>Kabel TCEPKPFLEY 2P1.0 včetně rozpárování, ukončení a označení štítky</t>
  </si>
  <si>
    <t>PVC lišta Kopos LH20x20 včetně příslušenství</t>
  </si>
  <si>
    <t>Prostup zdí opatřený PVC trubkou</t>
  </si>
  <si>
    <t>Ústředna EPS Esser IQ8control M</t>
  </si>
  <si>
    <t>Čelní ovládací panel pro ústřednu IQ8control C/M verze CZ</t>
  </si>
  <si>
    <t>Modul se 3 pozicemi pro mikromoduly</t>
  </si>
  <si>
    <t>Mikromodul sběrnice esserbus</t>
  </si>
  <si>
    <t>Mikromodul essernet 62.5kBd</t>
  </si>
  <si>
    <t>Optický převodník pro essernet s konektorem F-ST a optická vlákna SM G9/125um</t>
  </si>
  <si>
    <t>Univerzální optická kazeta pro 12 vláken s víčkem</t>
  </si>
  <si>
    <t>Optický hřebínek pro 6 smrštitelných ochran sváru</t>
  </si>
  <si>
    <t>Ochrana sváru smrštitelná teplem včetně zavaření</t>
  </si>
  <si>
    <t>Optický pigtail SM 9/125um s konektorem ST</t>
  </si>
  <si>
    <t>Externí zálohovaný síťový zdroj 230V/24VDC-5A v nástěnném kovovém krytu</t>
  </si>
  <si>
    <t>Akumulátor AKU 12V/24Ah</t>
  </si>
  <si>
    <t>Akumulátor AKU 12V/38Ah</t>
  </si>
  <si>
    <t>Esserbus koppler 4vstupy/2výstupy</t>
  </si>
  <si>
    <t>Esserbus koppler 12relé</t>
  </si>
  <si>
    <t>Kryt pro koppler z plastické hmoty</t>
  </si>
  <si>
    <t>Adresný IQ8 modul elektroniky tlačítkového hlásiče požáru s oddělovačem (velké provedení)</t>
  </si>
  <si>
    <t>Červený kryt tlačítkového hlásiče požáru se sklem (velké provedení)</t>
  </si>
  <si>
    <t>Ochranná krytka IP55 na svorkovnici tlačítkového hlásiče požáru IQ8</t>
  </si>
  <si>
    <t>Povětrnostní kryt pro tlačítkové hlásiče požáru IQ8</t>
  </si>
  <si>
    <t>Tlačítkový hlásič požáru do prostor s nebezpečím výbuchu hořlavých plynů a par -zóna 1</t>
  </si>
  <si>
    <t>Povětrnostní kryt pro tlačítkové hlásiče požáru do prostor s nebezpečím výbuchu hořlavých plynů a, par</t>
  </si>
  <si>
    <t>Adresný automatický optickokouřový hlásič požáru IQ8Quad</t>
  </si>
  <si>
    <t>Standardní patice hlásičů IQ8Quad</t>
  </si>
  <si>
    <t>Adapter pro patice IQ8Quad do vlhka</t>
  </si>
  <si>
    <t>Automatický plamenný IR hlásič požáru do prostor s nebezpečím výbuchu hořlavých plynů a par -zóna 1</t>
  </si>
  <si>
    <t>Povětrnostní kryt pro automatické plamenné hlásiče požáru do prostor s nebezpečím výbuchu hořlavých, plynů a par</t>
  </si>
  <si>
    <t>Vyhodnocovací jednotka lineárního teplotního hlásiče požáru</t>
  </si>
  <si>
    <t>Bezpečnostní bariéra pro detekční kabel lineárního teplotního hlásiče požáru</t>
  </si>
  <si>
    <t>Černý detekční kabel lineárního teplotního hlásiče požáru</t>
  </si>
  <si>
    <t>Sada pro zakončení detekčního kabelu lineárního teplotního hlásiče požáru</t>
  </si>
  <si>
    <t>Sada pro propojení detekčního kabelu lineárního teplotního hlásiče požáru</t>
  </si>
  <si>
    <t>Resetovací modul pro automatické plamenné a lineární teplotní hlásiče požáru</t>
  </si>
  <si>
    <t>Resetovací tlačítko pro automatické plamenné a lineární teplotní hlásiče požáru</t>
  </si>
  <si>
    <t>Popisovací štítek pro hlásiče požáru</t>
  </si>
  <si>
    <t>Relé 24V DC</t>
  </si>
  <si>
    <t>Ukončení a zapojení kabelových výstupů v návazných zařízeních</t>
  </si>
  <si>
    <t>Certifikovaná požární ucpávka</t>
  </si>
  <si>
    <t>Ústředna DHP obsahující zdroj, minimálně čtyři vstupy pro připojení detektorů, osm poplachových, výstupů (4x5%DMV a 4x20%DMV) z jednotlivých detektorů  a jeden centrální poruchový výstup</t>
  </si>
  <si>
    <t>Detektor uhlovodíkových par s infračerveným senzorem (IR) v provedení do prostor s nebezpečím, výbuchu hořlavých plynů a par (nastavení koncentrací 10%DMV  a 20%DMV)</t>
  </si>
  <si>
    <t>Uložení nových kabelů funkčních při požáru do stávajících požárně odolných tras</t>
  </si>
  <si>
    <t>Odvíčkování a opětovné zavíčkování stávajícího ocelového požárně odolného kabelového žlabu</t>
  </si>
  <si>
    <t>Stíněný sdělovací kabel J-Y(St)Y 2x2x0,8mm</t>
  </si>
  <si>
    <t>Stíněný sdělovací kabel J-Y(St)Y 4x2x0,8mm</t>
  </si>
  <si>
    <t>Stíněný sdělovací kabel J-Y(St)Y 10x2x0,8mm</t>
  </si>
  <si>
    <t>Stíněný sdělovací kabel funkční při požáru JXFE-V 2x2x0,8mm</t>
  </si>
  <si>
    <t>Stíněný sdělovací kabel funkční při požáru JXFE-V 4x2x0,8mm</t>
  </si>
  <si>
    <t>Stíněný sdělovací kabel funkční při požáru JXFE-V 10x2x0,8mm</t>
  </si>
  <si>
    <t>Venkovní 4vláknový optický kabel funkční při požáru SM G9/125um</t>
  </si>
  <si>
    <t>Silový kabel funkční při požáru 1-CXKH-V 2x2,5mm2</t>
  </si>
  <si>
    <t>Silový kabel funkční při požáru 1-CXKH-V 3x1,5mm2</t>
  </si>
  <si>
    <t>Uzemňovací vodič CY 4mm2 (zelenožlutý)</t>
  </si>
  <si>
    <t>Uzemňovací svorka na potrubí (AB, ZSA16)</t>
  </si>
  <si>
    <t>Nerezový pásek pro uzemňovací svorku na potrubí</t>
  </si>
  <si>
    <t>Vkládací lišta z plastické hmoty LV 22x24</t>
  </si>
  <si>
    <t>Vkládací lišta z plastické hmoty LV 40x40</t>
  </si>
  <si>
    <t>Elektroinstalační tuhá trubka z plastické hmoty o průměru dle ČSN 16mm</t>
  </si>
  <si>
    <t>Elektroinstalační tuhá trubka z plastické hmoty o průměru dle ČSN 23mm</t>
  </si>
  <si>
    <t>Elektroinstalační tuhá trubka z plastické hmoty o průměru dle ČSN 29mm</t>
  </si>
  <si>
    <t>Příchytka z plastické hmoty pro upevnění trubek o průměru dle ČSN 16mm</t>
  </si>
  <si>
    <t>Příchytka z plastické hmoty pro upevnění trubek o průměru dle ČSN 23mm</t>
  </si>
  <si>
    <t>Příchytka z plastické hmoty pro upevnění trubek o průměru dle ČSN 29mm</t>
  </si>
  <si>
    <t>Elektroinstalační ocelová trubka o průměru dle ČSN 16mm</t>
  </si>
  <si>
    <t>Elektroinstalační ocelová trubka o průměru dle ČSN 23mm</t>
  </si>
  <si>
    <t>Elektroinstalační ocelová trubka o průměru dle ČSN 29mm</t>
  </si>
  <si>
    <t>Kovová příchytka pro upevnění trubek o průměru dle ČSN 16mm</t>
  </si>
  <si>
    <t>Ocelový kabelový žlab 60x100x0,75mm včetně spojovacího i upevňovacího materiálu</t>
  </si>
  <si>
    <t>Ocelové víko pro kabelový žlab</t>
  </si>
  <si>
    <t>Úchyt víka ke žlabu</t>
  </si>
  <si>
    <t>Ocelový zinkovaný výložník pro kabelový žlab na stěnu</t>
  </si>
  <si>
    <t>Ocelový zinkovaný výložník pro kabelový žlab na potrubí</t>
  </si>
  <si>
    <t>Požárně odolná kovová kabelová příchytka jednoduchá</t>
  </si>
  <si>
    <t>Požárně odolná kovová kabelová příchytka dvojitá</t>
  </si>
  <si>
    <t>Požárně odolná ocelová kabelová lávka včetně spojovacího i upevňovacího materiálu šířky 200mm</t>
  </si>
  <si>
    <t>Požárně odolné kovové příchytky pro upevnění kabelů na lávky</t>
  </si>
  <si>
    <t>Požárně odolný ocelový kabelový žlab 60x100mm včetně spojovacího i upevňovacího materiálu</t>
  </si>
  <si>
    <t>Ocelový zinkovaný výložník pro požárně odolný kabelový žlab na stěnu</t>
  </si>
  <si>
    <t>Ocelový zinkovaný výložník pro požárně odolný kabelový žlab na potrubí</t>
  </si>
  <si>
    <t>Kovový kryt proti mechanickému poškození kabelů délky 1500mm</t>
  </si>
  <si>
    <t>Nástěnná skříň z plastické hmoty pro optickou vanu a převodníky</t>
  </si>
  <si>
    <t>Venkovní nástěnná ocelová skříň s plným víkem včetně montážní desky, osazení komponentů a zapojení</t>
  </si>
  <si>
    <t>Oceloplechový rozvaděč s plným víkem včetně montážní desky, osazení komponentů a zapojení</t>
  </si>
  <si>
    <t>Nástěnná propojovací krabice do prostor s nebezpečím výbuchu huřlavých par a plynů -zóna 1</t>
  </si>
  <si>
    <t>Ocelová konstrukce pro upevnění tlačítkového hlásiče požáru na nosnou konstrukci nadzemní nádrže</t>
  </si>
  <si>
    <t>Kovová konstrukce pro upevnění plamenného hlásiče požáru na nosnou konstrukci nadzemních nádrží</t>
  </si>
  <si>
    <t>Kovová konstrukce pro upevnění vyhodnocovacích jednotek na nosnou konstrukci nadzemních nádrží</t>
  </si>
  <si>
    <t>Pogumované ocelové nosné lanko 4mm</t>
  </si>
  <si>
    <t>Sada pro napínání nosného lanka (napínače, svorky)</t>
  </si>
  <si>
    <t>Kovový pásek pro upevnění kabelu k lanku</t>
  </si>
  <si>
    <t>Ocelový výložník z profilu L délky 100mm přivařený ke konstrukci nadzemní nádrže</t>
  </si>
  <si>
    <t>Ocelový výložník z profilu L délky 1000mm (ochrana termocitlivého kabelu)</t>
  </si>
  <si>
    <t>Jednopólový jistič 230V/10A</t>
  </si>
  <si>
    <t>Drobný instalační a spojovací materiál</t>
  </si>
  <si>
    <t>Sdělovací stíněný kabel J-Y(St)Y 10x2x0,8mm</t>
  </si>
  <si>
    <t>Sdělovací stíněný kabel JYTY 4x1mm2</t>
  </si>
  <si>
    <t>2.60</t>
  </si>
  <si>
    <t>Silový kabel CYKY 3x1,5mm2</t>
  </si>
  <si>
    <t>Vkládací lišta z plastické hmoty LV 24x22</t>
  </si>
  <si>
    <t>Ocelová konstrukce pro upevnění detektoru na nosnou konstrukci nadzemní nádrže</t>
  </si>
  <si>
    <t>Úpravy stávajícího systému EPS</t>
  </si>
  <si>
    <t>Úpravy stávajícího systému ZDP</t>
  </si>
  <si>
    <t>Úpravy stávajícího grafického nadstavbového systému SBI</t>
  </si>
  <si>
    <t>Označení kabelů i kabelových tras systému EPS</t>
  </si>
  <si>
    <t>Kompletace systémů EPS a DHP</t>
  </si>
  <si>
    <t>Parametrizace systémů EPS a DHP</t>
  </si>
  <si>
    <t>Softwarové úpravy systému EPS na začátku a konci prací</t>
  </si>
  <si>
    <t>Projektová dokumentace skutečného stavu</t>
  </si>
  <si>
    <t>Rizika a pojistění</t>
  </si>
  <si>
    <t>Opravy v záruce</t>
  </si>
  <si>
    <t>Cestovné a nocležné</t>
  </si>
  <si>
    <t>IP PTZ kamera. 1/2.8" CMOS sensor 0.002 Lux, WDR 140dB</t>
  </si>
  <si>
    <t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t>
  </si>
  <si>
    <t>Držák pro montáž PTZ kamery na sloup</t>
  </si>
  <si>
    <t>Průmyslový switch pro kruhovou topologii s 2x SFP slot, 2x FE PoE++ (60W) port s 1kA přepěťovou, ochranou</t>
  </si>
  <si>
    <t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t>
  </si>
  <si>
    <t>2G-2S.0.2.F-BOX-PoE-PP</t>
  </si>
  <si>
    <t>Průmyslový managed switch 19"/1U podporující redundantní topologii LAN-RING</t>
  </si>
  <si>
    <t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t>
  </si>
  <si>
    <t>METEL 2G-6S.1.16.F-UNIT/1U</t>
  </si>
  <si>
    <t>Small Form-factor Pluggable transceivery,1000BaseBX (2G), Tx1310nm/Rx1550nm, MM/SM univerzální, WDM</t>
  </si>
  <si>
    <t>(obousměrná komunikace po jednom vláknu), rozsah pracovních teplot od -40 do +70 °C, 3.3VDC, optický konektor SC/PC</t>
  </si>
  <si>
    <t>Small Form-factor Pluggable transceivery, 1000BaseBX (2G), Tx1550nm/Rx1310nm , MM/SM univerzální,, WDM</t>
  </si>
  <si>
    <t>NVR pro záznam až 32 IP kamer. Záznamová rychlost až 320Mbps nebo 200Mbps při RAID.</t>
  </si>
  <si>
    <t>Podpora komprese H.264, H.264+ a H.265 a kamer s rozlišením až 12MP.Do NVR lze nainstalovat 8x HDD s kapacitou až 8x 4TB a podporou RAID. Otevřená platforma s podporou kamer i jiných výrobců na platformě ONVIF</t>
  </si>
  <si>
    <t>Disk HDD 3,5” 6TB SATA II, určený pro kamerové systémy a provoz 24/7</t>
  </si>
  <si>
    <t>Kamerový rozvaděč: Rozměr: 600 x 400 x 250 mm</t>
  </si>
  <si>
    <t>Ocelový rozvaděč s krytím IP66, vhodné pro venkovné instalace switchů, Jištění: C4 jistič 4A charakteristika C, Přepěťová ochrana: A12 ochrana 1. + 2. stupně</t>
  </si>
  <si>
    <t>Proudový chránič: R proudový chránič, Napájecí zdroj: P481 napájecí zdroj 48V/120W</t>
  </si>
  <si>
    <t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t>
  </si>
  <si>
    <t>Upevňovací příslušenství na sloup pro ocelové rozváděče série OH6425</t>
  </si>
  <si>
    <t>Mechanický mikrospínač s přepínacím kontaktem na dveře rozvaděče - zapojeno do switche</t>
  </si>
  <si>
    <t>Zámek pro ocelové rozvaděče typu OH</t>
  </si>
  <si>
    <t>Nástěnný rozvaděč 19", 9U, 400mm</t>
  </si>
  <si>
    <t>RBA-09-AS4–CAX–A1</t>
  </si>
  <si>
    <t>Rozvodný panel 19" s 8x elektrickými zásuvkami normy dle ČSN. Maximální zátěž 16 A. Kabel o délce 2, metry.</t>
  </si>
  <si>
    <t>DIN lišta s držákem do 19" rozvaděče, 1U</t>
  </si>
  <si>
    <t>19" patchpanel neosázený, 24xRJ-45, 1U, RAL 7035</t>
  </si>
  <si>
    <t>Keystone 1xRJ45, UTP, Cat5E se zářezávacím systémem kontaktů</t>
  </si>
  <si>
    <t>Optická vana s výsuvnou policí 1U bez čela</t>
  </si>
  <si>
    <t>Čelo optické vany 1U pro 12 SC duplex</t>
  </si>
  <si>
    <t>Optická kazeta pro 24 ochran svárů</t>
  </si>
  <si>
    <t>Optická spojka (coupling) SC-SC, duplex</t>
  </si>
  <si>
    <t>Ochrana svárů</t>
  </si>
  <si>
    <t>Pigtail SC, 9/125µm OS2, délka min. 1,5m</t>
  </si>
  <si>
    <t>Pigtail SC 50/125µm OM3, délka min. 1,5m</t>
  </si>
  <si>
    <t>Adaptér SC MM OM3 duplex</t>
  </si>
  <si>
    <t>Rozvaděč optický na DIN lištu, až 12 svarů, čelo 06x SC Duplex, 4x vstup (2x zaslepený + 2x PG11),, kov, včetně kazety</t>
  </si>
  <si>
    <t>Ústředna až 520 zón a 32 grup v krytu bez klávesnice s komunikátorem a zdrojem</t>
  </si>
  <si>
    <t>GALAXYGD-520</t>
  </si>
  <si>
    <t>Venkovní ocelový rozváděč s místem pro záložní baterii.</t>
  </si>
  <si>
    <t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t>
  </si>
  <si>
    <t>Instalační materiál pro instalaci venkovního rozvaděče na sloup (PZTS)</t>
  </si>
  <si>
    <t>Průmyslový digitální optopřevodník</t>
  </si>
  <si>
    <t>sběrnice 2xRS485 nebo 1xRS422, 1x obousměrný kontakt a 1x relé LOCK pro detekci přerušení optického vlákna, výpadku protějšího zařízení a výpadku napájení, instalace na rovný podklad, 12VDC/24VDC/48VDC/12VAC/24VAC/56VDC, optický konektor SC/PC</t>
  </si>
  <si>
    <t>RDW-S-4C-BOX</t>
  </si>
  <si>
    <t>TDW-S-4C-BOX</t>
  </si>
  <si>
    <t>LCD klávesnice pro ústředny Galaxy</t>
  </si>
  <si>
    <t>CP050-00-01</t>
  </si>
  <si>
    <t>Řídící modul pro připojení dvou bezkontaktních čteček</t>
  </si>
  <si>
    <t>C080</t>
  </si>
  <si>
    <t>Řídící modul pro dvě čtečky se zdrojem a 8-mi zónami</t>
  </si>
  <si>
    <t>C081</t>
  </si>
  <si>
    <t>Modul posilovacího zdroje 2,75A v krytu s vestavěným koncentrátorem</t>
  </si>
  <si>
    <t>P026</t>
  </si>
  <si>
    <t>TCP/IP komunikátor bez krytu pro GALAXYGD, verze dle EN norem. ISOM protokol</t>
  </si>
  <si>
    <t>E080-10</t>
  </si>
  <si>
    <t>RFID přístupová čtečka Mifare ID 13,56MHz s Wiegand 26Bit, napájení 9 až 12VDC, odběr max. 30mA,, rozměry 49 x 20 x 110mm, krytí IP68</t>
  </si>
  <si>
    <t>SYSCR005MF</t>
  </si>
  <si>
    <t>Signalizační tablo v krytu pro 16 LED diod vč. nastavení</t>
  </si>
  <si>
    <t>GVM16PLED</t>
  </si>
  <si>
    <t>Magnetický kontakt vratový, kabel v armované hadici, polarizovaný</t>
  </si>
  <si>
    <t>MG kontakt čtyřdrátový polarizovaný s pracovní mezerou 22mm, kabel 3m</t>
  </si>
  <si>
    <t>Akumulátor 12V/17Ah se šroubovými svorkami M6 a životností až 10 let</t>
  </si>
  <si>
    <t>Akumulátor 12V/1,2Ah se šroubovými svorkami M6 a životností až 10 let</t>
  </si>
  <si>
    <t>Elektrický otvírač 12V/230mA stav.střelka,moment.kolík</t>
  </si>
  <si>
    <t>Lineární zdroj v kovovém krytu 13,8 Vss / 1A, zálohovaný</t>
  </si>
  <si>
    <t>Sloupek pro bezkontaktní čtečku pro umístění před vrata. Povrchová úprava pozinkovaní, barva komaxit</t>
  </si>
  <si>
    <t>Dvoukřídlá vrata s pohonem a signalizačním světlem dle dokumentace Oplocení uložiště PH</t>
  </si>
  <si>
    <t>kompl.</t>
  </si>
  <si>
    <t>(Celkové rozměry vrat: 5,2x1,4m + ostnatý drát),včetně elektro připojení, stavebních a přípravných prací</t>
  </si>
  <si>
    <t>Sloup pro RV1 o rozměru 100x100x5mm, h=2,6m</t>
  </si>
  <si>
    <t>pozinková úprava povrchu, uzemnění sloupu, včetně plasotvé zátky a betonového základu</t>
  </si>
  <si>
    <t>Kabelová komora, 450x450mm, nosnost až 40 tun, hloubka 400mm</t>
  </si>
  <si>
    <t>Dno kabelové komory 450x450 mm, hloubka 200mm</t>
  </si>
  <si>
    <t>Víko, 450x450mm, zatížitelnost B125 (12,5t), litina, EN-124, fixace bezpečnostním šroubem</t>
  </si>
  <si>
    <t>Kabel U/UTP Cat.5e 4x2xAWG24, 100MHz, PE venkovní plášť</t>
  </si>
  <si>
    <t>Kabel U/UTP Cat.5e 4x2xAWG24, 100MHz, LSZH (LS0H)</t>
  </si>
  <si>
    <t>Kabel F/UTP Cat.5e 4x2xAWG24, 100MHz, PE venkovní plášť</t>
  </si>
  <si>
    <t>Kabel F/UTP Cat.5e 4x2xAWG24, 100MHz, LSZH (LS0H)</t>
  </si>
  <si>
    <t>Propojovací kabel, Cat.5e nestíněný, 2xRJ-45, délka 2m</t>
  </si>
  <si>
    <t>H07V-K 10 žlutozelený</t>
  </si>
  <si>
    <t>Kabel H07V-K 16 žlutozelený</t>
  </si>
  <si>
    <t>Venkovní optický kabel</t>
  </si>
  <si>
    <t>12 vláken E9/125 OS2, FRNC/LS0H,  IEC 60332-3-24, IEC 61034, IEC 60754-2,  UV stabilní, ochrana proti hlodavcům, jedna centrální trubička (lose tube) vyplněná gelem</t>
  </si>
  <si>
    <t>HSEAIBH129</t>
  </si>
  <si>
    <t>Patch kabel SC/LC 1m simplex, SM</t>
  </si>
  <si>
    <t>Patch kabel SC/LC 2m simplex, SM</t>
  </si>
  <si>
    <t>Patch kabel SC/SC 1m simplex, SM</t>
  </si>
  <si>
    <t>Patch kabel SC/LC 2m simplex, 50/125</t>
  </si>
  <si>
    <t>Svár optického vlákna SM</t>
  </si>
  <si>
    <t>Svár optického vlákna MM</t>
  </si>
  <si>
    <t>Konektor RJ-45, UTP Cat.5e</t>
  </si>
  <si>
    <t>Žlab perforovaný kabelový 60x150x0,75  s integrovanou spojkou, žárově zinkovaný, souvislá vrstva, min. 35 mikronů, pro venkovní rozvaděč PZTS</t>
  </si>
  <si>
    <t>Víko pro žlab šířky 150mm, žárově zinkovaný souvislá vrstva min. 35 mikronů</t>
  </si>
  <si>
    <t>Žlab perforovaný, žárově zinkovaný 60X200X0.75 , souvislá vrstva min. 35 mikronů, pro kamerové, rozavěče</t>
  </si>
  <si>
    <t>Víko pro žlab šířky 200 mm, žárově zinkovaný souvislá vrstva min. 35 mikronů</t>
  </si>
  <si>
    <t>Žlab plný žárově zinkovaný 60X100X0.75, souvislá vrstva min. 35 mikronů, uchycení na produktovod,, včetně spoj. Materiálu</t>
  </si>
  <si>
    <t>Víko pro žlab šířky 100 mm, žárově zinkovaný souvislá vrstva min. 35 mikronů</t>
  </si>
  <si>
    <t>Sprej zinkový - zinek 98% 400ml</t>
  </si>
  <si>
    <t>Instalace žlabu šířky 100mm na produktovod pomocí spon komplet. 12m</t>
  </si>
  <si>
    <t>kompl</t>
  </si>
  <si>
    <t>Instalace žlabu na sloup k rozvaděčům</t>
  </si>
  <si>
    <t>KOPOFLEX® - UV stabilní_UVFA, průměr 40mm, vč. spojek a těsnícího kroužku</t>
  </si>
  <si>
    <t>KF 09040_UVFA</t>
  </si>
  <si>
    <t>KOPOFLEX® - UV stabilní_UVFA, průměr 50mm, vč. spojek a těsnícího kroužku</t>
  </si>
  <si>
    <t>KF 09050_UVFA</t>
  </si>
  <si>
    <t>KOPOFLEX® , průměr 75mm</t>
  </si>
  <si>
    <t>KF 09075_BA</t>
  </si>
  <si>
    <t>KOPOFLEX® , průměr 110mm</t>
  </si>
  <si>
    <t>KF 09110_BA</t>
  </si>
  <si>
    <t>Montážní pěna PUR 750 ml</t>
  </si>
  <si>
    <t>Kabelová průchodka pro vyústění kabelu ze sloupu ke kameře vč. otvoru</t>
  </si>
  <si>
    <t>Kabel CYKY-O 2x 1,5, odolný proti UV záření</t>
  </si>
  <si>
    <t>Kabel CYKY-J 3x4,0 mm2</t>
  </si>
  <si>
    <t>Kabel CYKY-J 3x2,5 mm2</t>
  </si>
  <si>
    <t>Kabel CYKY-J 3x1,5 mm2</t>
  </si>
  <si>
    <t>Vodiče H07V-K CYA</t>
  </si>
  <si>
    <t>Lišta hranatá, 40x20mm, včetně kotvícího materiálu</t>
  </si>
  <si>
    <t>Lišta hranatá, 20x20mm, včetně kotvícího materiálu</t>
  </si>
  <si>
    <t>Pancéřová chránička</t>
  </si>
  <si>
    <t>Jistič B10/1 pro PZTS</t>
  </si>
  <si>
    <t>Jistič B20/1 pro kamerové rozaděče</t>
  </si>
  <si>
    <t>Jisič B16/2 pro venkovní rozvaděče PZTS</t>
  </si>
  <si>
    <t>Chránič s jističem 2P (1P+N), 10A, 30mA, B, 10kA, typ: AC pro vstupní vrata</t>
  </si>
  <si>
    <t>Tabulky a štítky pro označení</t>
  </si>
  <si>
    <t>Odvíkování a zavíkování stávajícho ocelového žlabu</t>
  </si>
  <si>
    <t>Provedení průrazu vč.zapravení do L=60cm</t>
  </si>
  <si>
    <t>Vytýčení tras ve volném terénu</t>
  </si>
  <si>
    <t>Kabelová rýha šířka 50cm hloubka 60cm v zemině 3. třídy</t>
  </si>
  <si>
    <t>Kabelové lože z kopaného písku v rýze 50 cm tl. 10cm</t>
  </si>
  <si>
    <t>Fólie výstražná  z PVC šířky 22cm</t>
  </si>
  <si>
    <t>Ruční zához kabelové rýhy 50cm šíř.60cm hl.zem.tř.3</t>
  </si>
  <si>
    <t>Hutnění zeminy vrstvy 20cm</t>
  </si>
  <si>
    <t>Položení drnu</t>
  </si>
  <si>
    <t>Štěrkové lože kabelových komor - štěr frakce 16/32 včetně hutněn</t>
  </si>
  <si>
    <t>Zhotovení betonového věnce kabelové komory, výška 15cm, šířka 20cm</t>
  </si>
  <si>
    <t>Ruční zához kabelové komory</t>
  </si>
  <si>
    <t>Zhutnění zeminy kolem kabelové komory</t>
  </si>
  <si>
    <t>6.8</t>
  </si>
  <si>
    <t>Zapojení, konfigurace / programování, oživení jednotky PLC včetně vazeb od systému PZTS</t>
  </si>
  <si>
    <t>6.9</t>
  </si>
  <si>
    <t>Přeorganizování vybavení stávajících racků</t>
  </si>
  <si>
    <t>6.10</t>
  </si>
  <si>
    <t>Měření opt.vlákna met.OTDR SM, 2 vln.délky - obousměrně</t>
  </si>
  <si>
    <t>6.11</t>
  </si>
  <si>
    <t>Měření opt.vlákna met.OTDR MM</t>
  </si>
  <si>
    <t>7.1</t>
  </si>
  <si>
    <t>7.2</t>
  </si>
  <si>
    <t>7.3</t>
  </si>
  <si>
    <t>7.4</t>
  </si>
  <si>
    <t>Podíl přidružených výkonů zemních prací</t>
  </si>
  <si>
    <t>111201103R00</t>
  </si>
  <si>
    <t>Odstranění křovin a stromů o průměru do 10 cm při celkové ploše přes 1 000 m2</t>
  </si>
  <si>
    <t>s odstraněním kořenů a s případným nutným odklizením křovin a stromů na hromady na vzdálenost do 50 m nebo s naložením na dopravní prostředek, do sklonu terénu 1 : 5,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</si>
  <si>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</si>
  <si>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</si>
  <si>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</si>
  <si>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428*4,5/2</t>
  </si>
  <si>
    <t>112101102R00</t>
  </si>
  <si>
    <t>Kácení stromů listnatých_x000D_
 o průměru kmene přes 300 do 500 mm</t>
  </si>
  <si>
    <t>480*4,5/2</t>
  </si>
  <si>
    <t>112101103R00</t>
  </si>
  <si>
    <t>Kácení stromů listnatých_x000D_
 o průměru kmene přes 500 do 700 mm</t>
  </si>
  <si>
    <t>136*4,5/2</t>
  </si>
  <si>
    <t>112101121R00</t>
  </si>
  <si>
    <t>Kácení stromů jehličnatých bez odkornění_x000D_
 o průměru přes 100 do 300 mm</t>
  </si>
  <si>
    <t>112101122R00</t>
  </si>
  <si>
    <t>Kácení stromů jehličnatých bez odkornění_x000D_
 o průměru přes 300 do 500 mm</t>
  </si>
  <si>
    <t>112101123R00</t>
  </si>
  <si>
    <t>Kácení stromů jehličnatých bez odkornění_x000D_
 o průměru přes 500 do 700 mm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</si>
  <si>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</si>
  <si>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</si>
  <si>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</si>
  <si>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428*4,5</t>
  </si>
  <si>
    <t>112201102R00</t>
  </si>
  <si>
    <t>Odstranění pařezů pod úrovní terénu vykopáním_x000D_
 o průměru přes 300 do 500 mm</t>
  </si>
  <si>
    <t>480*4,5</t>
  </si>
  <si>
    <t>112201103R00</t>
  </si>
  <si>
    <t>Odstranění pařezů pod úrovní terénu vykopáním_x000D_
 o průměru přes 500 do 700 mm</t>
  </si>
  <si>
    <t>136*4,5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</si>
  <si>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</si>
  <si>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</si>
  <si>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</si>
  <si>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</si>
  <si>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</si>
  <si>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</si>
  <si>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</si>
  <si>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</si>
  <si>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121101201R00</t>
  </si>
  <si>
    <t>Odstranění lesní hrabanky pro jakoukoliv tloušťku vrstvy</t>
  </si>
  <si>
    <t>s přemístěním a rozhozením hrabanky mimo očišťovanou plochu na vzdálenost do 20 m nebo s naložením na dopravní prostředek</t>
  </si>
  <si>
    <t>nádrž 05 : 2670/2</t>
  </si>
  <si>
    <t>nádrž 06 : 1090/2</t>
  </si>
  <si>
    <t>nádrž 07 : 3300/2</t>
  </si>
  <si>
    <t>nádrž 08 : 1800/2</t>
  </si>
  <si>
    <t>nádrž 09 : 2950/2</t>
  </si>
  <si>
    <t>nádrž 10 : 1690/2</t>
  </si>
  <si>
    <t>122301103R00</t>
  </si>
  <si>
    <t>Odkopávky a  prokopávky nezapažené v hornině 4 přes 1 000 do 10 000 m3</t>
  </si>
  <si>
    <t>z výkopů : 6750*2</t>
  </si>
  <si>
    <t>nádrž 05 : -410</t>
  </si>
  <si>
    <t>nádrž 06 : -1100</t>
  </si>
  <si>
    <t>nádrž 07 : -100</t>
  </si>
  <si>
    <t>nádrž 08 : -540</t>
  </si>
  <si>
    <t>nádrž 09 : -100</t>
  </si>
  <si>
    <t>nádrž 10 : -250</t>
  </si>
  <si>
    <t>11000*2</t>
  </si>
  <si>
    <t>162401302R00</t>
  </si>
  <si>
    <t>Vodorovné přemístění lesní hrabanky na vzdálenost přes 1 500  do 2 000 m</t>
  </si>
  <si>
    <t>bez naložení, avšak se složením,</t>
  </si>
  <si>
    <t>30000*0,5</t>
  </si>
  <si>
    <t>162401309R00</t>
  </si>
  <si>
    <t>Vodorovné přemístění lesní hrabanky příplatek_x000D_
 za každých i započatých 1 000 m přes 2 000 m</t>
  </si>
  <si>
    <t>15000*2</t>
  </si>
  <si>
    <t>162301401R00</t>
  </si>
  <si>
    <t>Vodorovné přemístění větví, kmenů, nebo pařezů větví stromů listnatých, průměru kmene přes 100 do 300 mm, na vzdálenost do 5 000 m</t>
  </si>
  <si>
    <t xml:space="preserve"> s naložením, složením a dopravou,</t>
  </si>
  <si>
    <t>162301402R00</t>
  </si>
  <si>
    <t>Vodorovné přemístění větví, kmenů, nebo pařezů větví stromů listnatých, průměru kmene přes 300 do 500 mm, na vzdálenost do 5 000 m</t>
  </si>
  <si>
    <t>162301403R00</t>
  </si>
  <si>
    <t>Vodorovné přemístění větví, kmenů, nebo pařezů větví stromů listnatých, průměru kmene přes 500 do 700 mm, na vzdálenost do 5 000 m</t>
  </si>
  <si>
    <t>162301405R00</t>
  </si>
  <si>
    <t>Vodorovné přemístění větví, kmenů, nebo pařezů větví stromů jehličnatých, průměru kmene přes 100 do 300 mm, na vzdálenost do 5 000 m</t>
  </si>
  <si>
    <t>162301406R00</t>
  </si>
  <si>
    <t>Vodorovné přemístění větví, kmenů, nebo pařezů větví stromů jehličnatých, průměru kmene přes 300 do 500 mm, na vzdálenost do 5 000 m</t>
  </si>
  <si>
    <t>162301407R00</t>
  </si>
  <si>
    <t>Vodorovné přemístění větví, kmenů, nebo pařezů větví stromů jehličnatých, průměru kmene přes 500 do 700 mm, na vzdálenost do 5 000 m</t>
  </si>
  <si>
    <t>162301411R00</t>
  </si>
  <si>
    <t>Vodorovné přemístění větví, kmenů, nebo pařezů kmenů stromů listnatých, průměru kmene přes 100 do 300 mm, na vzdálenost do 5 000 m</t>
  </si>
  <si>
    <t>162301412R00</t>
  </si>
  <si>
    <t>Vodorovné přemístění větví, kmenů, nebo pařezů kmenů stromů listnatých, průměru kmene přes 300 do 500 mm, na vzdálenost do 5 000 m</t>
  </si>
  <si>
    <t>162301413R00</t>
  </si>
  <si>
    <t>Vodorovné přemístění větví, kmenů, nebo pařezů kmenů stromů listnatých, průměru kmene přes 500 do 700 mm, na vzdálenost do 5 000 m</t>
  </si>
  <si>
    <t>162301415R00</t>
  </si>
  <si>
    <t>Vodorovné přemístění větví, kmenů, nebo pařezů kmenů stromů jehličnatých, průměru kmene přes 100 do 300 mm, na vzdálenost do 5 000 m</t>
  </si>
  <si>
    <t>162301416R00</t>
  </si>
  <si>
    <t>Vodorovné přemístění větví, kmenů, nebo pařezů kmenů stromů jehličnatých, průměru kmene přes 300 do 500 mm, na vzdálenost do 5 000 m</t>
  </si>
  <si>
    <t>162301417R00</t>
  </si>
  <si>
    <t>Vodorovné přemístění větví, kmenů, nebo pařezů kmenů stromů jehličnatých, průměru kmene přes 500 do 700 mm, na vzdálenost do 5 000 m</t>
  </si>
  <si>
    <t>162301421R00</t>
  </si>
  <si>
    <t>Vodorovné přemístění větví, kmenů, nebo pařezů pařezů, průměru kmene přes 100 do 300 mm, na vzdálenost do 5 000 m</t>
  </si>
  <si>
    <t>162301422R00</t>
  </si>
  <si>
    <t>Vodorovné přemístění větví, kmenů, nebo pařezů pařezů, průměru kmene přes 300 do 500 mm, na vzdálenost do 5 000 m</t>
  </si>
  <si>
    <t>162301423R00</t>
  </si>
  <si>
    <t>Vodorovné přemístění větví, kmenů, nebo pařezů pařezů, průměru kmene přes 500 do 700 mm, na vzdálenost do 5 000 m</t>
  </si>
  <si>
    <t>162301501R00</t>
  </si>
  <si>
    <t>Vodorovné přemístění křovin nma vzdálenost do 5 000 m</t>
  </si>
  <si>
    <t>o průměru kmene do 10 cm na vzdálenost, složení z dopravního porstředku.</t>
  </si>
  <si>
    <t>171101101R00</t>
  </si>
  <si>
    <t>Uložení sypaniny do násypů zhutněných s uzavřením povrchu násypu z hornin soudržných s předepsanou mírou zhutnění v procentech výsledků zkoušek Proctor-Standard							_x000D_
							_x000D_
 na 95 % PS</t>
  </si>
  <si>
    <t>nádrž 05 : 410</t>
  </si>
  <si>
    <t>nádrž 06 : 1100</t>
  </si>
  <si>
    <t>nádrž 07 : 100</t>
  </si>
  <si>
    <t>nádrž 08 : 540</t>
  </si>
  <si>
    <t>nádrž 09 : 100</t>
  </si>
  <si>
    <t>nádrž 10 : 250</t>
  </si>
  <si>
    <t>171151101R00</t>
  </si>
  <si>
    <t>Hutnění boků násypů z hornin soudržných a sypkých pro jakýkoliv sklon a pro jakoukoliv délku a míru zhutnění svahu.</t>
  </si>
  <si>
    <t>pro jakýkoliv sklon a pro jakoukoliv délku a míru zhutnění svahu,</t>
  </si>
  <si>
    <t>181101102R00</t>
  </si>
  <si>
    <t>Úprava pláně v zářezech v hornině 1 až 4, se zhutněním</t>
  </si>
  <si>
    <t>vyrovnáním výškových rozdílů, ploch vodorovných a ploch do sklonu 1 : 5.</t>
  </si>
  <si>
    <t>181201102R00</t>
  </si>
  <si>
    <t>Úprava pláně v násypech v hornině 1 až 4, se zhutněním</t>
  </si>
  <si>
    <t>vyrovnání výškových rozdílů, plochy vodorovné a plochy do sklonu 1 : 5,</t>
  </si>
  <si>
    <t>199000001R00</t>
  </si>
  <si>
    <t xml:space="preserve">Poplatky za skládku ornice,  </t>
  </si>
  <si>
    <t>pro nádrže : 26*26*3,15*6</t>
  </si>
  <si>
    <t>21262OA0</t>
  </si>
  <si>
    <t>TRATIVODY KOMPLET Z TRUB Z PLAST HMOT DN DO 100MM</t>
  </si>
  <si>
    <t>M</t>
  </si>
  <si>
    <t>242000001RA0</t>
  </si>
  <si>
    <t>Studna spouštěná DN 1000 mm,  , výkop, osazení plášťě, krycí deska, výplň dna, odvoz 4 km, uložení na skládku</t>
  </si>
  <si>
    <t>Výkop studny, spouštění pláště studny a dodávka skruží, svislé přemístění výkopku na terén a odvoz a uložení na skládku, bez poplatku za skládku, výplň dna studny těženým kamenivem, osazení a dodávka krycí desky.</t>
  </si>
  <si>
    <t>Včetně rozpojení a naložení vniklé, vplavené nebo napadané zeminy.</t>
  </si>
  <si>
    <t>Studna v hornině 1 - 4.</t>
  </si>
  <si>
    <t>pro nádrže : 6*1</t>
  </si>
  <si>
    <t>2420000011</t>
  </si>
  <si>
    <t>Studna spouštěná DN 1000, zásyp, odstranění</t>
  </si>
  <si>
    <t>schodiště 1-3 : 2*3/2</t>
  </si>
  <si>
    <t>131301110R00</t>
  </si>
  <si>
    <t>Hloubení nezapažených jam a zářezů do 50 m3, v hornině 4, hloubení strojně</t>
  </si>
  <si>
    <t>166101101R00</t>
  </si>
  <si>
    <t>Přehození neulehlého výkopku z horniny 1 až 4</t>
  </si>
  <si>
    <t>do vzdálenosti 3 m vodorovně a 1,5 m svisle,</t>
  </si>
  <si>
    <t>167101101R00</t>
  </si>
  <si>
    <t>Nakládání, skládání, překládání neulehlého výkopku nakládání výkopku_x000D_
 do 100 m3, z horniny 1 až 4</t>
  </si>
  <si>
    <t>4000-1000</t>
  </si>
  <si>
    <t>180401212R00</t>
  </si>
  <si>
    <t>Založení trávníku luční trávník, výsevem, na svahu přes 1:5 do 1:2</t>
  </si>
  <si>
    <t>823-1</t>
  </si>
  <si>
    <t>na půdě předem připravené s pokosením, naložením, odvozem odpadu do 20 km a se složením,</t>
  </si>
  <si>
    <t>181101101R00</t>
  </si>
  <si>
    <t>Úprava pláně v zářezech v hornině 1 až 4, bez zhutnění</t>
  </si>
  <si>
    <t>1000/0,5</t>
  </si>
  <si>
    <t>181101111R00</t>
  </si>
  <si>
    <t>Úprava pláně v zářezech bez rozlišení horniny, se zhutněním - ručně</t>
  </si>
  <si>
    <t>schody : 1,5*1*3+(2,6+2,9+1,1)*1,2</t>
  </si>
  <si>
    <t>181201101R00</t>
  </si>
  <si>
    <t>Úprava pláně v násypech v hornině 1 až 4, bez zhutnění</t>
  </si>
  <si>
    <t>6000/0,4</t>
  </si>
  <si>
    <t>182301133R00</t>
  </si>
  <si>
    <t>Rozprostření a urovnání ornice ve svahu v souvislé ploše přes 500 m2, tloušťka vrstvy přes 150 do 200 mm</t>
  </si>
  <si>
    <t>1990000011</t>
  </si>
  <si>
    <t>Nákup ornice</t>
  </si>
  <si>
    <t>ornice : 19500*0,2</t>
  </si>
  <si>
    <t>00572400R</t>
  </si>
  <si>
    <t>směs travní parková, pro běžnou zátěž</t>
  </si>
  <si>
    <t>semeno : 19500/40</t>
  </si>
  <si>
    <t>základ schody : (1*0,45+1*0,45)*3+(2,6+2,9+1,1)*1,2</t>
  </si>
  <si>
    <t>chodník : 430</t>
  </si>
  <si>
    <t>podsyp pod potrubí : 1752</t>
  </si>
  <si>
    <t>pod obrubník : 440*0,3</t>
  </si>
  <si>
    <t>základ schody : (1*0,45*0,15+1*0,45*0,15)*3+(2,6+2,9+1,1)*1,2*0,1</t>
  </si>
  <si>
    <t>betonový chodník : 430*0,1*2*1,1</t>
  </si>
  <si>
    <t>275313711R00</t>
  </si>
  <si>
    <t>Beton základových patek prostý třídy C 25/30</t>
  </si>
  <si>
    <t>základ schody : 1,5*3</t>
  </si>
  <si>
    <t>základ schody : (1+0,45)*2*1,2*6</t>
  </si>
  <si>
    <t>564231111R00</t>
  </si>
  <si>
    <t>Podklad nebo podsyp ze štěrkopísku tloušťka po zhutnění 100 mm</t>
  </si>
  <si>
    <t>s rozprostřením, vlhčením a zhutněním</t>
  </si>
  <si>
    <t>betonový chodník : 676,5*1,1</t>
  </si>
  <si>
    <t>564251111R00</t>
  </si>
  <si>
    <t>Podklad nebo podsyp ze štěrkopísku tloušťka po zhutnění 150 mm</t>
  </si>
  <si>
    <t>568111111R00</t>
  </si>
  <si>
    <t>Vyztužení podkladní vrstvy z geotextilie, sklon povrchu do 1:5, role šířky 3 m</t>
  </si>
  <si>
    <t>581114113R00</t>
  </si>
  <si>
    <t>Kryt z betonu prostého komunikací pro pěší tloušťky 100 mm</t>
  </si>
  <si>
    <t>betonový chodník : 430</t>
  </si>
  <si>
    <t>67390526R</t>
  </si>
  <si>
    <t>geotextilie PP, PES; funkce drenážní, separační, ochranná, výztužná, filtrační; plošná hmotnost 300 g/m2; tl. při 2 kPa 2,80 mm</t>
  </si>
  <si>
    <t>podsyp pod potrubí : 1752*1,15</t>
  </si>
  <si>
    <t>917862111RT5</t>
  </si>
  <si>
    <t>Osazení silničního nebo chodníkového betonového obrubníku včetně dodávky obrubníku_x000D_
 stojatého, rozměru 1000/100/250 mm, s boční opěrou z betonu prostého, do lože z betonu prostého C 12/15</t>
  </si>
  <si>
    <t>S dodáním hmot pro lože tl. 80-100 mm.</t>
  </si>
  <si>
    <t>obrubník pod potrubí : 440</t>
  </si>
  <si>
    <t>917932111RT2</t>
  </si>
  <si>
    <t>Osazení silniční přídlažby  z betonových dlaždic o rozměru 500x250 mm,  , lože z betonu C12/15, včetně dodávky přídlažby</t>
  </si>
  <si>
    <t>přídlažba : 345</t>
  </si>
  <si>
    <t>919723111R00</t>
  </si>
  <si>
    <t>Dilatační spáry řezané v cementobetonovém krytu podélné, řezání spár šířky 2 až 5 mm</t>
  </si>
  <si>
    <t>vyčištění spár po řezání, vyčištění spár před zálivkou a impregnace spár před zálivkou,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</si>
  <si>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</si>
  <si>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</si>
  <si>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</si>
  <si>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Včetně  dodání hmot pro lože a vyplnění spár.</t>
  </si>
  <si>
    <t>59227516R1</t>
  </si>
  <si>
    <t>Žlab odvodňovací TBM Q  576/330, 330/576/155</t>
  </si>
  <si>
    <t>15*2*1,01</t>
  </si>
  <si>
    <t>767995102R00</t>
  </si>
  <si>
    <t>Výroba a montáž atypických kovovových doplňků staveb hmotnosti přes 5 do 10 kg</t>
  </si>
  <si>
    <t>venkovní schodiště 1-3 : 300+330+160</t>
  </si>
  <si>
    <t>patky PL1-6 : 0,7*1*0,4*2*4</t>
  </si>
  <si>
    <t>patky N5-10 : 0,7*6,6*0,6*6</t>
  </si>
  <si>
    <t>patka N8/2 : 0,7*0,9*0,6*1</t>
  </si>
  <si>
    <t xml:space="preserve">patky trasa D : </t>
  </si>
  <si>
    <t>patky LD 5,4m : 0,7*5,4*0,6*4</t>
  </si>
  <si>
    <t>patky LD 5,2m : 0,7*5,2*0,6*9</t>
  </si>
  <si>
    <t>patky LD 2,9m : 0,7*2,9*0,6*3</t>
  </si>
  <si>
    <t>patky LD 2,7m : 0,7*2,7*0,6*3</t>
  </si>
  <si>
    <t>patky LD 2,5m : 0,7*2,5*0,6*1</t>
  </si>
  <si>
    <t>patky LD 1,2m : 0,7*1,2*0,6*15</t>
  </si>
  <si>
    <t>patky PD 5,4m : 0,7*5,4*0,9*1</t>
  </si>
  <si>
    <t>patky PD 5,2m : 0,7*5,2*0,9*3</t>
  </si>
  <si>
    <t xml:space="preserve">patky trasa C : </t>
  </si>
  <si>
    <t>patky LC 5,2m : 0,7*5,2*0,6*9</t>
  </si>
  <si>
    <t>patky LC 5,6m : 0,7*5,6*0,6*1</t>
  </si>
  <si>
    <t>patky LC 2,9m : 0,7*2,9*0,6*3</t>
  </si>
  <si>
    <t>patky LC 2,7m : 0,7*2,7*0,6*9</t>
  </si>
  <si>
    <t>patky LC 1,2m : 0,7*1,2*0,6*15</t>
  </si>
  <si>
    <t>patky PC : 0,7*5,2*0,9*3</t>
  </si>
  <si>
    <t>131201111R00</t>
  </si>
  <si>
    <t>Hloubení nezapažených jam a zářezů do 100 m3, v hornině 3, hloubení strojně</t>
  </si>
  <si>
    <t>jímka : 7*5,4*1,5*6</t>
  </si>
  <si>
    <t>131301111R00</t>
  </si>
  <si>
    <t>Hloubení nezapažených jam a zářezů do 100 m3, v hornině 4, hloubení strojně</t>
  </si>
  <si>
    <t>132201111R00</t>
  </si>
  <si>
    <t>Hloubení rýh šířky do 60 cm do 100 m3, v hornině 3, hloubení strojně</t>
  </si>
  <si>
    <t>jímka : 0,6*0,9*6,6*6</t>
  </si>
  <si>
    <t>132301111R00</t>
  </si>
  <si>
    <t>Hloubení rýh šířky do 60 cm do 100 m3, v hornině 4, hloubení strojně</t>
  </si>
  <si>
    <t>jímky : 340,2+21,384</t>
  </si>
  <si>
    <t>patky : 130,13</t>
  </si>
  <si>
    <t>jímka : 340,2*2-4,7*6,6*1,5*6*2</t>
  </si>
  <si>
    <t>patky : 100</t>
  </si>
  <si>
    <t>jímka : 7*5,4*6</t>
  </si>
  <si>
    <t>patky PL1-6 : 0,4*1*2*4</t>
  </si>
  <si>
    <t>patky N5-10 : 0,6*6,6*6</t>
  </si>
  <si>
    <t>patka N8/2 : 0,6*0,9</t>
  </si>
  <si>
    <t>patky LD 5,4m : 5,4*0,6*4</t>
  </si>
  <si>
    <t>patky LD 5,2m : 5,2*0,6*9</t>
  </si>
  <si>
    <t>patky LD 2,9m : 2,9*0,6*3</t>
  </si>
  <si>
    <t>patky LD 2,7m : 2,7*0,6*3</t>
  </si>
  <si>
    <t>patky LD 2,5m : 2,5*0,6*1</t>
  </si>
  <si>
    <t>patky LD 1,2m : 1,2*0,6*15</t>
  </si>
  <si>
    <t>patky PD 5,4m : 5,4*0,9*1</t>
  </si>
  <si>
    <t>patky PD 5,2m : 5,2*0,9*3</t>
  </si>
  <si>
    <t>patky LC 5,2m : 5,2*0,6*9</t>
  </si>
  <si>
    <t>patky LC 5,6m : 5,6*0,6*1</t>
  </si>
  <si>
    <t>patky LC 2,9m : 2,9*0,6*3</t>
  </si>
  <si>
    <t>patky LC 2,7m : 2,7*0,6*9</t>
  </si>
  <si>
    <t>patky LC 1,2m : 1,2*0,6*15</t>
  </si>
  <si>
    <t>patky PC : 5,2*0,9*3</t>
  </si>
  <si>
    <t>jímka : 6,6*0,6*0,2*6+5*7*0,4*6</t>
  </si>
  <si>
    <t>patky PL1-6 : 0,4*1*0,1*2*4</t>
  </si>
  <si>
    <t>patky N5-10 : 0,6*6,6*0,1*6</t>
  </si>
  <si>
    <t>patka N8/2 : 0,6*0,9*0,1</t>
  </si>
  <si>
    <t>patky LD 5,4m : 5,4*0,6*0,1*4</t>
  </si>
  <si>
    <t>patky LD 5,2m : 5,2*0,6*0,1*9</t>
  </si>
  <si>
    <t>patky LD 2,9m : 2,9*0,6*0,1*3</t>
  </si>
  <si>
    <t>patky LD 2,7m : 2,7*0,6*0,1*3</t>
  </si>
  <si>
    <t>patky LD 2,5m : 2,5*0,6*0,1*1</t>
  </si>
  <si>
    <t>patky LD 1,2m : 1,2*0,6*0,1*15</t>
  </si>
  <si>
    <t>patky PD 5,4m : 5,4*0,9*0,1*1</t>
  </si>
  <si>
    <t>patky PD 5,2m : 5,2*0,9*0,1*3</t>
  </si>
  <si>
    <t>patky LC 5,2m : 5,2*0,6*0,1*9</t>
  </si>
  <si>
    <t>patky LC 5,6m : 5,6*0,6*0,1*1</t>
  </si>
  <si>
    <t>patky LC 2,9m : 2,9*0,6*0,1*3</t>
  </si>
  <si>
    <t>patky LC 2,7m : 2,7*0,6*0,1*9</t>
  </si>
  <si>
    <t>patky LC 1,2m : 1,2*0,6*0,1*15</t>
  </si>
  <si>
    <t>patky PC : 5,2*0,9*0,1*3</t>
  </si>
  <si>
    <t>jímka : (0,6*6,6*0,1+5*6,6*0,1)*6</t>
  </si>
  <si>
    <t>patky N5-10 : 0,6*6,8*0,1*6</t>
  </si>
  <si>
    <t>273321611R00</t>
  </si>
  <si>
    <t>Beton základových desek železový třídy C 30/37</t>
  </si>
  <si>
    <t>jímka : 4,55*6,5*0,3*6+0,3*0,5*6,4*6+0,2*0,6*(4,65*2+6,4)*6</t>
  </si>
  <si>
    <t>273361921RT5</t>
  </si>
  <si>
    <t>Výztuž základových desek ze svařovaných sítí průměr drátu 6 mm, velikost oka 150/150 mm</t>
  </si>
  <si>
    <t>jímka : 0,23*6</t>
  </si>
  <si>
    <t>274321611R00</t>
  </si>
  <si>
    <t>Beton základových pasů železový třídy C 30/37</t>
  </si>
  <si>
    <t>včetně dodávky a uložení betonu, bez výztuže</t>
  </si>
  <si>
    <t>jímka : 0,6*2,25*6,6*6</t>
  </si>
  <si>
    <t>jímka : (6,6+0,6)*2*2,25*6</t>
  </si>
  <si>
    <t>274354011R00</t>
  </si>
  <si>
    <t>Bednění prostupu základy průřezu do 0,01 m2, délky prostupu do 0,25 m</t>
  </si>
  <si>
    <t>274354012R00</t>
  </si>
  <si>
    <t>Bednění prostupu základy průřezu do 0,01 m2, délky prostupu do 0,5 m</t>
  </si>
  <si>
    <t>274354042R00</t>
  </si>
  <si>
    <t>Bednění prostupu základy průřezu do 0,1 m2, délky prostupu do 0,5 m</t>
  </si>
  <si>
    <t>274361921RT5</t>
  </si>
  <si>
    <t>Výztuž základových pasů ze svařovaných sítí průměr drátu 6 mm, velikost oka 150/150 mm</t>
  </si>
  <si>
    <t>jímka : 0,12*6</t>
  </si>
  <si>
    <t>275321611R00</t>
  </si>
  <si>
    <t>Beton základových patek železový třídy C 30/37</t>
  </si>
  <si>
    <t>jímka : 0,6*1,35*0,9*6+0,5*1,2*0,9*6+0,5*0,5*1*2*6+0,6*0,3*0,3*2*6</t>
  </si>
  <si>
    <t>patky PL1-6 : 0,4*1*1,3*2*4</t>
  </si>
  <si>
    <t>patky N5-10 : 0,6*6,6*1,6*6</t>
  </si>
  <si>
    <t>patka N8/2 : 0,6*0,9*1,6</t>
  </si>
  <si>
    <t>patky LD 5,4m : 1,6*5,4*0,6*4</t>
  </si>
  <si>
    <t>patky LD 5,2m : 1,6*5,2*0,6*9</t>
  </si>
  <si>
    <t>patky LD 2,9m : 1,6*2,9*0,6*3</t>
  </si>
  <si>
    <t>patky LD 2,7m : 1,6*2,7*0,6*3</t>
  </si>
  <si>
    <t>patky LD 2,5m : 1,6*2,5*0,6*1</t>
  </si>
  <si>
    <t>patky LD 1,2m : 1,6*1,2*0,6*15</t>
  </si>
  <si>
    <t>patky PD 5,4m : 1,6*5,4*0,9*1</t>
  </si>
  <si>
    <t>patky PD 5,2m : 1,6*5,2*0,9*3</t>
  </si>
  <si>
    <t>patky LC 5,2m : 1,6*5,2*0,6*9</t>
  </si>
  <si>
    <t>patky LC 5,6m : 1,6*5,6*0,6*1</t>
  </si>
  <si>
    <t>patky LC 2,9m : 1,6*2,9*0,6*3</t>
  </si>
  <si>
    <t>patky LC 2,7m : 1,6*2,7*0,6*9</t>
  </si>
  <si>
    <t>patky LC 1,2m : 1,6*1,2*0,6*15</t>
  </si>
  <si>
    <t>patky PC : 1,6*5,2*0,9*3</t>
  </si>
  <si>
    <t>jímka : (0,6+1,35)*2*0,9*6+(0,5+1,2)*2*0,9*6+0,5*4*1*2*6+(0,6+0,3)*2*0,3*2*6</t>
  </si>
  <si>
    <t>patky PL1-6 : (0,4+1)*2*1,3*2*4</t>
  </si>
  <si>
    <t>patky N5-13 : (0,6+6,6)*2*1,6*6</t>
  </si>
  <si>
    <t>patka N8/2 : (0,6+0,9)*2*1,6</t>
  </si>
  <si>
    <t>patky LD 5,4m : 1,6*(5,4+0,6)*2*4</t>
  </si>
  <si>
    <t>patky LD 5,2m : 1,6*(5,2+0,6)*2*9</t>
  </si>
  <si>
    <t>patky LD 2,9m : 1,6*(2,9+0,6)*2*3</t>
  </si>
  <si>
    <t>patky LD 2,7m : 1,6*(2,7+0,6)*2*3</t>
  </si>
  <si>
    <t>patky LD 2,5m : 1,6*(2,5+0,6)*2*1</t>
  </si>
  <si>
    <t>patky LD 1,2m : 1,6*(1,2+0,6)*2*15</t>
  </si>
  <si>
    <t>patky PD 5,4m : 1,6*(5,4+0,9)*2*1</t>
  </si>
  <si>
    <t>patky PD 5,2m : 1,6*(5,2+0,9)*2*3</t>
  </si>
  <si>
    <t>patky LC 5,2m : 1,6*(5,2+0,6)*2*9</t>
  </si>
  <si>
    <t>patky LC 5,6m : 1,6*(5,6+0,6)*2*1</t>
  </si>
  <si>
    <t>patky LC 2,9m : 1,6*(2,9+0,6)*2*3</t>
  </si>
  <si>
    <t>patky LC 2,7m : 1,6*(2,7+0,6)*2*9</t>
  </si>
  <si>
    <t>patky LC 1,2m : 1,6*(1,2+0,6)*2*15</t>
  </si>
  <si>
    <t>patky PC : 1,6*(5,2+0,9)*2*3</t>
  </si>
  <si>
    <t>patky PL1-6 : 0,095</t>
  </si>
  <si>
    <t>patky N5-10 : 0,087*5+0,069</t>
  </si>
  <si>
    <t>patka N8/2 : 0,009</t>
  </si>
  <si>
    <t>patky LD 5,4m : 0,085*4</t>
  </si>
  <si>
    <t>patky LD 5,2m : 0,085*9</t>
  </si>
  <si>
    <t>patky LD 2,9m : 0,036*3</t>
  </si>
  <si>
    <t>patky LD 2,7m : 0,036*3</t>
  </si>
  <si>
    <t>patky LD 2,5m : 0,01*1</t>
  </si>
  <si>
    <t>patky LD 1,2m : 0,01*15</t>
  </si>
  <si>
    <t>patky PD 5,4m : 0,085*1</t>
  </si>
  <si>
    <t>patky PD 5,2m : 0,085*3</t>
  </si>
  <si>
    <t>patky LC 5,2m : 0,085*9</t>
  </si>
  <si>
    <t>patky LC 5,6m : 0,085*1</t>
  </si>
  <si>
    <t>patky LC 2,9m : 0,36*3</t>
  </si>
  <si>
    <t>patky LC 2,7m : 0,36*9</t>
  </si>
  <si>
    <t>patky LC 1,2m : 0,036*15</t>
  </si>
  <si>
    <t>patky PC : 0,085*3</t>
  </si>
  <si>
    <t>jímka : (4,05+6)*2*0,6*6</t>
  </si>
  <si>
    <t>346244811RT2</t>
  </si>
  <si>
    <t>Přizdívky izolační z cihel pálených plných délky 290 mm, na tloušťku 65 mm</t>
  </si>
  <si>
    <t>jímka : 0,65*(4,65*2+6,4)*6</t>
  </si>
  <si>
    <t>602011102R00</t>
  </si>
  <si>
    <t>602011131R00</t>
  </si>
  <si>
    <t xml:space="preserve">Omítka stěn z hotových směsí jednovrstvá, vápenocementová, hlazená, tloušťka vrstvy 3 mm,  </t>
  </si>
  <si>
    <t>627991091R00</t>
  </si>
  <si>
    <t>Těsnění dilat.spár nádrží zatmelením - bez dodávky</t>
  </si>
  <si>
    <t>jímka : (6,6+0,7)*2*6</t>
  </si>
  <si>
    <t>231536401</t>
  </si>
  <si>
    <t>Mapeflex PU 21 hmota spárovací těsnicí Mapei, kartuš 310 ml</t>
  </si>
  <si>
    <t>899202111R00</t>
  </si>
  <si>
    <t>Osazení mříží litinových o hmotnost jednotlivě přes 50  do 100 kg</t>
  </si>
  <si>
    <t>včetně rámů a košů na bahno,</t>
  </si>
  <si>
    <t>553403829R</t>
  </si>
  <si>
    <t>mříž vtoková; rovná; litina; rozměr 500/500 mm; únosnost C 250 kN; vtokový průřez 910,0 cm2; štěrbina mezi žebry 36 mm</t>
  </si>
  <si>
    <t>931961115R01</t>
  </si>
  <si>
    <t>Vložky do dilatačních spár, polystyren, tl 50 mm</t>
  </si>
  <si>
    <t>jímka : (6,6+0,7*2)*0,9*6</t>
  </si>
  <si>
    <t>711191171RT2</t>
  </si>
  <si>
    <t>Provedení izolace proti zemní vlhkosti ostatní vodorovné uložení, podkladní textilie, 300 g/m2</t>
  </si>
  <si>
    <t>jímka : 4,55*6,4*6</t>
  </si>
  <si>
    <t>711191172RT2</t>
  </si>
  <si>
    <t>Provedení izolace proti zemní vlhkosti ostatní vodorovné uložení, ochranná textilie, 300 g/m2</t>
  </si>
  <si>
    <t>711191271RT2</t>
  </si>
  <si>
    <t>Provedení izolace proti zemní vlhkosti ostatní svislé uložení, podkladní textilie, 300 g/m2</t>
  </si>
  <si>
    <t>jímka : (4,55+6,4)*2*0,8*6</t>
  </si>
  <si>
    <t>711191272RT2</t>
  </si>
  <si>
    <t>Provedení izolace proti zemní vlhkosti ostatní svislé uložení, ochranná textilie, 300 g/m2</t>
  </si>
  <si>
    <t>711471051RZ1</t>
  </si>
  <si>
    <t>Provedení izolace proti tlakové vodě fóliemi z plastů vodorovná, včetně dodávky fólie</t>
  </si>
  <si>
    <t>711472051RZ1</t>
  </si>
  <si>
    <t>Provedení izolace proti tlakové vodě fóliemi z plastů svislá, včetně dodávky fólie</t>
  </si>
  <si>
    <t>jímka : 300*6</t>
  </si>
  <si>
    <t>patky N5-10 : 280*5+220</t>
  </si>
  <si>
    <t>patka N8/2 : 35</t>
  </si>
  <si>
    <t>patky LD 5,4m : 260*4</t>
  </si>
  <si>
    <t>patky LD 5,2m : 260*9</t>
  </si>
  <si>
    <t>patky LD 2,9m : 110*3</t>
  </si>
  <si>
    <t>patky LD 2,7m : 110*3</t>
  </si>
  <si>
    <t>patky LD 2,5m : 110*1</t>
  </si>
  <si>
    <t>patky LD 1,2m : 50*15</t>
  </si>
  <si>
    <t>patky PD 5,4m : 260*1</t>
  </si>
  <si>
    <t>patky PD 5,2m : 260*3</t>
  </si>
  <si>
    <t>patky LC 5,2m : 260*9</t>
  </si>
  <si>
    <t>patky LC 5,6m : 270*1</t>
  </si>
  <si>
    <t>patky LC 2,9m : 110*3</t>
  </si>
  <si>
    <t>patky LC 2,7m : 110*9</t>
  </si>
  <si>
    <t>patky LC 1,2m : 110*15</t>
  </si>
  <si>
    <t>patky PC : 260*3</t>
  </si>
  <si>
    <t>jímka : 6,5*0,5*6</t>
  </si>
  <si>
    <t>patky N5-10 : 6,5*0,5*5+5,2*0,5</t>
  </si>
  <si>
    <t>patka N8/2 : 0,8*0,5</t>
  </si>
  <si>
    <t>patky LD 5,4m : 5,3*0,5*4</t>
  </si>
  <si>
    <t>patky LD 5,2m : 5,3*0,5*9</t>
  </si>
  <si>
    <t>patky LD 2,9m : 2,8*0,5*3</t>
  </si>
  <si>
    <t>patky LD 2,7m : 2,6*0,5*3</t>
  </si>
  <si>
    <t>patky LD 2,5m : 2,4*0,5*1</t>
  </si>
  <si>
    <t>patky LD 1,2m : 1,1*0,5*15</t>
  </si>
  <si>
    <t>patky PD 5,4m : 5,5*0,5*1</t>
  </si>
  <si>
    <t>patky PD 5,2m : 5,5*0,5*3</t>
  </si>
  <si>
    <t>patky LC 5,2m : 5,3*0,5*9</t>
  </si>
  <si>
    <t>patky LC 5,6m : 5,5*0,5*1</t>
  </si>
  <si>
    <t>patky LC 2,9m : 2,8*0,5*3</t>
  </si>
  <si>
    <t>patky LC 2,7m : 2,6*0,5*9</t>
  </si>
  <si>
    <t>patky LC 1,2m : 1,1*0,5*15</t>
  </si>
  <si>
    <t>patky PC : 5,5*0,5*3</t>
  </si>
  <si>
    <t>783852313R01</t>
  </si>
  <si>
    <t>Nátěr jímek epoxidový, penetrace Biblock 1x, nátěr Mapecoat I24 2x</t>
  </si>
  <si>
    <t>včetně penetrace, montáže, dodávky a demontáže pomocného lešení.</t>
  </si>
  <si>
    <t>jímka vana : 5,3*7*6+(4,65+6)*2*0,6*6</t>
  </si>
  <si>
    <t>jímka patky : (0,6+1,35)*2*0,9*6+(0,5+1,2)*2*0,9*6+0,5*4*1*2*6+(0,6+0,3)*2*0,3*2*6</t>
  </si>
  <si>
    <t>OCELOVÝ PÁSEK POZINKOVANÝ Páska 30x4 páska 30x4 (0,95 kg/m), volně</t>
  </si>
  <si>
    <t>SR02  4xM8 odbočná a spojovací M8</t>
  </si>
  <si>
    <t>SR02  4xM8 odbočná a spojovací M8 s mosaznými šrouby a maticemi</t>
  </si>
  <si>
    <t>Svar</t>
  </si>
  <si>
    <t>Náklady spojené s vypracováním dílenksé dokumentace, většinou v obsahu a rozsahu projektové dokumentace pro provádění stavby, ale mohou zde být obsaženy i náklady na jiné stupně projektové dokumentace, pokud jsou součástí požadavků objednatele.</t>
  </si>
  <si>
    <t>Inženýrská a kompletační činnost, koordinace stavebních a technologických dodávek stavby.</t>
  </si>
  <si>
    <t>Uzemňovací vedení FeZn d=10mm včetně svorek a ukončení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</si>
</sst>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b/>
      <sz val="8"/>
      <color rgb="FF0070C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8" fillId="3" borderId="12" xfId="0" applyFont="1" applyFill="1" applyBorder="1" applyAlignment="1">
      <alignment horizontal="center" vertical="top" shrinkToFit="1"/>
    </xf>
    <xf numFmtId="164" fontId="8" fillId="3" borderId="12" xfId="0" applyNumberFormat="1" applyFont="1" applyFill="1" applyBorder="1" applyAlignment="1">
      <alignment vertical="top" shrinkToFit="1"/>
    </xf>
    <xf numFmtId="4" fontId="8" fillId="3" borderId="12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164" fontId="20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49" fontId="21" fillId="0" borderId="42" xfId="0" applyNumberFormat="1" applyFont="1" applyBorder="1" applyAlignment="1">
      <alignment horizontal="left" vertical="top" wrapText="1"/>
    </xf>
    <xf numFmtId="0" fontId="21" fillId="0" borderId="41" xfId="0" applyFont="1" applyBorder="1" applyAlignment="1">
      <alignment vertical="top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01" t="s">
        <v>39</v>
      </c>
      <c r="B2" s="201"/>
      <c r="C2" s="201"/>
      <c r="D2" s="201"/>
      <c r="E2" s="201"/>
      <c r="F2" s="201"/>
      <c r="G2" s="201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201"/>
  <sheetViews>
    <sheetView showGridLines="0" topLeftCell="B1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02" t="s">
        <v>41</v>
      </c>
      <c r="C1" s="203"/>
      <c r="D1" s="203"/>
      <c r="E1" s="203"/>
      <c r="F1" s="203"/>
      <c r="G1" s="203"/>
      <c r="H1" s="203"/>
      <c r="I1" s="203"/>
      <c r="J1" s="204"/>
    </row>
    <row r="2" spans="1:15" ht="36" customHeight="1" x14ac:dyDescent="0.2">
      <c r="A2" s="2"/>
      <c r="B2" s="76" t="s">
        <v>22</v>
      </c>
      <c r="C2" s="77"/>
      <c r="D2" s="78" t="s">
        <v>43</v>
      </c>
      <c r="E2" s="211" t="s">
        <v>44</v>
      </c>
      <c r="F2" s="212"/>
      <c r="G2" s="212"/>
      <c r="H2" s="212"/>
      <c r="I2" s="212"/>
      <c r="J2" s="213"/>
      <c r="O2" s="1"/>
    </row>
    <row r="3" spans="1:15" ht="27" hidden="1" customHeight="1" x14ac:dyDescent="0.2">
      <c r="A3" s="2"/>
      <c r="B3" s="79"/>
      <c r="C3" s="77"/>
      <c r="D3" s="80"/>
      <c r="E3" s="214"/>
      <c r="F3" s="215"/>
      <c r="G3" s="215"/>
      <c r="H3" s="215"/>
      <c r="I3" s="215"/>
      <c r="J3" s="216"/>
    </row>
    <row r="4" spans="1:15" ht="23.25" customHeight="1" x14ac:dyDescent="0.2">
      <c r="A4" s="2"/>
      <c r="B4" s="81"/>
      <c r="C4" s="82"/>
      <c r="D4" s="83"/>
      <c r="E4" s="224"/>
      <c r="F4" s="224"/>
      <c r="G4" s="224"/>
      <c r="H4" s="224"/>
      <c r="I4" s="224"/>
      <c r="J4" s="225"/>
    </row>
    <row r="5" spans="1:15" ht="24" customHeight="1" x14ac:dyDescent="0.2">
      <c r="A5" s="2"/>
      <c r="B5" s="31" t="s">
        <v>42</v>
      </c>
      <c r="D5" s="228"/>
      <c r="E5" s="229"/>
      <c r="F5" s="229"/>
      <c r="G5" s="229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230"/>
      <c r="E6" s="231"/>
      <c r="F6" s="231"/>
      <c r="G6" s="231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32"/>
      <c r="F7" s="233"/>
      <c r="G7" s="23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18"/>
      <c r="E11" s="218"/>
      <c r="F11" s="218"/>
      <c r="G11" s="218"/>
      <c r="H11" s="18" t="s">
        <v>40</v>
      </c>
      <c r="I11" s="85"/>
      <c r="J11" s="8"/>
    </row>
    <row r="12" spans="1:15" ht="15.75" customHeight="1" x14ac:dyDescent="0.2">
      <c r="A12" s="2"/>
      <c r="B12" s="28"/>
      <c r="C12" s="55"/>
      <c r="D12" s="223"/>
      <c r="E12" s="223"/>
      <c r="F12" s="223"/>
      <c r="G12" s="223"/>
      <c r="H12" s="18" t="s">
        <v>34</v>
      </c>
      <c r="I12" s="85"/>
      <c r="J12" s="8"/>
    </row>
    <row r="13" spans="1:15" ht="15.75" customHeight="1" x14ac:dyDescent="0.2">
      <c r="A13" s="2"/>
      <c r="B13" s="29"/>
      <c r="C13" s="56"/>
      <c r="D13" s="84"/>
      <c r="E13" s="226"/>
      <c r="F13" s="227"/>
      <c r="G13" s="227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17"/>
      <c r="F15" s="217"/>
      <c r="G15" s="219"/>
      <c r="H15" s="219"/>
      <c r="I15" s="219" t="s">
        <v>29</v>
      </c>
      <c r="J15" s="220"/>
    </row>
    <row r="16" spans="1:15" ht="23.25" customHeight="1" x14ac:dyDescent="0.2">
      <c r="A16" s="142" t="s">
        <v>24</v>
      </c>
      <c r="B16" s="38" t="s">
        <v>24</v>
      </c>
      <c r="C16" s="62"/>
      <c r="D16" s="63"/>
      <c r="E16" s="208"/>
      <c r="F16" s="209"/>
      <c r="G16" s="208"/>
      <c r="H16" s="209"/>
      <c r="I16" s="208">
        <f>SUMIF(F113:F197,A16,I113:I197)+SUMIF(F113:F197,"PSU",I113:I197)</f>
        <v>0</v>
      </c>
      <c r="J16" s="210"/>
    </row>
    <row r="17" spans="1:10" ht="23.25" customHeight="1" x14ac:dyDescent="0.2">
      <c r="A17" s="142" t="s">
        <v>25</v>
      </c>
      <c r="B17" s="38" t="s">
        <v>25</v>
      </c>
      <c r="C17" s="62"/>
      <c r="D17" s="63"/>
      <c r="E17" s="208"/>
      <c r="F17" s="209"/>
      <c r="G17" s="208"/>
      <c r="H17" s="209"/>
      <c r="I17" s="208">
        <f>SUMIF(F113:F197,A17,I113:I197)</f>
        <v>0</v>
      </c>
      <c r="J17" s="210"/>
    </row>
    <row r="18" spans="1:10" ht="23.25" customHeight="1" x14ac:dyDescent="0.2">
      <c r="A18" s="142" t="s">
        <v>26</v>
      </c>
      <c r="B18" s="38" t="s">
        <v>26</v>
      </c>
      <c r="C18" s="62"/>
      <c r="D18" s="63"/>
      <c r="E18" s="208"/>
      <c r="F18" s="209"/>
      <c r="G18" s="208"/>
      <c r="H18" s="209"/>
      <c r="I18" s="208">
        <f>SUMIF(F113:F197,A18,I113:I197)</f>
        <v>0</v>
      </c>
      <c r="J18" s="210"/>
    </row>
    <row r="19" spans="1:10" ht="23.25" customHeight="1" x14ac:dyDescent="0.2">
      <c r="A19" s="142" t="s">
        <v>290</v>
      </c>
      <c r="B19" s="38" t="s">
        <v>27</v>
      </c>
      <c r="C19" s="62"/>
      <c r="D19" s="63"/>
      <c r="E19" s="208"/>
      <c r="F19" s="209"/>
      <c r="G19" s="208"/>
      <c r="H19" s="209"/>
      <c r="I19" s="208">
        <f>SUMIF(F113:F197,A19,I113:I197)</f>
        <v>0</v>
      </c>
      <c r="J19" s="210"/>
    </row>
    <row r="20" spans="1:10" ht="23.25" customHeight="1" x14ac:dyDescent="0.2">
      <c r="A20" s="142" t="s">
        <v>291</v>
      </c>
      <c r="B20" s="38" t="s">
        <v>28</v>
      </c>
      <c r="C20" s="62"/>
      <c r="D20" s="63"/>
      <c r="E20" s="208"/>
      <c r="F20" s="209"/>
      <c r="G20" s="208"/>
      <c r="H20" s="209"/>
      <c r="I20" s="208">
        <f>SUMIF(F113:F197,A20,I113:I197)</f>
        <v>0</v>
      </c>
      <c r="J20" s="210"/>
    </row>
    <row r="21" spans="1:10" ht="23.25" customHeight="1" x14ac:dyDescent="0.2">
      <c r="A21" s="2"/>
      <c r="B21" s="48" t="s">
        <v>29</v>
      </c>
      <c r="C21" s="64"/>
      <c r="D21" s="65"/>
      <c r="E21" s="221"/>
      <c r="F21" s="222"/>
      <c r="G21" s="221"/>
      <c r="H21" s="222"/>
      <c r="I21" s="221">
        <f>SUM(I16:J20)</f>
        <v>0</v>
      </c>
      <c r="J21" s="23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237">
        <f>ZakladDPHSniVypocet</f>
        <v>0</v>
      </c>
      <c r="H23" s="238"/>
      <c r="I23" s="238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235">
        <f>I23*E23/100</f>
        <v>0</v>
      </c>
      <c r="H24" s="236"/>
      <c r="I24" s="236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237">
        <f>ZakladDPHZaklVypocet</f>
        <v>0</v>
      </c>
      <c r="H25" s="238"/>
      <c r="I25" s="238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05">
        <f>I25*E25/100</f>
        <v>0</v>
      </c>
      <c r="H26" s="206"/>
      <c r="I26" s="206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07">
        <f>CenaCelkemBezDPH-(ZakladDPHSni+ZakladDPHZakl)</f>
        <v>0</v>
      </c>
      <c r="H27" s="207"/>
      <c r="I27" s="207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16" t="s">
        <v>23</v>
      </c>
      <c r="C28" s="117"/>
      <c r="D28" s="117"/>
      <c r="E28" s="118"/>
      <c r="F28" s="119"/>
      <c r="G28" s="241">
        <f>A27</f>
        <v>0</v>
      </c>
      <c r="H28" s="241"/>
      <c r="I28" s="241"/>
      <c r="J28" s="120" t="str">
        <f t="shared" si="0"/>
        <v>CZK</v>
      </c>
    </row>
    <row r="29" spans="1:10" ht="27.75" hidden="1" customHeight="1" thickBot="1" x14ac:dyDescent="0.25">
      <c r="A29" s="2"/>
      <c r="B29" s="116" t="s">
        <v>35</v>
      </c>
      <c r="C29" s="121"/>
      <c r="D29" s="121"/>
      <c r="E29" s="121"/>
      <c r="F29" s="122"/>
      <c r="G29" s="240">
        <f>ZakladDPHSni+DPHSni+ZakladDPHZakl+DPHZakl+Zaokrouhleni</f>
        <v>0</v>
      </c>
      <c r="H29" s="240"/>
      <c r="I29" s="240"/>
      <c r="J29" s="123" t="s">
        <v>111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42"/>
      <c r="E34" s="243"/>
      <c r="G34" s="244"/>
      <c r="H34" s="245"/>
      <c r="I34" s="245"/>
      <c r="J34" s="25"/>
    </row>
    <row r="35" spans="1:10" ht="12.75" customHeight="1" x14ac:dyDescent="0.2">
      <c r="A35" s="2"/>
      <c r="B35" s="2"/>
      <c r="D35" s="234" t="s">
        <v>2</v>
      </c>
      <c r="E35" s="23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7" t="s">
        <v>1</v>
      </c>
      <c r="J38" s="98" t="s">
        <v>0</v>
      </c>
    </row>
    <row r="39" spans="1:10" ht="25.5" hidden="1" customHeight="1" x14ac:dyDescent="0.2">
      <c r="A39" s="88">
        <v>1</v>
      </c>
      <c r="B39" s="99" t="s">
        <v>45</v>
      </c>
      <c r="C39" s="246"/>
      <c r="D39" s="246"/>
      <c r="E39" s="246"/>
      <c r="F39" s="100">
        <f>'V VRN Naklady'!AA31+'C PS 074b Pol'!AA237+'C PS 225_01 Pol'!AC59+'C PS 225_02,03 Pol'!AA47+'C PS 230b_01 Pol'!AA58+'C PS 230b_02 Pol'!AA59+'C PS 301b_01 Pol'!AC162+'C PS 301b_02 Pol'!AC26+'C PS 508b_01 Pol'!AC221+'C PS 508b_02 Pol'!AA102+'C PS 508b_03 Pol'!AC45+'C PS 524b Pol'!AA92+'D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39" s="101">
        <f>'V VRN Naklady'!AB31+'C PS 074b Pol'!AB237+'C PS 225_01 Pol'!AD59+'C PS 225_02,03 Pol'!AB47+'C PS 230b_01 Pol'!AB58+'C PS 230b_02 Pol'!AB59+'C PS 301b_01 Pol'!AD162+'C PS 301b_02 Pol'!AD26+'C PS 508b_01 Pol'!AD221+'C PS 508b_02 Pol'!AB102+'C PS 508b_03 Pol'!AD45+'C PS 524b Pol'!AB92+'D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39" s="102"/>
      <c r="I39" s="103">
        <f>F39+G39+H39</f>
        <v>0</v>
      </c>
      <c r="J39" s="104" t="str">
        <f>IF(CenaCelkemVypocet=0,"",I39/CenaCelkemVypocet*100)</f>
        <v/>
      </c>
    </row>
    <row r="40" spans="1:10" ht="25.5" customHeight="1" x14ac:dyDescent="0.2">
      <c r="A40" s="88">
        <v>2</v>
      </c>
      <c r="B40" s="105"/>
      <c r="C40" s="247" t="s">
        <v>46</v>
      </c>
      <c r="D40" s="247"/>
      <c r="E40" s="247"/>
      <c r="F40" s="106">
        <f>'V VRN Naklady'!AA31</f>
        <v>0</v>
      </c>
      <c r="G40" s="107">
        <f>'V VRN Naklady'!AB31</f>
        <v>0</v>
      </c>
      <c r="H40" s="107"/>
      <c r="I40" s="108">
        <f>F40+G40+H40</f>
        <v>0</v>
      </c>
      <c r="J40" s="109" t="str">
        <f>IF(CenaCelkemVypocet=0,"",I40/CenaCelkemVypocet*100)</f>
        <v/>
      </c>
    </row>
    <row r="41" spans="1:10" ht="25.5" customHeight="1" x14ac:dyDescent="0.2">
      <c r="A41" s="88">
        <v>3</v>
      </c>
      <c r="B41" s="110" t="s">
        <v>47</v>
      </c>
      <c r="C41" s="246" t="s">
        <v>48</v>
      </c>
      <c r="D41" s="246"/>
      <c r="E41" s="246"/>
      <c r="F41" s="111">
        <f>'V VRN Naklady'!AA31</f>
        <v>0</v>
      </c>
      <c r="G41" s="102">
        <f>'V VRN Naklady'!AB31</f>
        <v>0</v>
      </c>
      <c r="H41" s="102"/>
      <c r="I41" s="103">
        <f>F41+G41+H41</f>
        <v>0</v>
      </c>
      <c r="J41" s="104" t="str">
        <f>IF(CenaCelkemVypocet=0,"",I41/CenaCelkemVypocet*100)</f>
        <v/>
      </c>
    </row>
    <row r="42" spans="1:10" ht="25.5" customHeight="1" x14ac:dyDescent="0.2">
      <c r="A42" s="88">
        <v>2</v>
      </c>
      <c r="B42" s="105"/>
      <c r="C42" s="247" t="s">
        <v>49</v>
      </c>
      <c r="D42" s="247"/>
      <c r="E42" s="247"/>
      <c r="F42" s="106"/>
      <c r="G42" s="107"/>
      <c r="H42" s="107"/>
      <c r="I42" s="108"/>
      <c r="J42" s="109"/>
    </row>
    <row r="43" spans="1:10" ht="25.5" customHeight="1" x14ac:dyDescent="0.2">
      <c r="A43" s="88">
        <v>2</v>
      </c>
      <c r="B43" s="105" t="s">
        <v>50</v>
      </c>
      <c r="C43" s="247" t="s">
        <v>51</v>
      </c>
      <c r="D43" s="247"/>
      <c r="E43" s="247"/>
      <c r="F43" s="106">
        <f>'C PS 074b Pol'!AA237+'C PS 225_01 Pol'!AC59+'C PS 225_02,03 Pol'!AA47+'C PS 230b_01 Pol'!AA58+'C PS 230b_02 Pol'!AA59+'C PS 301b_01 Pol'!AC162+'C PS 301b_02 Pol'!AC26+'C PS 508b_01 Pol'!AC221+'C PS 508b_02 Pol'!AA102+'C PS 508b_03 Pol'!AC45+'C PS 524b Pol'!AA92</f>
        <v>0</v>
      </c>
      <c r="G43" s="107">
        <f>'C PS 074b Pol'!AB237+'C PS 225_01 Pol'!AD59+'C PS 225_02,03 Pol'!AB47+'C PS 230b_01 Pol'!AB58+'C PS 230b_02 Pol'!AB59+'C PS 301b_01 Pol'!AD162+'C PS 301b_02 Pol'!AD26+'C PS 508b_01 Pol'!AD221+'C PS 508b_02 Pol'!AB102+'C PS 508b_03 Pol'!AD45+'C PS 524b Pol'!AB92</f>
        <v>0</v>
      </c>
      <c r="H43" s="107"/>
      <c r="I43" s="108">
        <f t="shared" ref="I43:I72" si="1">F43+G43+H43</f>
        <v>0</v>
      </c>
      <c r="J43" s="109" t="str">
        <f t="shared" ref="J43:J72" si="2">IF(CenaCelkemVypocet=0,"",I43/CenaCelkemVypocet*100)</f>
        <v/>
      </c>
    </row>
    <row r="44" spans="1:10" ht="25.5" customHeight="1" x14ac:dyDescent="0.2">
      <c r="A44" s="88">
        <v>3</v>
      </c>
      <c r="B44" s="110" t="s">
        <v>52</v>
      </c>
      <c r="C44" s="246" t="s">
        <v>53</v>
      </c>
      <c r="D44" s="246"/>
      <c r="E44" s="246"/>
      <c r="F44" s="111">
        <f>'C PS 074b Pol'!AA237</f>
        <v>0</v>
      </c>
      <c r="G44" s="102">
        <f>'C PS 074b Pol'!AB237</f>
        <v>0</v>
      </c>
      <c r="H44" s="102"/>
      <c r="I44" s="103">
        <f t="shared" si="1"/>
        <v>0</v>
      </c>
      <c r="J44" s="104" t="str">
        <f t="shared" si="2"/>
        <v/>
      </c>
    </row>
    <row r="45" spans="1:10" ht="25.5" customHeight="1" x14ac:dyDescent="0.2">
      <c r="A45" s="88">
        <v>3</v>
      </c>
      <c r="B45" s="110" t="s">
        <v>54</v>
      </c>
      <c r="C45" s="246" t="s">
        <v>55</v>
      </c>
      <c r="D45" s="246"/>
      <c r="E45" s="246"/>
      <c r="F45" s="111">
        <f>'C PS 225_01 Pol'!AC59</f>
        <v>0</v>
      </c>
      <c r="G45" s="102">
        <f>'C PS 225_01 Pol'!AD59</f>
        <v>0</v>
      </c>
      <c r="H45" s="102"/>
      <c r="I45" s="103">
        <f t="shared" si="1"/>
        <v>0</v>
      </c>
      <c r="J45" s="104" t="str">
        <f t="shared" si="2"/>
        <v/>
      </c>
    </row>
    <row r="46" spans="1:10" ht="25.5" customHeight="1" x14ac:dyDescent="0.2">
      <c r="A46" s="88">
        <v>3</v>
      </c>
      <c r="B46" s="110" t="s">
        <v>56</v>
      </c>
      <c r="C46" s="246" t="s">
        <v>57</v>
      </c>
      <c r="D46" s="246"/>
      <c r="E46" s="246"/>
      <c r="F46" s="111">
        <f>'C PS 225_02,03 Pol'!AA47</f>
        <v>0</v>
      </c>
      <c r="G46" s="102">
        <f>'C PS 225_02,03 Pol'!AB47</f>
        <v>0</v>
      </c>
      <c r="H46" s="102"/>
      <c r="I46" s="103">
        <f t="shared" si="1"/>
        <v>0</v>
      </c>
      <c r="J46" s="104" t="str">
        <f t="shared" si="2"/>
        <v/>
      </c>
    </row>
    <row r="47" spans="1:10" ht="25.5" customHeight="1" x14ac:dyDescent="0.2">
      <c r="A47" s="88">
        <v>3</v>
      </c>
      <c r="B47" s="110" t="s">
        <v>58</v>
      </c>
      <c r="C47" s="246" t="s">
        <v>59</v>
      </c>
      <c r="D47" s="246"/>
      <c r="E47" s="246"/>
      <c r="F47" s="111">
        <f>'C PS 230b_01 Pol'!AA58</f>
        <v>0</v>
      </c>
      <c r="G47" s="102">
        <f>'C PS 230b_01 Pol'!AB58</f>
        <v>0</v>
      </c>
      <c r="H47" s="102"/>
      <c r="I47" s="103">
        <f t="shared" si="1"/>
        <v>0</v>
      </c>
      <c r="J47" s="104" t="str">
        <f t="shared" si="2"/>
        <v/>
      </c>
    </row>
    <row r="48" spans="1:10" ht="25.5" customHeight="1" x14ac:dyDescent="0.2">
      <c r="A48" s="88">
        <v>3</v>
      </c>
      <c r="B48" s="110" t="s">
        <v>60</v>
      </c>
      <c r="C48" s="246" t="s">
        <v>61</v>
      </c>
      <c r="D48" s="246"/>
      <c r="E48" s="246"/>
      <c r="F48" s="111">
        <f>'C PS 230b_02 Pol'!AA59</f>
        <v>0</v>
      </c>
      <c r="G48" s="102">
        <f>'C PS 230b_02 Pol'!AB59</f>
        <v>0</v>
      </c>
      <c r="H48" s="102"/>
      <c r="I48" s="103">
        <f t="shared" si="1"/>
        <v>0</v>
      </c>
      <c r="J48" s="104" t="str">
        <f t="shared" si="2"/>
        <v/>
      </c>
    </row>
    <row r="49" spans="1:10" ht="25.5" customHeight="1" x14ac:dyDescent="0.2">
      <c r="A49" s="88">
        <v>3</v>
      </c>
      <c r="B49" s="110" t="s">
        <v>62</v>
      </c>
      <c r="C49" s="246" t="s">
        <v>63</v>
      </c>
      <c r="D49" s="246"/>
      <c r="E49" s="246"/>
      <c r="F49" s="111">
        <f>'C PS 301b_01 Pol'!AC162</f>
        <v>0</v>
      </c>
      <c r="G49" s="102">
        <f>'C PS 301b_01 Pol'!AD162</f>
        <v>0</v>
      </c>
      <c r="H49" s="102"/>
      <c r="I49" s="103">
        <f t="shared" si="1"/>
        <v>0</v>
      </c>
      <c r="J49" s="104" t="str">
        <f t="shared" si="2"/>
        <v/>
      </c>
    </row>
    <row r="50" spans="1:10" ht="25.5" customHeight="1" x14ac:dyDescent="0.2">
      <c r="A50" s="88">
        <v>3</v>
      </c>
      <c r="B50" s="110" t="s">
        <v>64</v>
      </c>
      <c r="C50" s="246" t="s">
        <v>65</v>
      </c>
      <c r="D50" s="246"/>
      <c r="E50" s="246"/>
      <c r="F50" s="111">
        <f>'C PS 301b_02 Pol'!AC26</f>
        <v>0</v>
      </c>
      <c r="G50" s="102">
        <f>'C PS 301b_02 Pol'!AD26</f>
        <v>0</v>
      </c>
      <c r="H50" s="102"/>
      <c r="I50" s="103">
        <f t="shared" si="1"/>
        <v>0</v>
      </c>
      <c r="J50" s="104" t="str">
        <f t="shared" si="2"/>
        <v/>
      </c>
    </row>
    <row r="51" spans="1:10" ht="25.5" customHeight="1" x14ac:dyDescent="0.2">
      <c r="A51" s="88">
        <v>3</v>
      </c>
      <c r="B51" s="110" t="s">
        <v>66</v>
      </c>
      <c r="C51" s="246" t="s">
        <v>67</v>
      </c>
      <c r="D51" s="246"/>
      <c r="E51" s="246"/>
      <c r="F51" s="111">
        <f>'C PS 508b_01 Pol'!AC221</f>
        <v>0</v>
      </c>
      <c r="G51" s="102">
        <f>'C PS 508b_01 Pol'!AD221</f>
        <v>0</v>
      </c>
      <c r="H51" s="102"/>
      <c r="I51" s="103">
        <f t="shared" si="1"/>
        <v>0</v>
      </c>
      <c r="J51" s="104" t="str">
        <f t="shared" si="2"/>
        <v/>
      </c>
    </row>
    <row r="52" spans="1:10" ht="25.5" customHeight="1" x14ac:dyDescent="0.2">
      <c r="A52" s="88">
        <v>3</v>
      </c>
      <c r="B52" s="110" t="s">
        <v>68</v>
      </c>
      <c r="C52" s="246" t="s">
        <v>69</v>
      </c>
      <c r="D52" s="246"/>
      <c r="E52" s="246"/>
      <c r="F52" s="111">
        <f>'C PS 508b_02 Pol'!AA102</f>
        <v>0</v>
      </c>
      <c r="G52" s="102">
        <f>'C PS 508b_02 Pol'!AB102</f>
        <v>0</v>
      </c>
      <c r="H52" s="102"/>
      <c r="I52" s="103">
        <f t="shared" si="1"/>
        <v>0</v>
      </c>
      <c r="J52" s="104" t="str">
        <f t="shared" si="2"/>
        <v/>
      </c>
    </row>
    <row r="53" spans="1:10" ht="25.5" customHeight="1" x14ac:dyDescent="0.2">
      <c r="A53" s="88">
        <v>3</v>
      </c>
      <c r="B53" s="110" t="s">
        <v>70</v>
      </c>
      <c r="C53" s="246" t="s">
        <v>71</v>
      </c>
      <c r="D53" s="246"/>
      <c r="E53" s="246"/>
      <c r="F53" s="111">
        <f>'C PS 508b_03 Pol'!AC45</f>
        <v>0</v>
      </c>
      <c r="G53" s="102">
        <f>'C PS 508b_03 Pol'!AD45</f>
        <v>0</v>
      </c>
      <c r="H53" s="102"/>
      <c r="I53" s="103">
        <f t="shared" si="1"/>
        <v>0</v>
      </c>
      <c r="J53" s="104" t="str">
        <f t="shared" si="2"/>
        <v/>
      </c>
    </row>
    <row r="54" spans="1:10" ht="25.5" customHeight="1" x14ac:dyDescent="0.2">
      <c r="A54" s="88">
        <v>3</v>
      </c>
      <c r="B54" s="110" t="s">
        <v>72</v>
      </c>
      <c r="C54" s="246" t="s">
        <v>73</v>
      </c>
      <c r="D54" s="246"/>
      <c r="E54" s="246"/>
      <c r="F54" s="111">
        <f>'C PS 524b Pol'!AA92</f>
        <v>0</v>
      </c>
      <c r="G54" s="102">
        <f>'C PS 524b Pol'!AB92</f>
        <v>0</v>
      </c>
      <c r="H54" s="102"/>
      <c r="I54" s="103">
        <f t="shared" si="1"/>
        <v>0</v>
      </c>
      <c r="J54" s="104" t="str">
        <f t="shared" si="2"/>
        <v/>
      </c>
    </row>
    <row r="55" spans="1:10" ht="25.5" customHeight="1" x14ac:dyDescent="0.2">
      <c r="A55" s="88">
        <v>2</v>
      </c>
      <c r="B55" s="105" t="s">
        <v>74</v>
      </c>
      <c r="C55" s="247" t="s">
        <v>75</v>
      </c>
      <c r="D55" s="247"/>
      <c r="E55" s="247"/>
      <c r="F55" s="106">
        <f>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55" s="107">
        <f>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55" s="107"/>
      <c r="I55" s="108">
        <f t="shared" si="1"/>
        <v>0</v>
      </c>
      <c r="J55" s="109" t="str">
        <f t="shared" si="2"/>
        <v/>
      </c>
    </row>
    <row r="56" spans="1:10" ht="25.5" customHeight="1" x14ac:dyDescent="0.2">
      <c r="A56" s="88">
        <v>3</v>
      </c>
      <c r="B56" s="110" t="s">
        <v>76</v>
      </c>
      <c r="C56" s="246" t="s">
        <v>77</v>
      </c>
      <c r="D56" s="246"/>
      <c r="E56" s="246"/>
      <c r="F56" s="111">
        <f>'D SO 010b Pol'!AC78</f>
        <v>0</v>
      </c>
      <c r="G56" s="102">
        <f>'D SO 010b Pol'!AD78</f>
        <v>0</v>
      </c>
      <c r="H56" s="102"/>
      <c r="I56" s="103">
        <f t="shared" si="1"/>
        <v>0</v>
      </c>
      <c r="J56" s="104" t="str">
        <f t="shared" si="2"/>
        <v/>
      </c>
    </row>
    <row r="57" spans="1:10" ht="25.5" customHeight="1" x14ac:dyDescent="0.2">
      <c r="A57" s="88">
        <v>3</v>
      </c>
      <c r="B57" s="110" t="s">
        <v>78</v>
      </c>
      <c r="C57" s="246" t="s">
        <v>79</v>
      </c>
      <c r="D57" s="246"/>
      <c r="E57" s="246"/>
      <c r="F57" s="111">
        <f>'D SO 032b Pol'!AC58</f>
        <v>0</v>
      </c>
      <c r="G57" s="102">
        <f>'D SO 032b Pol'!AD58</f>
        <v>0</v>
      </c>
      <c r="H57" s="102"/>
      <c r="I57" s="103">
        <f t="shared" si="1"/>
        <v>0</v>
      </c>
      <c r="J57" s="104" t="str">
        <f t="shared" si="2"/>
        <v/>
      </c>
    </row>
    <row r="58" spans="1:10" ht="25.5" customHeight="1" x14ac:dyDescent="0.2">
      <c r="A58" s="88">
        <v>3</v>
      </c>
      <c r="B58" s="110" t="s">
        <v>80</v>
      </c>
      <c r="C58" s="246" t="s">
        <v>81</v>
      </c>
      <c r="D58" s="246"/>
      <c r="E58" s="246"/>
      <c r="F58" s="111">
        <f>'D SO 033b Pol'!AA57</f>
        <v>0</v>
      </c>
      <c r="G58" s="102">
        <f>'D SO 033b Pol'!AB57</f>
        <v>0</v>
      </c>
      <c r="H58" s="102"/>
      <c r="I58" s="103">
        <f t="shared" si="1"/>
        <v>0</v>
      </c>
      <c r="J58" s="104" t="str">
        <f t="shared" si="2"/>
        <v/>
      </c>
    </row>
    <row r="59" spans="1:10" ht="25.5" customHeight="1" x14ac:dyDescent="0.2">
      <c r="A59" s="88">
        <v>3</v>
      </c>
      <c r="B59" s="110" t="s">
        <v>82</v>
      </c>
      <c r="C59" s="246" t="s">
        <v>83</v>
      </c>
      <c r="D59" s="246"/>
      <c r="E59" s="246"/>
      <c r="F59" s="111">
        <f>'D SO 230b_01 Pol'!AC140</f>
        <v>0</v>
      </c>
      <c r="G59" s="102">
        <f>'D SO 230b_01 Pol'!AD140</f>
        <v>0</v>
      </c>
      <c r="H59" s="102"/>
      <c r="I59" s="103">
        <f t="shared" si="1"/>
        <v>0</v>
      </c>
      <c r="J59" s="104" t="str">
        <f t="shared" si="2"/>
        <v/>
      </c>
    </row>
    <row r="60" spans="1:10" ht="25.5" customHeight="1" x14ac:dyDescent="0.2">
      <c r="A60" s="88">
        <v>3</v>
      </c>
      <c r="B60" s="110" t="s">
        <v>84</v>
      </c>
      <c r="C60" s="246" t="s">
        <v>85</v>
      </c>
      <c r="D60" s="246"/>
      <c r="E60" s="246"/>
      <c r="F60" s="111">
        <f>'D SO 230b_02 Pol'!AA40</f>
        <v>0</v>
      </c>
      <c r="G60" s="102">
        <f>'D SO 230b_02 Pol'!AB40</f>
        <v>0</v>
      </c>
      <c r="H60" s="102"/>
      <c r="I60" s="103">
        <f t="shared" si="1"/>
        <v>0</v>
      </c>
      <c r="J60" s="104" t="str">
        <f t="shared" si="2"/>
        <v/>
      </c>
    </row>
    <row r="61" spans="1:10" ht="25.5" customHeight="1" x14ac:dyDescent="0.2">
      <c r="A61" s="88">
        <v>3</v>
      </c>
      <c r="B61" s="110" t="s">
        <v>86</v>
      </c>
      <c r="C61" s="246" t="s">
        <v>87</v>
      </c>
      <c r="D61" s="246"/>
      <c r="E61" s="246"/>
      <c r="F61" s="111">
        <f>'D SO 301b_01 Pol'!AE441</f>
        <v>0</v>
      </c>
      <c r="G61" s="102">
        <f>'D SO 301b_01 Pol'!AF441</f>
        <v>0</v>
      </c>
      <c r="H61" s="102"/>
      <c r="I61" s="103">
        <f t="shared" si="1"/>
        <v>0</v>
      </c>
      <c r="J61" s="104" t="str">
        <f t="shared" si="2"/>
        <v/>
      </c>
    </row>
    <row r="62" spans="1:10" ht="25.5" customHeight="1" x14ac:dyDescent="0.2">
      <c r="A62" s="88">
        <v>3</v>
      </c>
      <c r="B62" s="110" t="s">
        <v>88</v>
      </c>
      <c r="C62" s="246" t="s">
        <v>89</v>
      </c>
      <c r="D62" s="246"/>
      <c r="E62" s="246"/>
      <c r="F62" s="111">
        <f>'D SO 301b_02 Pol'!AA75</f>
        <v>0</v>
      </c>
      <c r="G62" s="102">
        <f>'D SO 301b_02 Pol'!AB75</f>
        <v>0</v>
      </c>
      <c r="H62" s="102"/>
      <c r="I62" s="103">
        <f t="shared" si="1"/>
        <v>0</v>
      </c>
      <c r="J62" s="104" t="str">
        <f t="shared" si="2"/>
        <v/>
      </c>
    </row>
    <row r="63" spans="1:10" ht="25.5" customHeight="1" x14ac:dyDescent="0.2">
      <c r="A63" s="88">
        <v>3</v>
      </c>
      <c r="B63" s="110" t="s">
        <v>90</v>
      </c>
      <c r="C63" s="246" t="s">
        <v>91</v>
      </c>
      <c r="D63" s="246"/>
      <c r="E63" s="246"/>
      <c r="F63" s="111">
        <f>'D SO 311b Pol'!AC137</f>
        <v>0</v>
      </c>
      <c r="G63" s="102">
        <f>'D SO 311b Pol'!AD137</f>
        <v>0</v>
      </c>
      <c r="H63" s="102"/>
      <c r="I63" s="103">
        <f t="shared" si="1"/>
        <v>0</v>
      </c>
      <c r="J63" s="104" t="str">
        <f t="shared" si="2"/>
        <v/>
      </c>
    </row>
    <row r="64" spans="1:10" ht="25.5" customHeight="1" x14ac:dyDescent="0.2">
      <c r="A64" s="88">
        <v>3</v>
      </c>
      <c r="B64" s="110" t="s">
        <v>92</v>
      </c>
      <c r="C64" s="246" t="s">
        <v>93</v>
      </c>
      <c r="D64" s="246"/>
      <c r="E64" s="246"/>
      <c r="F64" s="111">
        <f>'D SO 313b Pol'!AC135</f>
        <v>0</v>
      </c>
      <c r="G64" s="102">
        <f>'D SO 313b Pol'!AD135</f>
        <v>0</v>
      </c>
      <c r="H64" s="102"/>
      <c r="I64" s="103">
        <f t="shared" si="1"/>
        <v>0</v>
      </c>
      <c r="J64" s="104" t="str">
        <f t="shared" si="2"/>
        <v/>
      </c>
    </row>
    <row r="65" spans="1:10" ht="25.5" customHeight="1" x14ac:dyDescent="0.2">
      <c r="A65" s="88">
        <v>3</v>
      </c>
      <c r="B65" s="110" t="s">
        <v>94</v>
      </c>
      <c r="C65" s="246" t="s">
        <v>95</v>
      </c>
      <c r="D65" s="246"/>
      <c r="E65" s="246"/>
      <c r="F65" s="111">
        <f>'D SO 331b Pol'!AA33</f>
        <v>0</v>
      </c>
      <c r="G65" s="102">
        <f>'D SO 331b Pol'!AB33</f>
        <v>0</v>
      </c>
      <c r="H65" s="102"/>
      <c r="I65" s="103">
        <f t="shared" si="1"/>
        <v>0</v>
      </c>
      <c r="J65" s="104" t="str">
        <f t="shared" si="2"/>
        <v/>
      </c>
    </row>
    <row r="66" spans="1:10" ht="25.5" customHeight="1" x14ac:dyDescent="0.2">
      <c r="A66" s="88">
        <v>3</v>
      </c>
      <c r="B66" s="110" t="s">
        <v>96</v>
      </c>
      <c r="C66" s="246" t="s">
        <v>97</v>
      </c>
      <c r="D66" s="246"/>
      <c r="E66" s="246"/>
      <c r="F66" s="111">
        <f>'D SO 333b Pol'!AA27</f>
        <v>0</v>
      </c>
      <c r="G66" s="102">
        <f>'D SO 333b Pol'!AB27</f>
        <v>0</v>
      </c>
      <c r="H66" s="102"/>
      <c r="I66" s="103">
        <f t="shared" si="1"/>
        <v>0</v>
      </c>
      <c r="J66" s="104" t="str">
        <f t="shared" si="2"/>
        <v/>
      </c>
    </row>
    <row r="67" spans="1:10" ht="25.5" customHeight="1" x14ac:dyDescent="0.2">
      <c r="A67" s="88">
        <v>3</v>
      </c>
      <c r="B67" s="110" t="s">
        <v>98</v>
      </c>
      <c r="C67" s="246" t="s">
        <v>99</v>
      </c>
      <c r="D67" s="246"/>
      <c r="E67" s="246"/>
      <c r="F67" s="111">
        <f>'D SO 335b Pol'!AA150</f>
        <v>0</v>
      </c>
      <c r="G67" s="102">
        <f>'D SO 335b Pol'!AB150</f>
        <v>0</v>
      </c>
      <c r="H67" s="102"/>
      <c r="I67" s="103">
        <f t="shared" si="1"/>
        <v>0</v>
      </c>
      <c r="J67" s="104" t="str">
        <f t="shared" si="2"/>
        <v/>
      </c>
    </row>
    <row r="68" spans="1:10" ht="25.5" customHeight="1" x14ac:dyDescent="0.2">
      <c r="A68" s="88">
        <v>3</v>
      </c>
      <c r="B68" s="110" t="s">
        <v>100</v>
      </c>
      <c r="C68" s="246" t="s">
        <v>101</v>
      </c>
      <c r="D68" s="246"/>
      <c r="E68" s="246"/>
      <c r="F68" s="111">
        <f>'D SO 336b Pol'!AA169</f>
        <v>0</v>
      </c>
      <c r="G68" s="102">
        <f>'D SO 336b Pol'!AB169</f>
        <v>0</v>
      </c>
      <c r="H68" s="102"/>
      <c r="I68" s="103">
        <f t="shared" si="1"/>
        <v>0</v>
      </c>
      <c r="J68" s="104" t="str">
        <f t="shared" si="2"/>
        <v/>
      </c>
    </row>
    <row r="69" spans="1:10" ht="25.5" customHeight="1" x14ac:dyDescent="0.2">
      <c r="A69" s="88">
        <v>3</v>
      </c>
      <c r="B69" s="110" t="s">
        <v>102</v>
      </c>
      <c r="C69" s="246" t="s">
        <v>103</v>
      </c>
      <c r="D69" s="246"/>
      <c r="E69" s="246"/>
      <c r="F69" s="111">
        <f>'D SO 421b Pol'!AC141</f>
        <v>0</v>
      </c>
      <c r="G69" s="102">
        <f>'D SO 421b Pol'!AD141</f>
        <v>0</v>
      </c>
      <c r="H69" s="102"/>
      <c r="I69" s="103">
        <f t="shared" si="1"/>
        <v>0</v>
      </c>
      <c r="J69" s="104" t="str">
        <f t="shared" si="2"/>
        <v/>
      </c>
    </row>
    <row r="70" spans="1:10" ht="25.5" customHeight="1" x14ac:dyDescent="0.2">
      <c r="A70" s="88">
        <v>3</v>
      </c>
      <c r="B70" s="110" t="s">
        <v>104</v>
      </c>
      <c r="C70" s="246" t="s">
        <v>105</v>
      </c>
      <c r="D70" s="246"/>
      <c r="E70" s="246"/>
      <c r="F70" s="111">
        <f>'D SO 422b Pol'!AC100</f>
        <v>0</v>
      </c>
      <c r="G70" s="102">
        <f>'D SO 422b Pol'!AD100</f>
        <v>0</v>
      </c>
      <c r="H70" s="102"/>
      <c r="I70" s="103">
        <f t="shared" si="1"/>
        <v>0</v>
      </c>
      <c r="J70" s="104" t="str">
        <f t="shared" si="2"/>
        <v/>
      </c>
    </row>
    <row r="71" spans="1:10" ht="25.5" customHeight="1" x14ac:dyDescent="0.2">
      <c r="A71" s="88">
        <v>3</v>
      </c>
      <c r="B71" s="110" t="s">
        <v>106</v>
      </c>
      <c r="C71" s="246" t="s">
        <v>107</v>
      </c>
      <c r="D71" s="246"/>
      <c r="E71" s="246"/>
      <c r="F71" s="111">
        <f>'D SO 508b_01 Pol'!AC297</f>
        <v>0</v>
      </c>
      <c r="G71" s="102">
        <f>'D SO 508b_01 Pol'!AD297</f>
        <v>0</v>
      </c>
      <c r="H71" s="102"/>
      <c r="I71" s="103">
        <f t="shared" si="1"/>
        <v>0</v>
      </c>
      <c r="J71" s="104" t="str">
        <f t="shared" si="2"/>
        <v/>
      </c>
    </row>
    <row r="72" spans="1:10" ht="25.5" customHeight="1" x14ac:dyDescent="0.2">
      <c r="A72" s="88">
        <v>3</v>
      </c>
      <c r="B72" s="110" t="s">
        <v>108</v>
      </c>
      <c r="C72" s="246" t="s">
        <v>109</v>
      </c>
      <c r="D72" s="246"/>
      <c r="E72" s="246"/>
      <c r="F72" s="111">
        <f>'D SO 508b_02 Pol'!AA32</f>
        <v>0</v>
      </c>
      <c r="G72" s="102">
        <f>'D SO 508b_02 Pol'!AB32</f>
        <v>0</v>
      </c>
      <c r="H72" s="102"/>
      <c r="I72" s="103">
        <f t="shared" si="1"/>
        <v>0</v>
      </c>
      <c r="J72" s="104" t="str">
        <f t="shared" si="2"/>
        <v/>
      </c>
    </row>
    <row r="73" spans="1:10" ht="25.5" customHeight="1" x14ac:dyDescent="0.2">
      <c r="A73" s="88"/>
      <c r="B73" s="250" t="s">
        <v>110</v>
      </c>
      <c r="C73" s="251"/>
      <c r="D73" s="251"/>
      <c r="E73" s="251"/>
      <c r="F73" s="112">
        <f>SUMIF(A39:A72,"=1",F39:F72)</f>
        <v>0</v>
      </c>
      <c r="G73" s="113">
        <f>SUMIF(A39:A72,"=1",G39:G72)</f>
        <v>0</v>
      </c>
      <c r="H73" s="113">
        <f>SUMIF(A39:A72,"=1",H39:H72)</f>
        <v>0</v>
      </c>
      <c r="I73" s="114">
        <f>SUMIF(A39:A72,"=1",I39:I72)</f>
        <v>0</v>
      </c>
      <c r="J73" s="115">
        <f>SUMIF(A39:A72,"=1",J39:J72)</f>
        <v>0</v>
      </c>
    </row>
    <row r="75" spans="1:10" x14ac:dyDescent="0.2">
      <c r="A75" t="s">
        <v>112</v>
      </c>
      <c r="B75" t="s">
        <v>113</v>
      </c>
    </row>
    <row r="76" spans="1:10" x14ac:dyDescent="0.2">
      <c r="A76" t="s">
        <v>114</v>
      </c>
      <c r="B76" t="s">
        <v>115</v>
      </c>
    </row>
    <row r="77" spans="1:10" x14ac:dyDescent="0.2">
      <c r="A77" t="s">
        <v>116</v>
      </c>
      <c r="B77" t="s">
        <v>117</v>
      </c>
    </row>
    <row r="78" spans="1:10" x14ac:dyDescent="0.2">
      <c r="A78" t="s">
        <v>116</v>
      </c>
      <c r="B78" t="s">
        <v>118</v>
      </c>
    </row>
    <row r="79" spans="1:10" x14ac:dyDescent="0.2">
      <c r="A79" t="s">
        <v>116</v>
      </c>
      <c r="B79" t="s">
        <v>119</v>
      </c>
    </row>
    <row r="80" spans="1:10" x14ac:dyDescent="0.2">
      <c r="A80" t="s">
        <v>116</v>
      </c>
      <c r="B80" t="s">
        <v>120</v>
      </c>
    </row>
    <row r="81" spans="1:2" x14ac:dyDescent="0.2">
      <c r="A81" t="s">
        <v>116</v>
      </c>
      <c r="B81" t="s">
        <v>121</v>
      </c>
    </row>
    <row r="82" spans="1:2" x14ac:dyDescent="0.2">
      <c r="A82" t="s">
        <v>116</v>
      </c>
      <c r="B82" t="s">
        <v>122</v>
      </c>
    </row>
    <row r="83" spans="1:2" x14ac:dyDescent="0.2">
      <c r="A83" t="s">
        <v>116</v>
      </c>
      <c r="B83" t="s">
        <v>123</v>
      </c>
    </row>
    <row r="84" spans="1:2" x14ac:dyDescent="0.2">
      <c r="A84" t="s">
        <v>116</v>
      </c>
      <c r="B84" t="s">
        <v>124</v>
      </c>
    </row>
    <row r="85" spans="1:2" x14ac:dyDescent="0.2">
      <c r="A85" t="s">
        <v>116</v>
      </c>
      <c r="B85" t="s">
        <v>125</v>
      </c>
    </row>
    <row r="86" spans="1:2" x14ac:dyDescent="0.2">
      <c r="A86" t="s">
        <v>116</v>
      </c>
      <c r="B86" t="s">
        <v>126</v>
      </c>
    </row>
    <row r="87" spans="1:2" x14ac:dyDescent="0.2">
      <c r="A87" t="s">
        <v>116</v>
      </c>
      <c r="B87" t="s">
        <v>127</v>
      </c>
    </row>
    <row r="88" spans="1:2" x14ac:dyDescent="0.2">
      <c r="A88" t="s">
        <v>114</v>
      </c>
      <c r="B88" t="s">
        <v>128</v>
      </c>
    </row>
    <row r="89" spans="1:2" x14ac:dyDescent="0.2">
      <c r="A89" t="s">
        <v>116</v>
      </c>
      <c r="B89" t="s">
        <v>129</v>
      </c>
    </row>
    <row r="90" spans="1:2" x14ac:dyDescent="0.2">
      <c r="A90" t="s">
        <v>116</v>
      </c>
      <c r="B90" t="s">
        <v>130</v>
      </c>
    </row>
    <row r="91" spans="1:2" x14ac:dyDescent="0.2">
      <c r="A91" t="s">
        <v>116</v>
      </c>
      <c r="B91" t="s">
        <v>131</v>
      </c>
    </row>
    <row r="92" spans="1:2" x14ac:dyDescent="0.2">
      <c r="A92" t="s">
        <v>116</v>
      </c>
      <c r="B92" t="s">
        <v>132</v>
      </c>
    </row>
    <row r="93" spans="1:2" x14ac:dyDescent="0.2">
      <c r="A93" t="s">
        <v>116</v>
      </c>
      <c r="B93" t="s">
        <v>133</v>
      </c>
    </row>
    <row r="94" spans="1:2" x14ac:dyDescent="0.2">
      <c r="A94" t="s">
        <v>116</v>
      </c>
      <c r="B94" t="s">
        <v>134</v>
      </c>
    </row>
    <row r="95" spans="1:2" x14ac:dyDescent="0.2">
      <c r="A95" t="s">
        <v>116</v>
      </c>
      <c r="B95" t="s">
        <v>135</v>
      </c>
    </row>
    <row r="96" spans="1:2" x14ac:dyDescent="0.2">
      <c r="A96" t="s">
        <v>116</v>
      </c>
      <c r="B96" t="s">
        <v>136</v>
      </c>
    </row>
    <row r="97" spans="1:10" x14ac:dyDescent="0.2">
      <c r="A97" t="s">
        <v>116</v>
      </c>
      <c r="B97" t="s">
        <v>137</v>
      </c>
    </row>
    <row r="98" spans="1:10" x14ac:dyDescent="0.2">
      <c r="A98" t="s">
        <v>116</v>
      </c>
      <c r="B98" t="s">
        <v>138</v>
      </c>
    </row>
    <row r="99" spans="1:10" x14ac:dyDescent="0.2">
      <c r="A99" t="s">
        <v>116</v>
      </c>
      <c r="B99" t="s">
        <v>139</v>
      </c>
    </row>
    <row r="100" spans="1:10" x14ac:dyDescent="0.2">
      <c r="A100" t="s">
        <v>116</v>
      </c>
      <c r="B100" t="s">
        <v>140</v>
      </c>
    </row>
    <row r="101" spans="1:10" x14ac:dyDescent="0.2">
      <c r="A101" t="s">
        <v>116</v>
      </c>
      <c r="B101" t="s">
        <v>141</v>
      </c>
    </row>
    <row r="102" spans="1:10" x14ac:dyDescent="0.2">
      <c r="A102" t="s">
        <v>116</v>
      </c>
      <c r="B102" t="s">
        <v>142</v>
      </c>
    </row>
    <row r="103" spans="1:10" x14ac:dyDescent="0.2">
      <c r="A103" t="s">
        <v>116</v>
      </c>
      <c r="B103" t="s">
        <v>143</v>
      </c>
    </row>
    <row r="104" spans="1:10" x14ac:dyDescent="0.2">
      <c r="A104" t="s">
        <v>116</v>
      </c>
      <c r="B104" t="s">
        <v>144</v>
      </c>
    </row>
    <row r="105" spans="1:10" x14ac:dyDescent="0.2">
      <c r="A105" t="s">
        <v>116</v>
      </c>
      <c r="B105" t="s">
        <v>145</v>
      </c>
    </row>
    <row r="106" spans="1:10" x14ac:dyDescent="0.2">
      <c r="A106" t="s">
        <v>114</v>
      </c>
      <c r="B106" t="s">
        <v>146</v>
      </c>
    </row>
    <row r="107" spans="1:10" x14ac:dyDescent="0.2">
      <c r="A107" t="s">
        <v>116</v>
      </c>
      <c r="B107" t="s">
        <v>147</v>
      </c>
    </row>
    <row r="110" spans="1:10" ht="15.75" x14ac:dyDescent="0.25">
      <c r="B110" s="124" t="s">
        <v>148</v>
      </c>
    </row>
    <row r="112" spans="1:10" ht="25.5" customHeight="1" x14ac:dyDescent="0.2">
      <c r="A112" s="126"/>
      <c r="B112" s="129" t="s">
        <v>17</v>
      </c>
      <c r="C112" s="129" t="s">
        <v>5</v>
      </c>
      <c r="D112" s="130"/>
      <c r="E112" s="130"/>
      <c r="F112" s="131" t="s">
        <v>149</v>
      </c>
      <c r="G112" s="131"/>
      <c r="H112" s="131"/>
      <c r="I112" s="131" t="s">
        <v>29</v>
      </c>
      <c r="J112" s="131" t="s">
        <v>0</v>
      </c>
    </row>
    <row r="113" spans="1:10" ht="36.75" customHeight="1" x14ac:dyDescent="0.2">
      <c r="A113" s="127"/>
      <c r="B113" s="132" t="s">
        <v>150</v>
      </c>
      <c r="C113" s="248" t="s">
        <v>151</v>
      </c>
      <c r="D113" s="249"/>
      <c r="E113" s="249"/>
      <c r="F113" s="138" t="s">
        <v>24</v>
      </c>
      <c r="G113" s="139"/>
      <c r="H113" s="139"/>
      <c r="I113" s="139">
        <f>'D SO 010b Pol'!G8+'D SO 032b Pol'!G8+'D SO 230b_01 Pol'!G8+'D SO 301b_01 Pol'!G8+'D SO 311b Pol'!G8+'D SO 313b Pol'!G8+'D SO 421b Pol'!G8+'D SO 422b Pol'!G8+'D SO 508b_01 Pol'!G8</f>
        <v>0</v>
      </c>
      <c r="J113" s="136" t="str">
        <f>IF(I198=0,"",I113/I198*100)</f>
        <v/>
      </c>
    </row>
    <row r="114" spans="1:10" ht="36.75" customHeight="1" x14ac:dyDescent="0.2">
      <c r="A114" s="127"/>
      <c r="B114" s="132" t="s">
        <v>152</v>
      </c>
      <c r="C114" s="248" t="s">
        <v>153</v>
      </c>
      <c r="D114" s="249"/>
      <c r="E114" s="249"/>
      <c r="F114" s="138" t="s">
        <v>24</v>
      </c>
      <c r="G114" s="139"/>
      <c r="H114" s="139"/>
      <c r="I114" s="139">
        <f>'D SO 010b Pol'!G33+'D SO 032b Pol'!G32+'D SO 230b_01 Pol'!G28+'D SO 301b_01 Pol'!G69+'D SO 311b Pol'!G67+'D SO 313b Pol'!G63+'D SO 421b Pol'!G125+'D SO 422b Pol'!G42+'D SO 508b_01 Pol'!G49</f>
        <v>0</v>
      </c>
      <c r="J114" s="136" t="str">
        <f>IF(I198=0,"",I114/I198*100)</f>
        <v/>
      </c>
    </row>
    <row r="115" spans="1:10" ht="36.75" customHeight="1" x14ac:dyDescent="0.2">
      <c r="A115" s="127"/>
      <c r="B115" s="132" t="s">
        <v>154</v>
      </c>
      <c r="C115" s="248" t="s">
        <v>155</v>
      </c>
      <c r="D115" s="249"/>
      <c r="E115" s="249"/>
      <c r="F115" s="138" t="s">
        <v>24</v>
      </c>
      <c r="G115" s="139"/>
      <c r="H115" s="139"/>
      <c r="I115" s="139">
        <f>'D SO 010b Pol'!G45+'D SO 230b_01 Pol'!G88+'D SO 301b_01 Pol'!G163+'D SO 311b Pol'!G74+'D SO 313b Pol'!G69+'D SO 508b_01 Pol'!G212</f>
        <v>0</v>
      </c>
      <c r="J115" s="136" t="str">
        <f>IF(I198=0,"",I115/I198*100)</f>
        <v/>
      </c>
    </row>
    <row r="116" spans="1:10" ht="36.75" customHeight="1" x14ac:dyDescent="0.2">
      <c r="A116" s="127"/>
      <c r="B116" s="132" t="s">
        <v>156</v>
      </c>
      <c r="C116" s="248" t="s">
        <v>157</v>
      </c>
      <c r="D116" s="249"/>
      <c r="E116" s="249"/>
      <c r="F116" s="138" t="s">
        <v>24</v>
      </c>
      <c r="G116" s="139"/>
      <c r="H116" s="139"/>
      <c r="I116" s="139">
        <f>'D SO 301b_01 Pol'!G187+'D SO 311b Pol'!G78+'D SO 313b Pol'!G73</f>
        <v>0</v>
      </c>
      <c r="J116" s="136" t="str">
        <f>IF(I198=0,"",I116/I198*100)</f>
        <v/>
      </c>
    </row>
    <row r="117" spans="1:10" ht="36.75" customHeight="1" x14ac:dyDescent="0.2">
      <c r="A117" s="127"/>
      <c r="B117" s="132" t="s">
        <v>158</v>
      </c>
      <c r="C117" s="248" t="s">
        <v>159</v>
      </c>
      <c r="D117" s="249"/>
      <c r="E117" s="249"/>
      <c r="F117" s="138" t="s">
        <v>24</v>
      </c>
      <c r="G117" s="139"/>
      <c r="H117" s="139"/>
      <c r="I117" s="139">
        <f>'D SO 032b Pol'!G36+'D SO 230b_01 Pol'!G92+'D SO 422b Pol'!G65</f>
        <v>0</v>
      </c>
      <c r="J117" s="136" t="str">
        <f>IF(I198=0,"",I117/I198*100)</f>
        <v/>
      </c>
    </row>
    <row r="118" spans="1:10" ht="36.75" customHeight="1" x14ac:dyDescent="0.2">
      <c r="A118" s="127"/>
      <c r="B118" s="132" t="s">
        <v>160</v>
      </c>
      <c r="C118" s="248" t="s">
        <v>161</v>
      </c>
      <c r="D118" s="249"/>
      <c r="E118" s="249"/>
      <c r="F118" s="138" t="s">
        <v>24</v>
      </c>
      <c r="G118" s="139"/>
      <c r="H118" s="139"/>
      <c r="I118" s="139">
        <f>'D SO 301b_01 Pol'!G229+'D SO 508b_01 Pol'!G216</f>
        <v>0</v>
      </c>
      <c r="J118" s="136" t="str">
        <f>IF(I198=0,"",I118/I198*100)</f>
        <v/>
      </c>
    </row>
    <row r="119" spans="1:10" ht="36.75" customHeight="1" x14ac:dyDescent="0.2">
      <c r="A119" s="127"/>
      <c r="B119" s="132" t="s">
        <v>162</v>
      </c>
      <c r="C119" s="248" t="s">
        <v>163</v>
      </c>
      <c r="D119" s="249"/>
      <c r="E119" s="249"/>
      <c r="F119" s="138" t="s">
        <v>24</v>
      </c>
      <c r="G119" s="139"/>
      <c r="H119" s="139"/>
      <c r="I119" s="139">
        <f>'D SO 301b_01 Pol'!G247+'D SO 508b_01 Pol'!G221</f>
        <v>0</v>
      </c>
      <c r="J119" s="136" t="str">
        <f>IF(I198=0,"",I119/I198*100)</f>
        <v/>
      </c>
    </row>
    <row r="120" spans="1:10" ht="36.75" customHeight="1" x14ac:dyDescent="0.2">
      <c r="A120" s="127"/>
      <c r="B120" s="132" t="s">
        <v>164</v>
      </c>
      <c r="C120" s="248" t="s">
        <v>165</v>
      </c>
      <c r="D120" s="249"/>
      <c r="E120" s="249"/>
      <c r="F120" s="138" t="s">
        <v>24</v>
      </c>
      <c r="G120" s="139"/>
      <c r="H120" s="139"/>
      <c r="I120" s="139">
        <f>'D SO 230b_01 Pol'!G97+'D SO 301b_01 Pol'!G250</f>
        <v>0</v>
      </c>
      <c r="J120" s="136" t="str">
        <f>IF(I198=0,"",I120/I198*100)</f>
        <v/>
      </c>
    </row>
    <row r="121" spans="1:10" ht="36.75" customHeight="1" x14ac:dyDescent="0.2">
      <c r="A121" s="127"/>
      <c r="B121" s="132" t="s">
        <v>166</v>
      </c>
      <c r="C121" s="248" t="s">
        <v>167</v>
      </c>
      <c r="D121" s="249"/>
      <c r="E121" s="249"/>
      <c r="F121" s="138" t="s">
        <v>24</v>
      </c>
      <c r="G121" s="139"/>
      <c r="H121" s="139"/>
      <c r="I121" s="139">
        <f>'D SO 301b_01 Pol'!G263</f>
        <v>0</v>
      </c>
      <c r="J121" s="136" t="str">
        <f>IF(I198=0,"",I121/I198*100)</f>
        <v/>
      </c>
    </row>
    <row r="122" spans="1:10" ht="36.75" customHeight="1" x14ac:dyDescent="0.2">
      <c r="A122" s="127"/>
      <c r="B122" s="132" t="s">
        <v>168</v>
      </c>
      <c r="C122" s="248" t="s">
        <v>169</v>
      </c>
      <c r="D122" s="249"/>
      <c r="E122" s="249"/>
      <c r="F122" s="138" t="s">
        <v>24</v>
      </c>
      <c r="G122" s="139"/>
      <c r="H122" s="139"/>
      <c r="I122" s="139">
        <f>'D SO 032b Pol'!G50+'D SO 301b_01 Pol'!G269+'D SO 311b Pol'!G83+'D SO 313b Pol'!G84+'D SO 508b_01 Pol'!G225</f>
        <v>0</v>
      </c>
      <c r="J122" s="136" t="str">
        <f>IF(I198=0,"",I122/I198*100)</f>
        <v/>
      </c>
    </row>
    <row r="123" spans="1:10" ht="36.75" customHeight="1" x14ac:dyDescent="0.2">
      <c r="A123" s="127"/>
      <c r="B123" s="132" t="s">
        <v>170</v>
      </c>
      <c r="C123" s="248" t="s">
        <v>171</v>
      </c>
      <c r="D123" s="249"/>
      <c r="E123" s="249"/>
      <c r="F123" s="138" t="s">
        <v>24</v>
      </c>
      <c r="G123" s="139"/>
      <c r="H123" s="139"/>
      <c r="I123" s="139">
        <f>'D SO 010b Pol'!G56+'D SO 422b Pol'!G78</f>
        <v>0</v>
      </c>
      <c r="J123" s="136" t="str">
        <f>IF(I198=0,"",I123/I198*100)</f>
        <v/>
      </c>
    </row>
    <row r="124" spans="1:10" ht="36.75" customHeight="1" x14ac:dyDescent="0.2">
      <c r="A124" s="127"/>
      <c r="B124" s="132" t="s">
        <v>172</v>
      </c>
      <c r="C124" s="248" t="s">
        <v>173</v>
      </c>
      <c r="D124" s="249"/>
      <c r="E124" s="249"/>
      <c r="F124" s="138" t="s">
        <v>24</v>
      </c>
      <c r="G124" s="139"/>
      <c r="H124" s="139"/>
      <c r="I124" s="139">
        <f>'D SO 230b_01 Pol'!G101+'D SO 422b Pol'!G86+'D SO 508b_01 Pol'!G229</f>
        <v>0</v>
      </c>
      <c r="J124" s="136" t="str">
        <f>IF(I198=0,"",I124/I198*100)</f>
        <v/>
      </c>
    </row>
    <row r="125" spans="1:10" ht="36.75" customHeight="1" x14ac:dyDescent="0.2">
      <c r="A125" s="127"/>
      <c r="B125" s="132" t="s">
        <v>174</v>
      </c>
      <c r="C125" s="248" t="s">
        <v>175</v>
      </c>
      <c r="D125" s="249"/>
      <c r="E125" s="249"/>
      <c r="F125" s="138" t="s">
        <v>24</v>
      </c>
      <c r="G125" s="139"/>
      <c r="H125" s="139"/>
      <c r="I125" s="139">
        <f>'C PS 508b_03 Pol'!G8+'D SO 301b_01 Pol'!G323</f>
        <v>0</v>
      </c>
      <c r="J125" s="136" t="str">
        <f>IF(I198=0,"",I125/I198*100)</f>
        <v/>
      </c>
    </row>
    <row r="126" spans="1:10" ht="36.75" customHeight="1" x14ac:dyDescent="0.2">
      <c r="A126" s="127"/>
      <c r="B126" s="132" t="s">
        <v>176</v>
      </c>
      <c r="C126" s="248" t="s">
        <v>177</v>
      </c>
      <c r="D126" s="249"/>
      <c r="E126" s="249"/>
      <c r="F126" s="138" t="s">
        <v>24</v>
      </c>
      <c r="G126" s="139"/>
      <c r="H126" s="139"/>
      <c r="I126" s="139">
        <f>'D SO 010b Pol'!G58+'D SO 032b Pol'!G54+'D SO 230b_01 Pol'!G113+'D SO 301b_01 Pol'!G333+'D SO 311b Pol'!G132+'D SO 313b Pol'!G130+'D SO 421b Pol'!G138+'D SO 422b Pol'!G92+'D SO 508b_01 Pol'!G232</f>
        <v>0</v>
      </c>
      <c r="J126" s="136" t="str">
        <f>IF(I198=0,"",I126/I198*100)</f>
        <v/>
      </c>
    </row>
    <row r="127" spans="1:10" ht="36.75" customHeight="1" x14ac:dyDescent="0.2">
      <c r="A127" s="127"/>
      <c r="B127" s="132" t="s">
        <v>178</v>
      </c>
      <c r="C127" s="248" t="s">
        <v>179</v>
      </c>
      <c r="D127" s="249"/>
      <c r="E127" s="249"/>
      <c r="F127" s="138" t="s">
        <v>25</v>
      </c>
      <c r="G127" s="139"/>
      <c r="H127" s="139"/>
      <c r="I127" s="139">
        <f>'D SO 230b_01 Pol'!G115+'D SO 230b_01 Pol'!G125+'D SO 301b_01 Pol'!G337+'D SO 508b_01 Pol'!G234</f>
        <v>0</v>
      </c>
      <c r="J127" s="136" t="str">
        <f>IF(I198=0,"",I127/I198*100)</f>
        <v/>
      </c>
    </row>
    <row r="128" spans="1:10" ht="36.75" customHeight="1" x14ac:dyDescent="0.2">
      <c r="A128" s="127"/>
      <c r="B128" s="132" t="s">
        <v>180</v>
      </c>
      <c r="C128" s="248" t="s">
        <v>181</v>
      </c>
      <c r="D128" s="249"/>
      <c r="E128" s="249"/>
      <c r="F128" s="138" t="s">
        <v>25</v>
      </c>
      <c r="G128" s="139"/>
      <c r="H128" s="139"/>
      <c r="I128" s="139">
        <f>'D SO 301b_01 Pol'!G350</f>
        <v>0</v>
      </c>
      <c r="J128" s="136" t="str">
        <f>IF(I198=0,"",I128/I198*100)</f>
        <v/>
      </c>
    </row>
    <row r="129" spans="1:10" ht="36.75" customHeight="1" x14ac:dyDescent="0.2">
      <c r="A129" s="127"/>
      <c r="B129" s="132" t="s">
        <v>182</v>
      </c>
      <c r="C129" s="248" t="s">
        <v>183</v>
      </c>
      <c r="D129" s="249"/>
      <c r="E129" s="249"/>
      <c r="F129" s="138" t="s">
        <v>25</v>
      </c>
      <c r="G129" s="139"/>
      <c r="H129" s="139"/>
      <c r="I129" s="139">
        <f>'D SO 301b_01 Pol'!G357</f>
        <v>0</v>
      </c>
      <c r="J129" s="136" t="str">
        <f>IF(I198=0,"",I129/I198*100)</f>
        <v/>
      </c>
    </row>
    <row r="130" spans="1:10" ht="36.75" customHeight="1" x14ac:dyDescent="0.2">
      <c r="A130" s="127"/>
      <c r="B130" s="132" t="s">
        <v>184</v>
      </c>
      <c r="C130" s="248" t="s">
        <v>185</v>
      </c>
      <c r="D130" s="249"/>
      <c r="E130" s="249"/>
      <c r="F130" s="138" t="s">
        <v>25</v>
      </c>
      <c r="G130" s="139"/>
      <c r="H130" s="139"/>
      <c r="I130" s="139">
        <f>'D SO 301b_01 Pol'!G362</f>
        <v>0</v>
      </c>
      <c r="J130" s="136" t="str">
        <f>IF(I198=0,"",I130/I198*100)</f>
        <v/>
      </c>
    </row>
    <row r="131" spans="1:10" ht="36.75" customHeight="1" x14ac:dyDescent="0.2">
      <c r="A131" s="127"/>
      <c r="B131" s="132" t="s">
        <v>186</v>
      </c>
      <c r="C131" s="248" t="s">
        <v>187</v>
      </c>
      <c r="D131" s="249"/>
      <c r="E131" s="249"/>
      <c r="F131" s="138" t="s">
        <v>25</v>
      </c>
      <c r="G131" s="139"/>
      <c r="H131" s="139"/>
      <c r="I131" s="139">
        <f>'D SO 301b_01 Pol'!G368</f>
        <v>0</v>
      </c>
      <c r="J131" s="136" t="str">
        <f>IF(I198=0,"",I131/I198*100)</f>
        <v/>
      </c>
    </row>
    <row r="132" spans="1:10" ht="36.75" customHeight="1" x14ac:dyDescent="0.2">
      <c r="A132" s="127"/>
      <c r="B132" s="132" t="s">
        <v>188</v>
      </c>
      <c r="C132" s="248" t="s">
        <v>189</v>
      </c>
      <c r="D132" s="249"/>
      <c r="E132" s="249"/>
      <c r="F132" s="138" t="s">
        <v>25</v>
      </c>
      <c r="G132" s="139"/>
      <c r="H132" s="139"/>
      <c r="I132" s="139">
        <f>'D SO 301b_01 Pol'!G384</f>
        <v>0</v>
      </c>
      <c r="J132" s="136" t="str">
        <f>IF(I198=0,"",I132/I198*100)</f>
        <v/>
      </c>
    </row>
    <row r="133" spans="1:10" ht="36.75" customHeight="1" x14ac:dyDescent="0.2">
      <c r="A133" s="127"/>
      <c r="B133" s="132" t="s">
        <v>190</v>
      </c>
      <c r="C133" s="248" t="s">
        <v>191</v>
      </c>
      <c r="D133" s="249"/>
      <c r="E133" s="249"/>
      <c r="F133" s="138" t="s">
        <v>25</v>
      </c>
      <c r="G133" s="139"/>
      <c r="H133" s="139"/>
      <c r="I133" s="139">
        <f>'C PS 301b_02 Pol'!G8+'C PS 508b_03 Pol'!G13+'D SO 010b Pol'!G61+'D SO 301b_01 Pol'!G395+'D SO 422b Pol'!G94+'D SO 508b_01 Pol'!G245</f>
        <v>0</v>
      </c>
      <c r="J133" s="136" t="str">
        <f>IF(I198=0,"",I133/I198*100)</f>
        <v/>
      </c>
    </row>
    <row r="134" spans="1:10" ht="36.75" customHeight="1" x14ac:dyDescent="0.2">
      <c r="A134" s="127"/>
      <c r="B134" s="132" t="s">
        <v>192</v>
      </c>
      <c r="C134" s="248" t="s">
        <v>193</v>
      </c>
      <c r="D134" s="249"/>
      <c r="E134" s="249"/>
      <c r="F134" s="138" t="s">
        <v>25</v>
      </c>
      <c r="G134" s="139"/>
      <c r="H134" s="139"/>
      <c r="I134" s="139">
        <f>'D SO 301b_01 Pol'!G412</f>
        <v>0</v>
      </c>
      <c r="J134" s="136" t="str">
        <f>IF(I198=0,"",I134/I198*100)</f>
        <v/>
      </c>
    </row>
    <row r="135" spans="1:10" ht="36.75" customHeight="1" x14ac:dyDescent="0.2">
      <c r="A135" s="127"/>
      <c r="B135" s="132" t="s">
        <v>194</v>
      </c>
      <c r="C135" s="248" t="s">
        <v>195</v>
      </c>
      <c r="D135" s="249"/>
      <c r="E135" s="249"/>
      <c r="F135" s="138" t="s">
        <v>25</v>
      </c>
      <c r="G135" s="139"/>
      <c r="H135" s="139"/>
      <c r="I135" s="139">
        <f>'C PS 301b_02 Pol'!G16+'C PS 508b_03 Pol'!G28+'D SO 301b_01 Pol'!G418+'D SO 301b_01 Pol'!G430+'D SO 508b_01 Pol'!G268</f>
        <v>0</v>
      </c>
      <c r="J135" s="136" t="str">
        <f>IF(I198=0,"",I135/I198*100)</f>
        <v/>
      </c>
    </row>
    <row r="136" spans="1:10" ht="36.75" customHeight="1" x14ac:dyDescent="0.2">
      <c r="A136" s="127"/>
      <c r="B136" s="132" t="s">
        <v>196</v>
      </c>
      <c r="C136" s="248" t="s">
        <v>197</v>
      </c>
      <c r="D136" s="249"/>
      <c r="E136" s="249"/>
      <c r="F136" s="138" t="s">
        <v>25</v>
      </c>
      <c r="G136" s="139"/>
      <c r="H136" s="139"/>
      <c r="I136" s="139">
        <f>'D SO 301b_01 Pol'!G421</f>
        <v>0</v>
      </c>
      <c r="J136" s="136" t="str">
        <f>IF(I198=0,"",I136/I198*100)</f>
        <v/>
      </c>
    </row>
    <row r="137" spans="1:10" ht="36.75" customHeight="1" x14ac:dyDescent="0.2">
      <c r="A137" s="127"/>
      <c r="B137" s="132" t="s">
        <v>198</v>
      </c>
      <c r="C137" s="248" t="s">
        <v>199</v>
      </c>
      <c r="D137" s="249"/>
      <c r="E137" s="249"/>
      <c r="F137" s="138" t="s">
        <v>26</v>
      </c>
      <c r="G137" s="139"/>
      <c r="H137" s="139"/>
      <c r="I137" s="139">
        <f>'D SO 230b_02 Pol'!G8+'D SO 508b_02 Pol'!G8</f>
        <v>0</v>
      </c>
      <c r="J137" s="136" t="str">
        <f>IF(I198=0,"",I137/I198*100)</f>
        <v/>
      </c>
    </row>
    <row r="138" spans="1:10" ht="36.75" customHeight="1" x14ac:dyDescent="0.2">
      <c r="A138" s="127"/>
      <c r="B138" s="132" t="s">
        <v>200</v>
      </c>
      <c r="C138" s="248" t="s">
        <v>201</v>
      </c>
      <c r="D138" s="249"/>
      <c r="E138" s="249"/>
      <c r="F138" s="138" t="s">
        <v>26</v>
      </c>
      <c r="G138" s="139"/>
      <c r="H138" s="139"/>
      <c r="I138" s="139">
        <f>'D SO 033b Pol'!G8+'D SO 331b Pol'!G8</f>
        <v>0</v>
      </c>
      <c r="J138" s="136" t="str">
        <f>IF(I198=0,"",I138/I198*100)</f>
        <v/>
      </c>
    </row>
    <row r="139" spans="1:10" ht="36.75" customHeight="1" x14ac:dyDescent="0.2">
      <c r="A139" s="127"/>
      <c r="B139" s="132" t="s">
        <v>202</v>
      </c>
      <c r="C139" s="248" t="s">
        <v>203</v>
      </c>
      <c r="D139" s="249"/>
      <c r="E139" s="249"/>
      <c r="F139" s="138" t="s">
        <v>26</v>
      </c>
      <c r="G139" s="139"/>
      <c r="H139" s="139"/>
      <c r="I139" s="139">
        <f>'D SO 301b_02 Pol'!G8</f>
        <v>0</v>
      </c>
      <c r="J139" s="136" t="str">
        <f>IF(I198=0,"",I139/I198*100)</f>
        <v/>
      </c>
    </row>
    <row r="140" spans="1:10" ht="36.75" customHeight="1" x14ac:dyDescent="0.2">
      <c r="A140" s="127"/>
      <c r="B140" s="132" t="s">
        <v>202</v>
      </c>
      <c r="C140" s="248" t="s">
        <v>204</v>
      </c>
      <c r="D140" s="249"/>
      <c r="E140" s="249"/>
      <c r="F140" s="138" t="s">
        <v>26</v>
      </c>
      <c r="G140" s="139"/>
      <c r="H140" s="139"/>
      <c r="I140" s="139">
        <f>'C PS 230b_02 Pol'!G8</f>
        <v>0</v>
      </c>
      <c r="J140" s="136" t="str">
        <f>IF(I198=0,"",I140/I198*100)</f>
        <v/>
      </c>
    </row>
    <row r="141" spans="1:10" ht="36.75" customHeight="1" x14ac:dyDescent="0.2">
      <c r="A141" s="127"/>
      <c r="B141" s="132" t="s">
        <v>205</v>
      </c>
      <c r="C141" s="248" t="s">
        <v>206</v>
      </c>
      <c r="D141" s="249"/>
      <c r="E141" s="249"/>
      <c r="F141" s="138" t="s">
        <v>26</v>
      </c>
      <c r="G141" s="139"/>
      <c r="H141" s="139"/>
      <c r="I141" s="139">
        <f>'D SO 301b_02 Pol'!G40</f>
        <v>0</v>
      </c>
      <c r="J141" s="136" t="str">
        <f>IF(I198=0,"",I141/I198*100)</f>
        <v/>
      </c>
    </row>
    <row r="142" spans="1:10" ht="36.75" customHeight="1" x14ac:dyDescent="0.2">
      <c r="A142" s="127"/>
      <c r="B142" s="132" t="s">
        <v>205</v>
      </c>
      <c r="C142" s="248" t="s">
        <v>207</v>
      </c>
      <c r="D142" s="249"/>
      <c r="E142" s="249"/>
      <c r="F142" s="138" t="s">
        <v>26</v>
      </c>
      <c r="G142" s="139"/>
      <c r="H142" s="139"/>
      <c r="I142" s="139">
        <f>'C PS 230b_02 Pol'!G23</f>
        <v>0</v>
      </c>
      <c r="J142" s="136" t="str">
        <f>IF(I198=0,"",I142/I198*100)</f>
        <v/>
      </c>
    </row>
    <row r="143" spans="1:10" ht="36.75" customHeight="1" x14ac:dyDescent="0.2">
      <c r="A143" s="127"/>
      <c r="B143" s="132" t="s">
        <v>208</v>
      </c>
      <c r="C143" s="248" t="s">
        <v>209</v>
      </c>
      <c r="D143" s="249"/>
      <c r="E143" s="249"/>
      <c r="F143" s="138" t="s">
        <v>26</v>
      </c>
      <c r="G143" s="139"/>
      <c r="H143" s="139"/>
      <c r="I143" s="139">
        <f>'C PS 230b_02 Pol'!G33</f>
        <v>0</v>
      </c>
      <c r="J143" s="136" t="str">
        <f>IF(I198=0,"",I143/I198*100)</f>
        <v/>
      </c>
    </row>
    <row r="144" spans="1:10" ht="36.75" customHeight="1" x14ac:dyDescent="0.2">
      <c r="A144" s="127"/>
      <c r="B144" s="132" t="s">
        <v>210</v>
      </c>
      <c r="C144" s="248" t="s">
        <v>211</v>
      </c>
      <c r="D144" s="249"/>
      <c r="E144" s="249"/>
      <c r="F144" s="138" t="s">
        <v>26</v>
      </c>
      <c r="G144" s="139"/>
      <c r="H144" s="139"/>
      <c r="I144" s="139">
        <f>'C PS 508b_02 Pol'!G8</f>
        <v>0</v>
      </c>
      <c r="J144" s="136" t="str">
        <f>IF(I198=0,"",I144/I198*100)</f>
        <v/>
      </c>
    </row>
    <row r="145" spans="1:10" ht="36.75" customHeight="1" x14ac:dyDescent="0.2">
      <c r="A145" s="127"/>
      <c r="B145" s="132" t="s">
        <v>212</v>
      </c>
      <c r="C145" s="248" t="s">
        <v>213</v>
      </c>
      <c r="D145" s="249"/>
      <c r="E145" s="249"/>
      <c r="F145" s="138" t="s">
        <v>26</v>
      </c>
      <c r="G145" s="139"/>
      <c r="H145" s="139"/>
      <c r="I145" s="139">
        <f>'C PS 508b_02 Pol'!G60</f>
        <v>0</v>
      </c>
      <c r="J145" s="136" t="str">
        <f>IF(I198=0,"",I145/I198*100)</f>
        <v/>
      </c>
    </row>
    <row r="146" spans="1:10" ht="36.75" customHeight="1" x14ac:dyDescent="0.2">
      <c r="A146" s="127"/>
      <c r="B146" s="132" t="s">
        <v>214</v>
      </c>
      <c r="C146" s="248" t="s">
        <v>199</v>
      </c>
      <c r="D146" s="249"/>
      <c r="E146" s="249"/>
      <c r="F146" s="138" t="s">
        <v>26</v>
      </c>
      <c r="G146" s="139"/>
      <c r="H146" s="139"/>
      <c r="I146" s="139">
        <f>'C PS 508b_02 Pol'!G62</f>
        <v>0</v>
      </c>
      <c r="J146" s="136" t="str">
        <f>IF(I198=0,"",I146/I198*100)</f>
        <v/>
      </c>
    </row>
    <row r="147" spans="1:10" ht="36.75" customHeight="1" x14ac:dyDescent="0.2">
      <c r="A147" s="127"/>
      <c r="B147" s="132" t="s">
        <v>215</v>
      </c>
      <c r="C147" s="248" t="s">
        <v>195</v>
      </c>
      <c r="D147" s="249"/>
      <c r="E147" s="249"/>
      <c r="F147" s="138" t="s">
        <v>26</v>
      </c>
      <c r="G147" s="139"/>
      <c r="H147" s="139"/>
      <c r="I147" s="139">
        <f>'C PS 508b_02 Pol'!G89+'D SO 230b_02 Pol'!G22+'D SO 508b_02 Pol'!G14</f>
        <v>0</v>
      </c>
      <c r="J147" s="136" t="str">
        <f>IF(I198=0,"",I147/I198*100)</f>
        <v/>
      </c>
    </row>
    <row r="148" spans="1:10" ht="36.75" customHeight="1" x14ac:dyDescent="0.2">
      <c r="A148" s="127"/>
      <c r="B148" s="132" t="s">
        <v>216</v>
      </c>
      <c r="C148" s="248" t="s">
        <v>217</v>
      </c>
      <c r="D148" s="249"/>
      <c r="E148" s="249"/>
      <c r="F148" s="138" t="s">
        <v>26</v>
      </c>
      <c r="G148" s="139"/>
      <c r="H148" s="139"/>
      <c r="I148" s="139">
        <f>'D SO 301b_02 Pol'!G47</f>
        <v>0</v>
      </c>
      <c r="J148" s="136" t="str">
        <f>IF(I198=0,"",I148/I198*100)</f>
        <v/>
      </c>
    </row>
    <row r="149" spans="1:10" ht="36.75" customHeight="1" x14ac:dyDescent="0.2">
      <c r="A149" s="127"/>
      <c r="B149" s="132" t="s">
        <v>218</v>
      </c>
      <c r="C149" s="248" t="s">
        <v>219</v>
      </c>
      <c r="D149" s="249"/>
      <c r="E149" s="249"/>
      <c r="F149" s="138" t="s">
        <v>26</v>
      </c>
      <c r="G149" s="139"/>
      <c r="H149" s="139"/>
      <c r="I149" s="139">
        <f>'D SO 301b_02 Pol'!G54</f>
        <v>0</v>
      </c>
      <c r="J149" s="136" t="str">
        <f>IF(I198=0,"",I149/I198*100)</f>
        <v/>
      </c>
    </row>
    <row r="150" spans="1:10" ht="36.75" customHeight="1" x14ac:dyDescent="0.2">
      <c r="A150" s="127"/>
      <c r="B150" s="132" t="s">
        <v>220</v>
      </c>
      <c r="C150" s="248" t="s">
        <v>221</v>
      </c>
      <c r="D150" s="249"/>
      <c r="E150" s="249"/>
      <c r="F150" s="138" t="s">
        <v>26</v>
      </c>
      <c r="G150" s="139"/>
      <c r="H150" s="139"/>
      <c r="I150" s="139">
        <f>'C PS 230b_02 Pol'!G43</f>
        <v>0</v>
      </c>
      <c r="J150" s="136" t="str">
        <f>IF(I198=0,"",I150/I198*100)</f>
        <v/>
      </c>
    </row>
    <row r="151" spans="1:10" ht="36.75" customHeight="1" x14ac:dyDescent="0.2">
      <c r="A151" s="127"/>
      <c r="B151" s="132" t="s">
        <v>222</v>
      </c>
      <c r="C151" s="248" t="s">
        <v>223</v>
      </c>
      <c r="D151" s="249"/>
      <c r="E151" s="249"/>
      <c r="F151" s="138" t="s">
        <v>26</v>
      </c>
      <c r="G151" s="139"/>
      <c r="H151" s="139"/>
      <c r="I151" s="139">
        <f>'D SO 033b Pol'!G29+'D SO 331b Pol'!G12</f>
        <v>0</v>
      </c>
      <c r="J151" s="136" t="str">
        <f>IF(I198=0,"",I151/I198*100)</f>
        <v/>
      </c>
    </row>
    <row r="152" spans="1:10" ht="36.75" customHeight="1" x14ac:dyDescent="0.2">
      <c r="A152" s="127"/>
      <c r="B152" s="132" t="s">
        <v>222</v>
      </c>
      <c r="C152" s="248" t="s">
        <v>151</v>
      </c>
      <c r="D152" s="249"/>
      <c r="E152" s="249"/>
      <c r="F152" s="138" t="s">
        <v>26</v>
      </c>
      <c r="G152" s="139"/>
      <c r="H152" s="139"/>
      <c r="I152" s="139">
        <f>'D SO 230b_02 Pol'!G29+'D SO 508b_02 Pol'!G21</f>
        <v>0</v>
      </c>
      <c r="J152" s="136" t="str">
        <f>IF(I198=0,"",I152/I198*100)</f>
        <v/>
      </c>
    </row>
    <row r="153" spans="1:10" ht="36.75" customHeight="1" x14ac:dyDescent="0.2">
      <c r="A153" s="127"/>
      <c r="B153" s="132" t="s">
        <v>224</v>
      </c>
      <c r="C153" s="248" t="s">
        <v>225</v>
      </c>
      <c r="D153" s="249"/>
      <c r="E153" s="249"/>
      <c r="F153" s="138" t="s">
        <v>26</v>
      </c>
      <c r="G153" s="139"/>
      <c r="H153" s="139"/>
      <c r="I153" s="139">
        <f>'D SO 301b_02 Pol'!G61</f>
        <v>0</v>
      </c>
      <c r="J153" s="136" t="str">
        <f>IF(I198=0,"",I153/I198*100)</f>
        <v/>
      </c>
    </row>
    <row r="154" spans="1:10" ht="36.75" customHeight="1" x14ac:dyDescent="0.2">
      <c r="A154" s="127"/>
      <c r="B154" s="132" t="s">
        <v>226</v>
      </c>
      <c r="C154" s="248" t="s">
        <v>227</v>
      </c>
      <c r="D154" s="249"/>
      <c r="E154" s="249"/>
      <c r="F154" s="138" t="s">
        <v>26</v>
      </c>
      <c r="G154" s="139"/>
      <c r="H154" s="139"/>
      <c r="I154" s="139">
        <f>'D SO 301b_02 Pol'!G64</f>
        <v>0</v>
      </c>
      <c r="J154" s="136" t="str">
        <f>IF(I198=0,"",I154/I198*100)</f>
        <v/>
      </c>
    </row>
    <row r="155" spans="1:10" ht="36.75" customHeight="1" x14ac:dyDescent="0.2">
      <c r="A155" s="127"/>
      <c r="B155" s="132" t="s">
        <v>228</v>
      </c>
      <c r="C155" s="248" t="s">
        <v>229</v>
      </c>
      <c r="D155" s="249"/>
      <c r="E155" s="249"/>
      <c r="F155" s="138" t="s">
        <v>26</v>
      </c>
      <c r="G155" s="139"/>
      <c r="H155" s="139"/>
      <c r="I155" s="139">
        <f>'C PS 230b_02 Pol'!G51+'C PS 508b_02 Pol'!G94+'D SO 033b Pol'!G48+'D SO 230b_02 Pol'!G32+'D SO 301b_02 Pol'!G67+'D SO 331b Pol'!G25+'D SO 508b_02 Pol'!G24</f>
        <v>0</v>
      </c>
      <c r="J155" s="136" t="str">
        <f>IF(I198=0,"",I155/I198*100)</f>
        <v/>
      </c>
    </row>
    <row r="156" spans="1:10" ht="36.75" customHeight="1" x14ac:dyDescent="0.2">
      <c r="A156" s="127"/>
      <c r="B156" s="132" t="s">
        <v>230</v>
      </c>
      <c r="C156" s="248" t="s">
        <v>231</v>
      </c>
      <c r="D156" s="249"/>
      <c r="E156" s="249"/>
      <c r="F156" s="138" t="s">
        <v>26</v>
      </c>
      <c r="G156" s="139"/>
      <c r="H156" s="139"/>
      <c r="I156" s="139">
        <f>'C PS 074b Pol'!G8</f>
        <v>0</v>
      </c>
      <c r="J156" s="136" t="str">
        <f>IF(I198=0,"",I156/I198*100)</f>
        <v/>
      </c>
    </row>
    <row r="157" spans="1:10" ht="36.75" customHeight="1" x14ac:dyDescent="0.2">
      <c r="A157" s="127"/>
      <c r="B157" s="132" t="s">
        <v>232</v>
      </c>
      <c r="C157" s="248" t="s">
        <v>233</v>
      </c>
      <c r="D157" s="249"/>
      <c r="E157" s="249"/>
      <c r="F157" s="138" t="s">
        <v>26</v>
      </c>
      <c r="G157" s="139"/>
      <c r="H157" s="139"/>
      <c r="I157" s="139">
        <f>'C PS 074b Pol'!G19</f>
        <v>0</v>
      </c>
      <c r="J157" s="136" t="str">
        <f>IF(I198=0,"",I157/I198*100)</f>
        <v/>
      </c>
    </row>
    <row r="158" spans="1:10" ht="36.75" customHeight="1" x14ac:dyDescent="0.2">
      <c r="A158" s="127"/>
      <c r="B158" s="132" t="s">
        <v>234</v>
      </c>
      <c r="C158" s="248" t="s">
        <v>235</v>
      </c>
      <c r="D158" s="249"/>
      <c r="E158" s="249"/>
      <c r="F158" s="138" t="s">
        <v>26</v>
      </c>
      <c r="G158" s="139"/>
      <c r="H158" s="139"/>
      <c r="I158" s="139">
        <f>'C PS 074b Pol'!G47</f>
        <v>0</v>
      </c>
      <c r="J158" s="136" t="str">
        <f>IF(I198=0,"",I158/I198*100)</f>
        <v/>
      </c>
    </row>
    <row r="159" spans="1:10" ht="36.75" customHeight="1" x14ac:dyDescent="0.2">
      <c r="A159" s="127"/>
      <c r="B159" s="132" t="s">
        <v>236</v>
      </c>
      <c r="C159" s="248" t="s">
        <v>237</v>
      </c>
      <c r="D159" s="249"/>
      <c r="E159" s="249"/>
      <c r="F159" s="138" t="s">
        <v>26</v>
      </c>
      <c r="G159" s="139"/>
      <c r="H159" s="139"/>
      <c r="I159" s="139">
        <f>'C PS 074b Pol'!G54</f>
        <v>0</v>
      </c>
      <c r="J159" s="136" t="str">
        <f>IF(I198=0,"",I159/I198*100)</f>
        <v/>
      </c>
    </row>
    <row r="160" spans="1:10" ht="36.75" customHeight="1" x14ac:dyDescent="0.2">
      <c r="A160" s="127"/>
      <c r="B160" s="132" t="s">
        <v>238</v>
      </c>
      <c r="C160" s="248" t="s">
        <v>239</v>
      </c>
      <c r="D160" s="249"/>
      <c r="E160" s="249"/>
      <c r="F160" s="138" t="s">
        <v>26</v>
      </c>
      <c r="G160" s="139"/>
      <c r="H160" s="139"/>
      <c r="I160" s="139">
        <f>'C PS 074b Pol'!G93</f>
        <v>0</v>
      </c>
      <c r="J160" s="136" t="str">
        <f>IF(I198=0,"",I160/I198*100)</f>
        <v/>
      </c>
    </row>
    <row r="161" spans="1:10" ht="36.75" customHeight="1" x14ac:dyDescent="0.2">
      <c r="A161" s="127"/>
      <c r="B161" s="132" t="s">
        <v>240</v>
      </c>
      <c r="C161" s="248" t="s">
        <v>241</v>
      </c>
      <c r="D161" s="249"/>
      <c r="E161" s="249"/>
      <c r="F161" s="138" t="s">
        <v>26</v>
      </c>
      <c r="G161" s="139"/>
      <c r="H161" s="139"/>
      <c r="I161" s="139">
        <f>'C PS 074b Pol'!G138</f>
        <v>0</v>
      </c>
      <c r="J161" s="136" t="str">
        <f>IF(I198=0,"",I161/I198*100)</f>
        <v/>
      </c>
    </row>
    <row r="162" spans="1:10" ht="36.75" customHeight="1" x14ac:dyDescent="0.2">
      <c r="A162" s="127"/>
      <c r="B162" s="132" t="s">
        <v>242</v>
      </c>
      <c r="C162" s="248" t="s">
        <v>243</v>
      </c>
      <c r="D162" s="249"/>
      <c r="E162" s="249"/>
      <c r="F162" s="138" t="s">
        <v>26</v>
      </c>
      <c r="G162" s="139"/>
      <c r="H162" s="139"/>
      <c r="I162" s="139">
        <f>'C PS 074b Pol'!G140</f>
        <v>0</v>
      </c>
      <c r="J162" s="136" t="str">
        <f>IF(I198=0,"",I162/I198*100)</f>
        <v/>
      </c>
    </row>
    <row r="163" spans="1:10" ht="36.75" customHeight="1" x14ac:dyDescent="0.2">
      <c r="A163" s="127"/>
      <c r="B163" s="132" t="s">
        <v>244</v>
      </c>
      <c r="C163" s="248" t="s">
        <v>245</v>
      </c>
      <c r="D163" s="249"/>
      <c r="E163" s="249"/>
      <c r="F163" s="138" t="s">
        <v>26</v>
      </c>
      <c r="G163" s="139"/>
      <c r="H163" s="139"/>
      <c r="I163" s="139">
        <f>'C PS 074b Pol'!G142</f>
        <v>0</v>
      </c>
      <c r="J163" s="136" t="str">
        <f>IF(I198=0,"",I163/I198*100)</f>
        <v/>
      </c>
    </row>
    <row r="164" spans="1:10" ht="36.75" customHeight="1" x14ac:dyDescent="0.2">
      <c r="A164" s="127"/>
      <c r="B164" s="132" t="s">
        <v>246</v>
      </c>
      <c r="C164" s="248" t="s">
        <v>201</v>
      </c>
      <c r="D164" s="249"/>
      <c r="E164" s="249"/>
      <c r="F164" s="138" t="s">
        <v>26</v>
      </c>
      <c r="G164" s="139"/>
      <c r="H164" s="139"/>
      <c r="I164" s="139">
        <f>'C PS 074b Pol'!G169</f>
        <v>0</v>
      </c>
      <c r="J164" s="136" t="str">
        <f>IF(I198=0,"",I164/I198*100)</f>
        <v/>
      </c>
    </row>
    <row r="165" spans="1:10" ht="36.75" customHeight="1" x14ac:dyDescent="0.2">
      <c r="A165" s="127"/>
      <c r="B165" s="132" t="s">
        <v>247</v>
      </c>
      <c r="C165" s="248" t="s">
        <v>248</v>
      </c>
      <c r="D165" s="249"/>
      <c r="E165" s="249"/>
      <c r="F165" s="138" t="s">
        <v>26</v>
      </c>
      <c r="G165" s="139"/>
      <c r="H165" s="139"/>
      <c r="I165" s="139">
        <f>'C PS 074b Pol'!G213</f>
        <v>0</v>
      </c>
      <c r="J165" s="136" t="str">
        <f>IF(I198=0,"",I165/I198*100)</f>
        <v/>
      </c>
    </row>
    <row r="166" spans="1:10" ht="36.75" customHeight="1" x14ac:dyDescent="0.2">
      <c r="A166" s="127"/>
      <c r="B166" s="132" t="s">
        <v>249</v>
      </c>
      <c r="C166" s="248" t="s">
        <v>213</v>
      </c>
      <c r="D166" s="249"/>
      <c r="E166" s="249"/>
      <c r="F166" s="138" t="s">
        <v>26</v>
      </c>
      <c r="G166" s="139"/>
      <c r="H166" s="139"/>
      <c r="I166" s="139">
        <f>'D SO 336b Pol'!G8</f>
        <v>0</v>
      </c>
      <c r="J166" s="136" t="str">
        <f>IF(I198=0,"",I166/I198*100)</f>
        <v/>
      </c>
    </row>
    <row r="167" spans="1:10" ht="36.75" customHeight="1" x14ac:dyDescent="0.2">
      <c r="A167" s="127"/>
      <c r="B167" s="132" t="s">
        <v>249</v>
      </c>
      <c r="C167" s="248" t="s">
        <v>201</v>
      </c>
      <c r="D167" s="249"/>
      <c r="E167" s="249"/>
      <c r="F167" s="138" t="s">
        <v>26</v>
      </c>
      <c r="G167" s="139"/>
      <c r="H167" s="139"/>
      <c r="I167" s="139">
        <f>'D SO 333b Pol'!G8</f>
        <v>0</v>
      </c>
      <c r="J167" s="136" t="str">
        <f>IF(I198=0,"",I167/I198*100)</f>
        <v/>
      </c>
    </row>
    <row r="168" spans="1:10" ht="36.75" customHeight="1" x14ac:dyDescent="0.2">
      <c r="A168" s="127"/>
      <c r="B168" s="132" t="s">
        <v>250</v>
      </c>
      <c r="C168" s="248" t="s">
        <v>201</v>
      </c>
      <c r="D168" s="249"/>
      <c r="E168" s="249"/>
      <c r="F168" s="138" t="s">
        <v>26</v>
      </c>
      <c r="G168" s="139"/>
      <c r="H168" s="139"/>
      <c r="I168" s="139">
        <f>'D SO 336b Pol'!G86</f>
        <v>0</v>
      </c>
      <c r="J168" s="136" t="str">
        <f>IF(I198=0,"",I168/I198*100)</f>
        <v/>
      </c>
    </row>
    <row r="169" spans="1:10" ht="36.75" customHeight="1" x14ac:dyDescent="0.2">
      <c r="A169" s="127"/>
      <c r="B169" s="132" t="s">
        <v>251</v>
      </c>
      <c r="C169" s="248" t="s">
        <v>248</v>
      </c>
      <c r="D169" s="249"/>
      <c r="E169" s="249"/>
      <c r="F169" s="138" t="s">
        <v>26</v>
      </c>
      <c r="G169" s="139"/>
      <c r="H169" s="139"/>
      <c r="I169" s="139">
        <f>'D SO 336b Pol'!G136</f>
        <v>0</v>
      </c>
      <c r="J169" s="136" t="str">
        <f>IF(I198=0,"",I169/I198*100)</f>
        <v/>
      </c>
    </row>
    <row r="170" spans="1:10" ht="36.75" customHeight="1" x14ac:dyDescent="0.2">
      <c r="A170" s="127"/>
      <c r="B170" s="132" t="s">
        <v>252</v>
      </c>
      <c r="C170" s="248" t="s">
        <v>223</v>
      </c>
      <c r="D170" s="249"/>
      <c r="E170" s="249"/>
      <c r="F170" s="138" t="s">
        <v>26</v>
      </c>
      <c r="G170" s="139"/>
      <c r="H170" s="139"/>
      <c r="I170" s="139">
        <f>'D SO 333b Pol'!G15+'D SO 336b Pol'!G138</f>
        <v>0</v>
      </c>
      <c r="J170" s="136" t="str">
        <f>IF(I198=0,"",I170/I198*100)</f>
        <v/>
      </c>
    </row>
    <row r="171" spans="1:10" ht="36.75" customHeight="1" x14ac:dyDescent="0.2">
      <c r="A171" s="127"/>
      <c r="B171" s="132" t="s">
        <v>253</v>
      </c>
      <c r="C171" s="248" t="s">
        <v>229</v>
      </c>
      <c r="D171" s="249"/>
      <c r="E171" s="249"/>
      <c r="F171" s="138" t="s">
        <v>26</v>
      </c>
      <c r="G171" s="139"/>
      <c r="H171" s="139"/>
      <c r="I171" s="139">
        <f>'D SO 333b Pol'!G18</f>
        <v>0</v>
      </c>
      <c r="J171" s="136" t="str">
        <f>IF(I198=0,"",I171/I198*100)</f>
        <v/>
      </c>
    </row>
    <row r="172" spans="1:10" ht="36.75" customHeight="1" x14ac:dyDescent="0.2">
      <c r="A172" s="127"/>
      <c r="B172" s="132" t="s">
        <v>254</v>
      </c>
      <c r="C172" s="248" t="s">
        <v>255</v>
      </c>
      <c r="D172" s="249"/>
      <c r="E172" s="249"/>
      <c r="F172" s="138" t="s">
        <v>26</v>
      </c>
      <c r="G172" s="139"/>
      <c r="H172" s="139"/>
      <c r="I172" s="139">
        <f>'D SO 335b Pol'!G8</f>
        <v>0</v>
      </c>
      <c r="J172" s="136" t="str">
        <f>IF(I198=0,"",I172/I198*100)</f>
        <v/>
      </c>
    </row>
    <row r="173" spans="1:10" ht="36.75" customHeight="1" x14ac:dyDescent="0.2">
      <c r="A173" s="127"/>
      <c r="B173" s="132" t="s">
        <v>256</v>
      </c>
      <c r="C173" s="248" t="s">
        <v>257</v>
      </c>
      <c r="D173" s="249"/>
      <c r="E173" s="249"/>
      <c r="F173" s="138" t="s">
        <v>26</v>
      </c>
      <c r="G173" s="139"/>
      <c r="H173" s="139"/>
      <c r="I173" s="139">
        <f>'D SO 335b Pol'!G47</f>
        <v>0</v>
      </c>
      <c r="J173" s="136" t="str">
        <f>IF(I198=0,"",I173/I198*100)</f>
        <v/>
      </c>
    </row>
    <row r="174" spans="1:10" ht="36.75" customHeight="1" x14ac:dyDescent="0.2">
      <c r="A174" s="127"/>
      <c r="B174" s="132" t="s">
        <v>258</v>
      </c>
      <c r="C174" s="248" t="s">
        <v>259</v>
      </c>
      <c r="D174" s="249"/>
      <c r="E174" s="249"/>
      <c r="F174" s="138" t="s">
        <v>26</v>
      </c>
      <c r="G174" s="139"/>
      <c r="H174" s="139"/>
      <c r="I174" s="139">
        <f>'D SO 335b Pol'!G51</f>
        <v>0</v>
      </c>
      <c r="J174" s="136" t="str">
        <f>IF(I198=0,"",I174/I198*100)</f>
        <v/>
      </c>
    </row>
    <row r="175" spans="1:10" ht="36.75" customHeight="1" x14ac:dyDescent="0.2">
      <c r="A175" s="127"/>
      <c r="B175" s="132" t="s">
        <v>260</v>
      </c>
      <c r="C175" s="248" t="s">
        <v>261</v>
      </c>
      <c r="D175" s="249"/>
      <c r="E175" s="249"/>
      <c r="F175" s="138" t="s">
        <v>26</v>
      </c>
      <c r="G175" s="139"/>
      <c r="H175" s="139"/>
      <c r="I175" s="139">
        <f>'D SO 335b Pol'!G109</f>
        <v>0</v>
      </c>
      <c r="J175" s="136" t="str">
        <f>IF(I198=0,"",I175/I198*100)</f>
        <v/>
      </c>
    </row>
    <row r="176" spans="1:10" ht="36.75" customHeight="1" x14ac:dyDescent="0.2">
      <c r="A176" s="127"/>
      <c r="B176" s="132" t="s">
        <v>262</v>
      </c>
      <c r="C176" s="248" t="s">
        <v>229</v>
      </c>
      <c r="D176" s="249"/>
      <c r="E176" s="249"/>
      <c r="F176" s="138" t="s">
        <v>26</v>
      </c>
      <c r="G176" s="139"/>
      <c r="H176" s="139"/>
      <c r="I176" s="139">
        <f>'D SO 335b Pol'!G127</f>
        <v>0</v>
      </c>
      <c r="J176" s="136" t="str">
        <f>IF(I198=0,"",I176/I198*100)</f>
        <v/>
      </c>
    </row>
    <row r="177" spans="1:10" ht="36.75" customHeight="1" x14ac:dyDescent="0.2">
      <c r="A177" s="127"/>
      <c r="B177" s="132" t="s">
        <v>263</v>
      </c>
      <c r="C177" s="248" t="s">
        <v>264</v>
      </c>
      <c r="D177" s="249"/>
      <c r="E177" s="249"/>
      <c r="F177" s="138" t="s">
        <v>26</v>
      </c>
      <c r="G177" s="139"/>
      <c r="H177" s="139"/>
      <c r="I177" s="139">
        <f>'D SO 335b Pol'!G142</f>
        <v>0</v>
      </c>
      <c r="J177" s="136" t="str">
        <f>IF(I198=0,"",I177/I198*100)</f>
        <v/>
      </c>
    </row>
    <row r="178" spans="1:10" ht="36.75" customHeight="1" x14ac:dyDescent="0.2">
      <c r="A178" s="127"/>
      <c r="B178" s="132" t="s">
        <v>265</v>
      </c>
      <c r="C178" s="248" t="s">
        <v>266</v>
      </c>
      <c r="D178" s="249"/>
      <c r="E178" s="249"/>
      <c r="F178" s="138" t="s">
        <v>26</v>
      </c>
      <c r="G178" s="139"/>
      <c r="H178" s="139"/>
      <c r="I178" s="139">
        <f>'C PS 225_02,03 Pol'!G8</f>
        <v>0</v>
      </c>
      <c r="J178" s="136" t="str">
        <f>IF(I198=0,"",I178/I198*100)</f>
        <v/>
      </c>
    </row>
    <row r="179" spans="1:10" ht="36.75" customHeight="1" x14ac:dyDescent="0.2">
      <c r="A179" s="127"/>
      <c r="B179" s="132" t="s">
        <v>267</v>
      </c>
      <c r="C179" s="248" t="s">
        <v>229</v>
      </c>
      <c r="D179" s="249"/>
      <c r="E179" s="249"/>
      <c r="F179" s="138" t="s">
        <v>26</v>
      </c>
      <c r="G179" s="139"/>
      <c r="H179" s="139"/>
      <c r="I179" s="139">
        <f>'C PS 225_02,03 Pol'!G37+'D SO 336b Pol'!G151</f>
        <v>0</v>
      </c>
      <c r="J179" s="136" t="str">
        <f>IF(I198=0,"",I179/I198*100)</f>
        <v/>
      </c>
    </row>
    <row r="180" spans="1:10" ht="36.75" customHeight="1" x14ac:dyDescent="0.2">
      <c r="A180" s="127"/>
      <c r="B180" s="132" t="s">
        <v>268</v>
      </c>
      <c r="C180" s="248" t="s">
        <v>229</v>
      </c>
      <c r="D180" s="249"/>
      <c r="E180" s="249"/>
      <c r="F180" s="138" t="s">
        <v>26</v>
      </c>
      <c r="G180" s="139"/>
      <c r="H180" s="139"/>
      <c r="I180" s="139">
        <f>'C PS 074b Pol'!G215</f>
        <v>0</v>
      </c>
      <c r="J180" s="136" t="str">
        <f>IF(I198=0,"",I180/I198*100)</f>
        <v/>
      </c>
    </row>
    <row r="181" spans="1:10" ht="36.75" customHeight="1" x14ac:dyDescent="0.2">
      <c r="A181" s="127"/>
      <c r="B181" s="132" t="s">
        <v>269</v>
      </c>
      <c r="C181" s="248" t="s">
        <v>264</v>
      </c>
      <c r="D181" s="249"/>
      <c r="E181" s="249"/>
      <c r="F181" s="138" t="s">
        <v>26</v>
      </c>
      <c r="G181" s="139"/>
      <c r="H181" s="139"/>
      <c r="I181" s="139">
        <f>'C PS 074b Pol'!G230</f>
        <v>0</v>
      </c>
      <c r="J181" s="136" t="str">
        <f>IF(I198=0,"",I181/I198*100)</f>
        <v/>
      </c>
    </row>
    <row r="182" spans="1:10" ht="36.75" customHeight="1" x14ac:dyDescent="0.2">
      <c r="A182" s="127"/>
      <c r="B182" s="132" t="s">
        <v>270</v>
      </c>
      <c r="C182" s="248" t="s">
        <v>264</v>
      </c>
      <c r="D182" s="249"/>
      <c r="E182" s="249"/>
      <c r="F182" s="138" t="s">
        <v>26</v>
      </c>
      <c r="G182" s="139"/>
      <c r="H182" s="139"/>
      <c r="I182" s="139">
        <f>'D SO 336b Pol'!G163</f>
        <v>0</v>
      </c>
      <c r="J182" s="136" t="str">
        <f>IF(I198=0,"",I182/I198*100)</f>
        <v/>
      </c>
    </row>
    <row r="183" spans="1:10" ht="36.75" customHeight="1" x14ac:dyDescent="0.2">
      <c r="A183" s="127"/>
      <c r="B183" s="132" t="s">
        <v>271</v>
      </c>
      <c r="C183" s="248" t="s">
        <v>272</v>
      </c>
      <c r="D183" s="249"/>
      <c r="E183" s="249"/>
      <c r="F183" s="138" t="s">
        <v>26</v>
      </c>
      <c r="G183" s="139"/>
      <c r="H183" s="139"/>
      <c r="I183" s="139">
        <f>'D SO 301b_01 Pol'!G425+'D SO 301b_01 Pol'!G435</f>
        <v>0</v>
      </c>
      <c r="J183" s="136" t="str">
        <f>IF(I198=0,"",I183/I198*100)</f>
        <v/>
      </c>
    </row>
    <row r="184" spans="1:10" ht="36.75" customHeight="1" x14ac:dyDescent="0.2">
      <c r="A184" s="127"/>
      <c r="B184" s="132" t="s">
        <v>273</v>
      </c>
      <c r="C184" s="248" t="s">
        <v>274</v>
      </c>
      <c r="D184" s="249"/>
      <c r="E184" s="249"/>
      <c r="F184" s="138" t="s">
        <v>26</v>
      </c>
      <c r="G184" s="139"/>
      <c r="H184" s="139"/>
      <c r="I184" s="139">
        <f>'C PS 301b_01 Pol'!G8+'C PS 508b_01 Pol'!G8</f>
        <v>0</v>
      </c>
      <c r="J184" s="136" t="str">
        <f>IF(I198=0,"",I184/I198*100)</f>
        <v/>
      </c>
    </row>
    <row r="185" spans="1:10" ht="36.75" customHeight="1" x14ac:dyDescent="0.2">
      <c r="A185" s="127"/>
      <c r="B185" s="132" t="s">
        <v>273</v>
      </c>
      <c r="C185" s="248" t="s">
        <v>275</v>
      </c>
      <c r="D185" s="249"/>
      <c r="E185" s="249"/>
      <c r="F185" s="138" t="s">
        <v>26</v>
      </c>
      <c r="G185" s="139"/>
      <c r="H185" s="139"/>
      <c r="I185" s="139">
        <f>'C PS 225_01 Pol'!G8</f>
        <v>0</v>
      </c>
      <c r="J185" s="136" t="str">
        <f>IF(I198=0,"",I185/I198*100)</f>
        <v/>
      </c>
    </row>
    <row r="186" spans="1:10" ht="36.75" customHeight="1" x14ac:dyDescent="0.2">
      <c r="A186" s="127"/>
      <c r="B186" s="132" t="s">
        <v>273</v>
      </c>
      <c r="C186" s="248" t="s">
        <v>276</v>
      </c>
      <c r="D186" s="249"/>
      <c r="E186" s="249"/>
      <c r="F186" s="138" t="s">
        <v>26</v>
      </c>
      <c r="G186" s="139"/>
      <c r="H186" s="139"/>
      <c r="I186" s="139">
        <f>'C PS 230b_01 Pol'!G8</f>
        <v>0</v>
      </c>
      <c r="J186" s="136" t="str">
        <f>IF(I198=0,"",I186/I198*100)</f>
        <v/>
      </c>
    </row>
    <row r="187" spans="1:10" ht="36.75" customHeight="1" x14ac:dyDescent="0.2">
      <c r="A187" s="127"/>
      <c r="B187" s="132" t="s">
        <v>273</v>
      </c>
      <c r="C187" s="248" t="s">
        <v>277</v>
      </c>
      <c r="D187" s="249"/>
      <c r="E187" s="249"/>
      <c r="F187" s="138" t="s">
        <v>26</v>
      </c>
      <c r="G187" s="139"/>
      <c r="H187" s="139"/>
      <c r="I187" s="139">
        <f>'C PS 524b Pol'!G8</f>
        <v>0</v>
      </c>
      <c r="J187" s="136" t="str">
        <f>IF(I198=0,"",I187/I198*100)</f>
        <v/>
      </c>
    </row>
    <row r="188" spans="1:10" ht="36.75" customHeight="1" x14ac:dyDescent="0.2">
      <c r="A188" s="127"/>
      <c r="B188" s="132" t="s">
        <v>278</v>
      </c>
      <c r="C188" s="248" t="s">
        <v>279</v>
      </c>
      <c r="D188" s="249"/>
      <c r="E188" s="249"/>
      <c r="F188" s="138" t="s">
        <v>26</v>
      </c>
      <c r="G188" s="139"/>
      <c r="H188" s="139"/>
      <c r="I188" s="139">
        <f>'C PS 225_01 Pol'!G12</f>
        <v>0</v>
      </c>
      <c r="J188" s="136" t="str">
        <f>IF(I198=0,"",I188/I198*100)</f>
        <v/>
      </c>
    </row>
    <row r="189" spans="1:10" ht="36.75" customHeight="1" x14ac:dyDescent="0.2">
      <c r="A189" s="127"/>
      <c r="B189" s="132" t="s">
        <v>278</v>
      </c>
      <c r="C189" s="248" t="s">
        <v>280</v>
      </c>
      <c r="D189" s="249"/>
      <c r="E189" s="249"/>
      <c r="F189" s="138" t="s">
        <v>26</v>
      </c>
      <c r="G189" s="139"/>
      <c r="H189" s="139"/>
      <c r="I189" s="139">
        <f>'C PS 301b_01 Pol'!G36+'C PS 508b_01 Pol'!G38</f>
        <v>0</v>
      </c>
      <c r="J189" s="136" t="str">
        <f>IF(I198=0,"",I189/I198*100)</f>
        <v/>
      </c>
    </row>
    <row r="190" spans="1:10" ht="36.75" customHeight="1" x14ac:dyDescent="0.2">
      <c r="A190" s="127"/>
      <c r="B190" s="132" t="s">
        <v>278</v>
      </c>
      <c r="C190" s="248" t="s">
        <v>281</v>
      </c>
      <c r="D190" s="249"/>
      <c r="E190" s="249"/>
      <c r="F190" s="138" t="s">
        <v>26</v>
      </c>
      <c r="G190" s="139"/>
      <c r="H190" s="139"/>
      <c r="I190" s="139">
        <f>'C PS 524b Pol'!G26</f>
        <v>0</v>
      </c>
      <c r="J190" s="136" t="str">
        <f>IF(I198=0,"",I190/I198*100)</f>
        <v/>
      </c>
    </row>
    <row r="191" spans="1:10" ht="36.75" customHeight="1" x14ac:dyDescent="0.2">
      <c r="A191" s="127"/>
      <c r="B191" s="132" t="s">
        <v>282</v>
      </c>
      <c r="C191" s="248" t="s">
        <v>283</v>
      </c>
      <c r="D191" s="249"/>
      <c r="E191" s="249"/>
      <c r="F191" s="138" t="s">
        <v>26</v>
      </c>
      <c r="G191" s="139"/>
      <c r="H191" s="139"/>
      <c r="I191" s="139">
        <f>'C PS 225_01 Pol'!G33</f>
        <v>0</v>
      </c>
      <c r="J191" s="136" t="str">
        <f>IF(I198=0,"",I191/I198*100)</f>
        <v/>
      </c>
    </row>
    <row r="192" spans="1:10" ht="36.75" customHeight="1" x14ac:dyDescent="0.2">
      <c r="A192" s="127"/>
      <c r="B192" s="132" t="s">
        <v>282</v>
      </c>
      <c r="C192" s="248" t="s">
        <v>284</v>
      </c>
      <c r="D192" s="249"/>
      <c r="E192" s="249"/>
      <c r="F192" s="138" t="s">
        <v>26</v>
      </c>
      <c r="G192" s="139"/>
      <c r="H192" s="139"/>
      <c r="I192" s="139">
        <f>'C PS 524b Pol'!G63</f>
        <v>0</v>
      </c>
      <c r="J192" s="136" t="str">
        <f>IF(I198=0,"",I192/I198*100)</f>
        <v/>
      </c>
    </row>
    <row r="193" spans="1:10" ht="36.75" customHeight="1" x14ac:dyDescent="0.2">
      <c r="A193" s="127"/>
      <c r="B193" s="132" t="s">
        <v>285</v>
      </c>
      <c r="C193" s="248" t="s">
        <v>286</v>
      </c>
      <c r="D193" s="249"/>
      <c r="E193" s="249"/>
      <c r="F193" s="138" t="s">
        <v>26</v>
      </c>
      <c r="G193" s="139"/>
      <c r="H193" s="139"/>
      <c r="I193" s="139">
        <f>'C PS 301b_01 Pol'!G147+'C PS 508b_01 Pol'!G204+'C PS 524b Pol'!G89</f>
        <v>0</v>
      </c>
      <c r="J193" s="136" t="str">
        <f>IF(I198=0,"",I193/I198*100)</f>
        <v/>
      </c>
    </row>
    <row r="194" spans="1:10" ht="36.75" customHeight="1" x14ac:dyDescent="0.2">
      <c r="A194" s="127"/>
      <c r="B194" s="132" t="s">
        <v>287</v>
      </c>
      <c r="C194" s="248" t="s">
        <v>288</v>
      </c>
      <c r="D194" s="249"/>
      <c r="E194" s="249"/>
      <c r="F194" s="138" t="s">
        <v>26</v>
      </c>
      <c r="G194" s="139"/>
      <c r="H194" s="139"/>
      <c r="I194" s="139">
        <f>'C PS 225_01 Pol'!G46</f>
        <v>0</v>
      </c>
      <c r="J194" s="136" t="str">
        <f>IF(I198=0,"",I194/I198*100)</f>
        <v/>
      </c>
    </row>
    <row r="195" spans="1:10" ht="36.75" customHeight="1" x14ac:dyDescent="0.2">
      <c r="A195" s="127"/>
      <c r="B195" s="132" t="s">
        <v>287</v>
      </c>
      <c r="C195" s="248" t="s">
        <v>289</v>
      </c>
      <c r="D195" s="249"/>
      <c r="E195" s="249"/>
      <c r="F195" s="138" t="s">
        <v>26</v>
      </c>
      <c r="G195" s="139"/>
      <c r="H195" s="139"/>
      <c r="I195" s="139">
        <f>'C PS 230b_01 Pol'!G45+'C PS 301b_01 Pol'!G149+'C PS 508b_01 Pol'!G208</f>
        <v>0</v>
      </c>
      <c r="J195" s="136" t="str">
        <f>IF(I198=0,"",I195/I198*100)</f>
        <v/>
      </c>
    </row>
    <row r="196" spans="1:10" ht="36.75" customHeight="1" x14ac:dyDescent="0.2">
      <c r="A196" s="127"/>
      <c r="B196" s="132" t="s">
        <v>47</v>
      </c>
      <c r="C196" s="248" t="s">
        <v>48</v>
      </c>
      <c r="D196" s="249"/>
      <c r="E196" s="249"/>
      <c r="F196" s="138" t="s">
        <v>290</v>
      </c>
      <c r="G196" s="139"/>
      <c r="H196" s="139"/>
      <c r="I196" s="139">
        <f>'V VRN Naklady'!G8</f>
        <v>0</v>
      </c>
      <c r="J196" s="136" t="str">
        <f>IF(I198=0,"",I196/I198*100)</f>
        <v/>
      </c>
    </row>
    <row r="197" spans="1:10" ht="36.75" customHeight="1" x14ac:dyDescent="0.2">
      <c r="A197" s="127"/>
      <c r="B197" s="132" t="s">
        <v>291</v>
      </c>
      <c r="C197" s="248" t="s">
        <v>28</v>
      </c>
      <c r="D197" s="249"/>
      <c r="E197" s="249"/>
      <c r="F197" s="138" t="s">
        <v>291</v>
      </c>
      <c r="G197" s="139"/>
      <c r="H197" s="139"/>
      <c r="I197" s="139">
        <f>'D SO 230b_01 Pol'!G122</f>
        <v>0</v>
      </c>
      <c r="J197" s="136" t="str">
        <f>IF(I198=0,"",I197/I198*100)</f>
        <v/>
      </c>
    </row>
    <row r="198" spans="1:10" ht="25.5" customHeight="1" x14ac:dyDescent="0.2">
      <c r="A198" s="128"/>
      <c r="B198" s="133" t="s">
        <v>1</v>
      </c>
      <c r="C198" s="134"/>
      <c r="D198" s="135"/>
      <c r="E198" s="135"/>
      <c r="F198" s="140"/>
      <c r="G198" s="141"/>
      <c r="H198" s="141"/>
      <c r="I198" s="141">
        <f>SUM(I113:I197)</f>
        <v>0</v>
      </c>
      <c r="J198" s="137">
        <f>SUM(J113:J197)</f>
        <v>0</v>
      </c>
    </row>
    <row r="199" spans="1:10" x14ac:dyDescent="0.2">
      <c r="F199" s="86"/>
      <c r="G199" s="86"/>
      <c r="H199" s="86"/>
      <c r="I199" s="86"/>
      <c r="J199" s="87"/>
    </row>
    <row r="200" spans="1:10" x14ac:dyDescent="0.2">
      <c r="F200" s="86"/>
      <c r="G200" s="86"/>
      <c r="H200" s="86"/>
      <c r="I200" s="86"/>
      <c r="J200" s="87"/>
    </row>
    <row r="201" spans="1:10" x14ac:dyDescent="0.2">
      <c r="F201" s="86"/>
      <c r="G201" s="86"/>
      <c r="H201" s="86"/>
      <c r="I201" s="86"/>
      <c r="J201" s="8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61"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69:E69"/>
    <mergeCell ref="C70:E70"/>
    <mergeCell ref="C71:E71"/>
    <mergeCell ref="C72:E72"/>
    <mergeCell ref="B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2" t="s">
        <v>6</v>
      </c>
      <c r="B1" s="252"/>
      <c r="C1" s="253"/>
      <c r="D1" s="252"/>
      <c r="E1" s="252"/>
      <c r="F1" s="252"/>
      <c r="G1" s="252"/>
    </row>
    <row r="2" spans="1:7" ht="24.95" customHeight="1" x14ac:dyDescent="0.2">
      <c r="A2" s="50" t="s">
        <v>7</v>
      </c>
      <c r="B2" s="49"/>
      <c r="C2" s="254"/>
      <c r="D2" s="254"/>
      <c r="E2" s="254"/>
      <c r="F2" s="254"/>
      <c r="G2" s="255"/>
    </row>
    <row r="3" spans="1:7" ht="24.95" customHeight="1" x14ac:dyDescent="0.2">
      <c r="A3" s="50" t="s">
        <v>8</v>
      </c>
      <c r="B3" s="49"/>
      <c r="C3" s="254"/>
      <c r="D3" s="254"/>
      <c r="E3" s="254"/>
      <c r="F3" s="254"/>
      <c r="G3" s="255"/>
    </row>
    <row r="4" spans="1:7" ht="24.95" customHeight="1" x14ac:dyDescent="0.2">
      <c r="A4" s="50" t="s">
        <v>9</v>
      </c>
      <c r="B4" s="49"/>
      <c r="C4" s="254"/>
      <c r="D4" s="254"/>
      <c r="E4" s="254"/>
      <c r="F4" s="254"/>
      <c r="G4" s="255"/>
    </row>
    <row r="5" spans="1:7" x14ac:dyDescent="0.2">
      <c r="B5" s="4"/>
      <c r="C5" s="5"/>
      <c r="D5" s="6"/>
    </row>
  </sheetData>
  <sheetProtection algorithmName="SHA-512" hashValue="P1+3TXXa2Hu8byZ+e/xuQroS6h3quAwUthKXhaRyP2yyLM8KBUVbhxOdOxEqAv8+pwLmFNPnP4qV/pzX6dv3zA==" saltValue="n+cPnXy3uh+mp5vxYpQBP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E520E-F80C-4156-97ED-536F9CFEE7C9}">
  <sheetPr>
    <outlinePr summaryBelow="0"/>
  </sheetPr>
  <dimension ref="A1:BD5000"/>
  <sheetViews>
    <sheetView workbookViewId="0">
      <pane ySplit="7" topLeftCell="A8" activePane="bottomLeft" state="frozen"/>
      <selection pane="bottomLeft" activeCell="C21" sqref="C21:G2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292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295</v>
      </c>
      <c r="C3" s="259" t="s">
        <v>48</v>
      </c>
      <c r="D3" s="260"/>
      <c r="E3" s="260"/>
      <c r="F3" s="260"/>
      <c r="G3" s="261"/>
      <c r="Y3" s="125" t="s">
        <v>296</v>
      </c>
      <c r="AC3" t="s">
        <v>297</v>
      </c>
    </row>
    <row r="4" spans="1:56" ht="24.95" customHeight="1" x14ac:dyDescent="0.2">
      <c r="A4" s="144" t="s">
        <v>9</v>
      </c>
      <c r="B4" s="145" t="s">
        <v>47</v>
      </c>
      <c r="C4" s="262" t="s">
        <v>48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47</v>
      </c>
      <c r="C8" s="190" t="s">
        <v>48</v>
      </c>
      <c r="D8" s="167"/>
      <c r="E8" s="168"/>
      <c r="F8" s="169"/>
      <c r="G8" s="169">
        <f>SUMIF(AC9:AC29,"&lt;&gt;NOR",G9:G29)</f>
        <v>0</v>
      </c>
      <c r="H8" s="169"/>
      <c r="I8" s="169">
        <f>SUM(I9:I29)</f>
        <v>0</v>
      </c>
      <c r="J8" s="169"/>
      <c r="K8" s="169">
        <f>SUM(K9:K29)</f>
        <v>0</v>
      </c>
      <c r="L8" s="169"/>
      <c r="M8" s="169">
        <f>SUM(M9:M29)</f>
        <v>0</v>
      </c>
      <c r="N8" s="169"/>
      <c r="O8" s="169"/>
      <c r="P8" s="170"/>
      <c r="Q8" s="164"/>
      <c r="R8" s="164">
        <f>SUM(R9:R29)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322</v>
      </c>
      <c r="C9" s="191" t="s">
        <v>323</v>
      </c>
      <c r="D9" s="177" t="s">
        <v>0</v>
      </c>
      <c r="E9" s="178">
        <v>0.5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324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47</v>
      </c>
      <c r="U9" s="151"/>
      <c r="V9" s="151"/>
      <c r="W9" s="151"/>
      <c r="X9" s="151"/>
      <c r="Y9" s="151"/>
      <c r="Z9" s="151"/>
      <c r="AA9" s="151"/>
      <c r="AB9" s="151"/>
      <c r="AC9" s="151" t="s">
        <v>326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2.5" outlineLevel="1" x14ac:dyDescent="0.2">
      <c r="A10" s="158"/>
      <c r="B10" s="159"/>
      <c r="C10" s="256" t="s">
        <v>327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75">
        <v>2</v>
      </c>
      <c r="B11" s="176" t="s">
        <v>329</v>
      </c>
      <c r="C11" s="191" t="s">
        <v>330</v>
      </c>
      <c r="D11" s="177" t="s">
        <v>0</v>
      </c>
      <c r="E11" s="178">
        <v>0.5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80"/>
      <c r="O11" s="180" t="s">
        <v>331</v>
      </c>
      <c r="P11" s="181" t="s">
        <v>325</v>
      </c>
      <c r="Q11" s="162">
        <v>0</v>
      </c>
      <c r="R11" s="162">
        <f>ROUND(E11*Q11,2)</f>
        <v>0</v>
      </c>
      <c r="S11" s="162"/>
      <c r="T11" s="162" t="s">
        <v>47</v>
      </c>
      <c r="U11" s="151"/>
      <c r="V11" s="151"/>
      <c r="W11" s="151"/>
      <c r="X11" s="151"/>
      <c r="Y11" s="151"/>
      <c r="Z11" s="151"/>
      <c r="AA11" s="151"/>
      <c r="AB11" s="151"/>
      <c r="AC11" s="151" t="s">
        <v>332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2.5" outlineLevel="1" x14ac:dyDescent="0.2">
      <c r="A12" s="158"/>
      <c r="B12" s="159"/>
      <c r="C12" s="256" t="s">
        <v>3327</v>
      </c>
      <c r="D12" s="257"/>
      <c r="E12" s="257"/>
      <c r="F12" s="257"/>
      <c r="G12" s="257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82" t="str">
        <f>C12</f>
        <v>Náklady spojené s vypracováním dílenksé dokumentace, většinou v obsahu a rozsahu projektové dokumentace pro provádění stavby, ale mohou zde být obsaženy i náklady na jiné stupně projektové dokumentace, pokud jsou součástí požadavků objednatele.</v>
      </c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3</v>
      </c>
      <c r="B13" s="184" t="s">
        <v>333</v>
      </c>
      <c r="C13" s="192" t="s">
        <v>334</v>
      </c>
      <c r="D13" s="185" t="s">
        <v>0</v>
      </c>
      <c r="E13" s="186">
        <v>0.2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324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47</v>
      </c>
      <c r="U13" s="151"/>
      <c r="V13" s="151"/>
      <c r="W13" s="151"/>
      <c r="X13" s="151"/>
      <c r="Y13" s="151"/>
      <c r="Z13" s="151"/>
      <c r="AA13" s="151"/>
      <c r="AB13" s="151"/>
      <c r="AC13" s="151" t="s">
        <v>326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75">
        <v>4</v>
      </c>
      <c r="B14" s="176" t="s">
        <v>335</v>
      </c>
      <c r="C14" s="191" t="s">
        <v>336</v>
      </c>
      <c r="D14" s="177" t="s">
        <v>0</v>
      </c>
      <c r="E14" s="178">
        <v>3.5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324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47</v>
      </c>
      <c r="U14" s="151"/>
      <c r="V14" s="151"/>
      <c r="W14" s="151"/>
      <c r="X14" s="151"/>
      <c r="Y14" s="151"/>
      <c r="Z14" s="151"/>
      <c r="AA14" s="151"/>
      <c r="AB14" s="151"/>
      <c r="AC14" s="151" t="s">
        <v>326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58"/>
      <c r="B15" s="159"/>
      <c r="C15" s="256" t="s">
        <v>337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75">
        <v>5</v>
      </c>
      <c r="B16" s="176" t="s">
        <v>338</v>
      </c>
      <c r="C16" s="191" t="s">
        <v>339</v>
      </c>
      <c r="D16" s="177" t="s">
        <v>0</v>
      </c>
      <c r="E16" s="178">
        <v>5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80"/>
      <c r="O16" s="180" t="s">
        <v>324</v>
      </c>
      <c r="P16" s="181" t="s">
        <v>325</v>
      </c>
      <c r="Q16" s="162">
        <v>0</v>
      </c>
      <c r="R16" s="162">
        <f>ROUND(E16*Q16,2)</f>
        <v>0</v>
      </c>
      <c r="S16" s="162"/>
      <c r="T16" s="162" t="s">
        <v>47</v>
      </c>
      <c r="U16" s="151"/>
      <c r="V16" s="151"/>
      <c r="W16" s="151"/>
      <c r="X16" s="151"/>
      <c r="Y16" s="151"/>
      <c r="Z16" s="151"/>
      <c r="AA16" s="151"/>
      <c r="AB16" s="151"/>
      <c r="AC16" s="151" t="s">
        <v>326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33.75" outlineLevel="1" x14ac:dyDescent="0.2">
      <c r="A17" s="158"/>
      <c r="B17" s="159"/>
      <c r="C17" s="256" t="s">
        <v>340</v>
      </c>
      <c r="D17" s="257"/>
      <c r="E17" s="257"/>
      <c r="F17" s="257"/>
      <c r="G17" s="257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82" t="str">
        <f>C17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75">
        <v>6</v>
      </c>
      <c r="B18" s="176" t="s">
        <v>341</v>
      </c>
      <c r="C18" s="191" t="s">
        <v>342</v>
      </c>
      <c r="D18" s="177" t="s">
        <v>0</v>
      </c>
      <c r="E18" s="178">
        <v>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324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47</v>
      </c>
      <c r="U18" s="151"/>
      <c r="V18" s="151"/>
      <c r="W18" s="151"/>
      <c r="X18" s="151"/>
      <c r="Y18" s="151"/>
      <c r="Z18" s="151"/>
      <c r="AA18" s="151"/>
      <c r="AB18" s="151"/>
      <c r="AC18" s="151" t="s">
        <v>343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ht="22.5" outlineLevel="1" x14ac:dyDescent="0.2">
      <c r="A19" s="158"/>
      <c r="B19" s="159"/>
      <c r="C19" s="256" t="s">
        <v>344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75">
        <v>7</v>
      </c>
      <c r="B20" s="176" t="s">
        <v>345</v>
      </c>
      <c r="C20" s="191" t="s">
        <v>346</v>
      </c>
      <c r="D20" s="177" t="s">
        <v>0</v>
      </c>
      <c r="E20" s="178">
        <v>1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47</v>
      </c>
      <c r="U20" s="151"/>
      <c r="V20" s="151"/>
      <c r="W20" s="151"/>
      <c r="X20" s="151"/>
      <c r="Y20" s="151"/>
      <c r="Z20" s="151"/>
      <c r="AA20" s="151"/>
      <c r="AB20" s="151"/>
      <c r="AC20" s="151" t="s">
        <v>326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58"/>
      <c r="B21" s="159"/>
      <c r="C21" s="256" t="s">
        <v>3328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75">
        <v>8</v>
      </c>
      <c r="B22" s="176" t="s">
        <v>347</v>
      </c>
      <c r="C22" s="191" t="s">
        <v>348</v>
      </c>
      <c r="D22" s="177" t="s">
        <v>0</v>
      </c>
      <c r="E22" s="178">
        <v>0.8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324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47</v>
      </c>
      <c r="U22" s="151"/>
      <c r="V22" s="151"/>
      <c r="W22" s="151"/>
      <c r="X22" s="151"/>
      <c r="Y22" s="151"/>
      <c r="Z22" s="151"/>
      <c r="AA22" s="151"/>
      <c r="AB22" s="151"/>
      <c r="AC22" s="151" t="s">
        <v>326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33.75" outlineLevel="1" x14ac:dyDescent="0.2">
      <c r="A23" s="158"/>
      <c r="B23" s="159"/>
      <c r="C23" s="256" t="s">
        <v>349</v>
      </c>
      <c r="D23" s="257"/>
      <c r="E23" s="257"/>
      <c r="F23" s="257"/>
      <c r="G23" s="257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75">
        <v>9</v>
      </c>
      <c r="B24" s="176" t="s">
        <v>350</v>
      </c>
      <c r="C24" s="191" t="s">
        <v>351</v>
      </c>
      <c r="D24" s="177" t="s">
        <v>0</v>
      </c>
      <c r="E24" s="178">
        <v>2.5000000000000001E-2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324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47</v>
      </c>
      <c r="U24" s="151"/>
      <c r="V24" s="151"/>
      <c r="W24" s="151"/>
      <c r="X24" s="151"/>
      <c r="Y24" s="151"/>
      <c r="Z24" s="151"/>
      <c r="AA24" s="151"/>
      <c r="AB24" s="151"/>
      <c r="AC24" s="151" t="s">
        <v>343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ht="22.5" outlineLevel="1" x14ac:dyDescent="0.2">
      <c r="A25" s="158"/>
      <c r="B25" s="159"/>
      <c r="C25" s="256" t="s">
        <v>352</v>
      </c>
      <c r="D25" s="257"/>
      <c r="E25" s="257"/>
      <c r="F25" s="257"/>
      <c r="G25" s="257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82" t="str">
        <f>C25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75">
        <v>10</v>
      </c>
      <c r="B26" s="176" t="s">
        <v>353</v>
      </c>
      <c r="C26" s="191" t="s">
        <v>354</v>
      </c>
      <c r="D26" s="177" t="s">
        <v>0</v>
      </c>
      <c r="E26" s="178">
        <v>0.02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80"/>
      <c r="O26" s="180" t="s">
        <v>324</v>
      </c>
      <c r="P26" s="181" t="s">
        <v>325</v>
      </c>
      <c r="Q26" s="162">
        <v>0</v>
      </c>
      <c r="R26" s="162">
        <f>ROUND(E26*Q26,2)</f>
        <v>0</v>
      </c>
      <c r="S26" s="162"/>
      <c r="T26" s="162" t="s">
        <v>47</v>
      </c>
      <c r="U26" s="151"/>
      <c r="V26" s="151"/>
      <c r="W26" s="151"/>
      <c r="X26" s="151"/>
      <c r="Y26" s="151"/>
      <c r="Z26" s="151"/>
      <c r="AA26" s="151"/>
      <c r="AB26" s="151"/>
      <c r="AC26" s="151" t="s">
        <v>326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58"/>
      <c r="B27" s="159"/>
      <c r="C27" s="256" t="s">
        <v>355</v>
      </c>
      <c r="D27" s="257"/>
      <c r="E27" s="257"/>
      <c r="F27" s="257"/>
      <c r="G27" s="257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82" t="str">
        <f>C27</f>
        <v>Náklady zhotovitele, které vzniknou v souvislosti s povinnostmi zhotovitele při předání a převzetí díla.</v>
      </c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75">
        <v>11</v>
      </c>
      <c r="B28" s="176" t="s">
        <v>356</v>
      </c>
      <c r="C28" s="191" t="s">
        <v>357</v>
      </c>
      <c r="D28" s="177" t="s">
        <v>0</v>
      </c>
      <c r="E28" s="178">
        <v>0.3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80"/>
      <c r="O28" s="180" t="s">
        <v>324</v>
      </c>
      <c r="P28" s="181" t="s">
        <v>325</v>
      </c>
      <c r="Q28" s="162">
        <v>0</v>
      </c>
      <c r="R28" s="162">
        <f>ROUND(E28*Q28,2)</f>
        <v>0</v>
      </c>
      <c r="S28" s="162"/>
      <c r="T28" s="162" t="s">
        <v>47</v>
      </c>
      <c r="U28" s="151"/>
      <c r="V28" s="151"/>
      <c r="W28" s="151"/>
      <c r="X28" s="151"/>
      <c r="Y28" s="151"/>
      <c r="Z28" s="151"/>
      <c r="AA28" s="151"/>
      <c r="AB28" s="151"/>
      <c r="AC28" s="151" t="s">
        <v>326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58"/>
      <c r="B29" s="159"/>
      <c r="C29" s="256" t="s">
        <v>358</v>
      </c>
      <c r="D29" s="257"/>
      <c r="E29" s="257"/>
      <c r="F29" s="257"/>
      <c r="G29" s="257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82" t="str">
        <f>C29</f>
        <v>Náklady na vyhotovení dokumentace skutečného provedení stavby a její předání objednateli v požadované formě a požadovaném počtu.</v>
      </c>
      <c r="AX29" s="151"/>
      <c r="AY29" s="151"/>
      <c r="AZ29" s="151"/>
      <c r="BA29" s="151"/>
      <c r="BB29" s="151"/>
      <c r="BC29" s="151"/>
      <c r="BD29" s="151"/>
    </row>
    <row r="30" spans="1:56" x14ac:dyDescent="0.2">
      <c r="A30" s="3"/>
      <c r="B30" s="4"/>
      <c r="C30" s="193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AA30">
        <v>15</v>
      </c>
      <c r="AB30">
        <v>21</v>
      </c>
      <c r="AC30" t="s">
        <v>307</v>
      </c>
    </row>
    <row r="31" spans="1:56" x14ac:dyDescent="0.2">
      <c r="A31" s="154"/>
      <c r="B31" s="155" t="s">
        <v>29</v>
      </c>
      <c r="C31" s="194"/>
      <c r="D31" s="156"/>
      <c r="E31" s="157"/>
      <c r="F31" s="157"/>
      <c r="G31" s="174">
        <f>G8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f>SUMIF(L7:L29,AA30,G7:G29)</f>
        <v>0</v>
      </c>
      <c r="AB31">
        <f>SUMIF(L7:L29,AB30,G7:G29)</f>
        <v>0</v>
      </c>
      <c r="AC31" t="s">
        <v>359</v>
      </c>
    </row>
    <row r="32" spans="1:56" x14ac:dyDescent="0.2">
      <c r="C32" s="195"/>
      <c r="D32" s="10"/>
      <c r="AC32" t="s">
        <v>360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4">
    <mergeCell ref="C27:G27"/>
    <mergeCell ref="C29:G29"/>
    <mergeCell ref="C15:G15"/>
    <mergeCell ref="C17:G17"/>
    <mergeCell ref="C19:G19"/>
    <mergeCell ref="C21:G21"/>
    <mergeCell ref="C23:G23"/>
    <mergeCell ref="C25:G25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96DF3-0F4E-45F8-9273-767FB7D286CE}">
  <sheetPr>
    <outlinePr summaryBelow="0"/>
  </sheetPr>
  <dimension ref="A1:BD5000"/>
  <sheetViews>
    <sheetView workbookViewId="0">
      <pane ySplit="7" topLeftCell="A209" activePane="bottomLeft" state="frozen"/>
      <selection pane="bottomLeft" activeCell="X219" sqref="X219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52</v>
      </c>
      <c r="C4" s="262" t="s">
        <v>53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230</v>
      </c>
      <c r="C8" s="190" t="s">
        <v>231</v>
      </c>
      <c r="D8" s="167"/>
      <c r="E8" s="168"/>
      <c r="F8" s="169"/>
      <c r="G8" s="169">
        <f>SUMIF(AC9:AC18,"&lt;&gt;NOR",G9:G18)</f>
        <v>0</v>
      </c>
      <c r="H8" s="169"/>
      <c r="I8" s="169">
        <f>SUM(I9:I18)</f>
        <v>0</v>
      </c>
      <c r="J8" s="169"/>
      <c r="K8" s="169">
        <f>SUM(K9:K18)</f>
        <v>0</v>
      </c>
      <c r="L8" s="169"/>
      <c r="M8" s="169">
        <f>SUM(M9:M18)</f>
        <v>0</v>
      </c>
      <c r="N8" s="169"/>
      <c r="O8" s="169"/>
      <c r="P8" s="170"/>
      <c r="Q8" s="164"/>
      <c r="R8" s="164">
        <f>SUM(R9:R18)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362</v>
      </c>
      <c r="C9" s="192" t="s">
        <v>363</v>
      </c>
      <c r="D9" s="185" t="s">
        <v>364</v>
      </c>
      <c r="E9" s="186">
        <v>1</v>
      </c>
      <c r="F9" s="187"/>
      <c r="G9" s="188">
        <f t="shared" ref="G9:G18" si="0">ROUND(E9*F9,2)</f>
        <v>0</v>
      </c>
      <c r="H9" s="187"/>
      <c r="I9" s="188">
        <f t="shared" ref="I9:I18" si="1">ROUND(E9*H9,2)</f>
        <v>0</v>
      </c>
      <c r="J9" s="187"/>
      <c r="K9" s="188">
        <f t="shared" ref="K9:K18" si="2">ROUND(E9*J9,2)</f>
        <v>0</v>
      </c>
      <c r="L9" s="188">
        <v>21</v>
      </c>
      <c r="M9" s="188">
        <f t="shared" ref="M9:M18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8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367</v>
      </c>
      <c r="C10" s="192" t="s">
        <v>368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ht="22.5" outlineLevel="1" x14ac:dyDescent="0.2">
      <c r="A11" s="183">
        <v>3</v>
      </c>
      <c r="B11" s="184" t="s">
        <v>369</v>
      </c>
      <c r="C11" s="192" t="s">
        <v>370</v>
      </c>
      <c r="D11" s="185" t="s">
        <v>364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371</v>
      </c>
      <c r="C12" s="192" t="s">
        <v>372</v>
      </c>
      <c r="D12" s="185" t="s">
        <v>364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373</v>
      </c>
      <c r="C13" s="192" t="s">
        <v>374</v>
      </c>
      <c r="D13" s="185" t="s">
        <v>364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375</v>
      </c>
      <c r="C14" s="192" t="s">
        <v>376</v>
      </c>
      <c r="D14" s="185" t="s">
        <v>364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377</v>
      </c>
      <c r="C15" s="192" t="s">
        <v>378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379</v>
      </c>
      <c r="C16" s="192" t="s">
        <v>380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381</v>
      </c>
      <c r="C17" s="192" t="s">
        <v>382</v>
      </c>
      <c r="D17" s="185" t="s">
        <v>383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384</v>
      </c>
      <c r="C18" s="192" t="s">
        <v>385</v>
      </c>
      <c r="D18" s="185" t="s">
        <v>383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x14ac:dyDescent="0.2">
      <c r="A19" s="165" t="s">
        <v>320</v>
      </c>
      <c r="B19" s="166" t="s">
        <v>232</v>
      </c>
      <c r="C19" s="190" t="s">
        <v>233</v>
      </c>
      <c r="D19" s="167"/>
      <c r="E19" s="168"/>
      <c r="F19" s="169"/>
      <c r="G19" s="169">
        <f>SUMIF(AC20:AC46,"&lt;&gt;NOR",G20:G46)</f>
        <v>0</v>
      </c>
      <c r="H19" s="169"/>
      <c r="I19" s="169">
        <f>SUM(I20:I46)</f>
        <v>0</v>
      </c>
      <c r="J19" s="169"/>
      <c r="K19" s="169">
        <f>SUM(K20:K46)</f>
        <v>0</v>
      </c>
      <c r="L19" s="169"/>
      <c r="M19" s="169">
        <f>SUM(M20:M46)</f>
        <v>0</v>
      </c>
      <c r="N19" s="169"/>
      <c r="O19" s="169"/>
      <c r="P19" s="170"/>
      <c r="Q19" s="164"/>
      <c r="R19" s="164">
        <f>SUM(R20:R46)</f>
        <v>0</v>
      </c>
      <c r="S19" s="164"/>
      <c r="T19" s="164"/>
      <c r="AC19" t="s">
        <v>321</v>
      </c>
    </row>
    <row r="20" spans="1:56" outlineLevel="1" x14ac:dyDescent="0.2">
      <c r="A20" s="183">
        <v>11</v>
      </c>
      <c r="B20" s="184" t="s">
        <v>386</v>
      </c>
      <c r="C20" s="192" t="s">
        <v>387</v>
      </c>
      <c r="D20" s="185" t="s">
        <v>364</v>
      </c>
      <c r="E20" s="186">
        <v>1</v>
      </c>
      <c r="F20" s="187"/>
      <c r="G20" s="188">
        <f t="shared" ref="G20:G46" si="5">ROUND(E20*F20,2)</f>
        <v>0</v>
      </c>
      <c r="H20" s="187"/>
      <c r="I20" s="188">
        <f t="shared" ref="I20:I46" si="6">ROUND(E20*H20,2)</f>
        <v>0</v>
      </c>
      <c r="J20" s="187"/>
      <c r="K20" s="188">
        <f t="shared" ref="K20:K46" si="7">ROUND(E20*J20,2)</f>
        <v>0</v>
      </c>
      <c r="L20" s="188">
        <v>21</v>
      </c>
      <c r="M20" s="188">
        <f t="shared" ref="M20:M46" si="8">G20*(1+L20/100)</f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ref="R20:R46" si="9"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12</v>
      </c>
      <c r="B21" s="184" t="s">
        <v>388</v>
      </c>
      <c r="C21" s="192" t="s">
        <v>389</v>
      </c>
      <c r="D21" s="185" t="s">
        <v>364</v>
      </c>
      <c r="E21" s="186">
        <v>1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ht="22.5" outlineLevel="1" x14ac:dyDescent="0.2">
      <c r="A22" s="183">
        <v>13</v>
      </c>
      <c r="B22" s="184" t="s">
        <v>390</v>
      </c>
      <c r="C22" s="192" t="s">
        <v>391</v>
      </c>
      <c r="D22" s="185" t="s">
        <v>364</v>
      </c>
      <c r="E22" s="186">
        <v>1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2.5" outlineLevel="1" x14ac:dyDescent="0.2">
      <c r="A23" s="183">
        <v>14</v>
      </c>
      <c r="B23" s="184" t="s">
        <v>392</v>
      </c>
      <c r="C23" s="192" t="s">
        <v>393</v>
      </c>
      <c r="D23" s="185" t="s">
        <v>364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15</v>
      </c>
      <c r="B24" s="184" t="s">
        <v>394</v>
      </c>
      <c r="C24" s="192" t="s">
        <v>395</v>
      </c>
      <c r="D24" s="185" t="s">
        <v>364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16</v>
      </c>
      <c r="B25" s="184" t="s">
        <v>396</v>
      </c>
      <c r="C25" s="192" t="s">
        <v>397</v>
      </c>
      <c r="D25" s="185" t="s">
        <v>364</v>
      </c>
      <c r="E25" s="186">
        <v>6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17</v>
      </c>
      <c r="B26" s="184" t="s">
        <v>398</v>
      </c>
      <c r="C26" s="192" t="s">
        <v>363</v>
      </c>
      <c r="D26" s="185" t="s">
        <v>364</v>
      </c>
      <c r="E26" s="186">
        <v>3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18</v>
      </c>
      <c r="B27" s="184" t="s">
        <v>399</v>
      </c>
      <c r="C27" s="192" t="s">
        <v>400</v>
      </c>
      <c r="D27" s="185" t="s">
        <v>364</v>
      </c>
      <c r="E27" s="186">
        <v>1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19</v>
      </c>
      <c r="B28" s="184" t="s">
        <v>401</v>
      </c>
      <c r="C28" s="192" t="s">
        <v>402</v>
      </c>
      <c r="D28" s="185" t="s">
        <v>364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2.5" outlineLevel="1" x14ac:dyDescent="0.2">
      <c r="A29" s="183">
        <v>20</v>
      </c>
      <c r="B29" s="184" t="s">
        <v>403</v>
      </c>
      <c r="C29" s="192" t="s">
        <v>404</v>
      </c>
      <c r="D29" s="185" t="s">
        <v>364</v>
      </c>
      <c r="E29" s="186">
        <v>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2.5" outlineLevel="1" x14ac:dyDescent="0.2">
      <c r="A30" s="183">
        <v>21</v>
      </c>
      <c r="B30" s="184" t="s">
        <v>405</v>
      </c>
      <c r="C30" s="192" t="s">
        <v>406</v>
      </c>
      <c r="D30" s="185" t="s">
        <v>364</v>
      </c>
      <c r="E30" s="186">
        <v>2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ht="22.5" outlineLevel="1" x14ac:dyDescent="0.2">
      <c r="A31" s="183">
        <v>22</v>
      </c>
      <c r="B31" s="184" t="s">
        <v>407</v>
      </c>
      <c r="C31" s="192" t="s">
        <v>408</v>
      </c>
      <c r="D31" s="185" t="s">
        <v>364</v>
      </c>
      <c r="E31" s="186">
        <v>12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ht="22.5" outlineLevel="1" x14ac:dyDescent="0.2">
      <c r="A32" s="183">
        <v>23</v>
      </c>
      <c r="B32" s="184" t="s">
        <v>409</v>
      </c>
      <c r="C32" s="192" t="s">
        <v>410</v>
      </c>
      <c r="D32" s="185" t="s">
        <v>364</v>
      </c>
      <c r="E32" s="186">
        <v>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2.5" outlineLevel="1" x14ac:dyDescent="0.2">
      <c r="A33" s="183">
        <v>24</v>
      </c>
      <c r="B33" s="184" t="s">
        <v>411</v>
      </c>
      <c r="C33" s="192" t="s">
        <v>412</v>
      </c>
      <c r="D33" s="185" t="s">
        <v>364</v>
      </c>
      <c r="E33" s="186">
        <v>3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25</v>
      </c>
      <c r="B34" s="184" t="s">
        <v>413</v>
      </c>
      <c r="C34" s="192" t="s">
        <v>414</v>
      </c>
      <c r="D34" s="185" t="s">
        <v>364</v>
      </c>
      <c r="E34" s="186">
        <v>2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2.5" outlineLevel="1" x14ac:dyDescent="0.2">
      <c r="A35" s="183">
        <v>26</v>
      </c>
      <c r="B35" s="184" t="s">
        <v>415</v>
      </c>
      <c r="C35" s="192" t="s">
        <v>416</v>
      </c>
      <c r="D35" s="185" t="s">
        <v>364</v>
      </c>
      <c r="E35" s="186">
        <v>3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ht="22.5" outlineLevel="1" x14ac:dyDescent="0.2">
      <c r="A36" s="183">
        <v>27</v>
      </c>
      <c r="B36" s="184" t="s">
        <v>417</v>
      </c>
      <c r="C36" s="192" t="s">
        <v>418</v>
      </c>
      <c r="D36" s="185" t="s">
        <v>364</v>
      </c>
      <c r="E36" s="186">
        <v>2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ht="22.5" outlineLevel="1" x14ac:dyDescent="0.2">
      <c r="A37" s="183">
        <v>28</v>
      </c>
      <c r="B37" s="184" t="s">
        <v>419</v>
      </c>
      <c r="C37" s="192" t="s">
        <v>420</v>
      </c>
      <c r="D37" s="185" t="s">
        <v>364</v>
      </c>
      <c r="E37" s="186">
        <v>4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ht="22.5" outlineLevel="1" x14ac:dyDescent="0.2">
      <c r="A38" s="183">
        <v>29</v>
      </c>
      <c r="B38" s="184" t="s">
        <v>421</v>
      </c>
      <c r="C38" s="192" t="s">
        <v>422</v>
      </c>
      <c r="D38" s="185" t="s">
        <v>364</v>
      </c>
      <c r="E38" s="186">
        <v>2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ht="22.5" outlineLevel="1" x14ac:dyDescent="0.2">
      <c r="A39" s="183">
        <v>30</v>
      </c>
      <c r="B39" s="184" t="s">
        <v>423</v>
      </c>
      <c r="C39" s="192" t="s">
        <v>424</v>
      </c>
      <c r="D39" s="185" t="s">
        <v>364</v>
      </c>
      <c r="E39" s="186">
        <v>2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31</v>
      </c>
      <c r="B40" s="184" t="s">
        <v>425</v>
      </c>
      <c r="C40" s="192" t="s">
        <v>426</v>
      </c>
      <c r="D40" s="185" t="s">
        <v>364</v>
      </c>
      <c r="E40" s="186">
        <v>1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32</v>
      </c>
      <c r="B41" s="184" t="s">
        <v>427</v>
      </c>
      <c r="C41" s="192" t="s">
        <v>428</v>
      </c>
      <c r="D41" s="185" t="s">
        <v>364</v>
      </c>
      <c r="E41" s="186">
        <v>2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33</v>
      </c>
      <c r="B42" s="184" t="s">
        <v>429</v>
      </c>
      <c r="C42" s="192" t="s">
        <v>376</v>
      </c>
      <c r="D42" s="185" t="s">
        <v>364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34</v>
      </c>
      <c r="B43" s="184" t="s">
        <v>430</v>
      </c>
      <c r="C43" s="192" t="s">
        <v>378</v>
      </c>
      <c r="D43" s="185" t="s">
        <v>364</v>
      </c>
      <c r="E43" s="186">
        <v>1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35</v>
      </c>
      <c r="B44" s="184" t="s">
        <v>431</v>
      </c>
      <c r="C44" s="192" t="s">
        <v>432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36</v>
      </c>
      <c r="B45" s="184" t="s">
        <v>433</v>
      </c>
      <c r="C45" s="192" t="s">
        <v>382</v>
      </c>
      <c r="D45" s="185" t="s">
        <v>383</v>
      </c>
      <c r="E45" s="186">
        <v>1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37</v>
      </c>
      <c r="B46" s="184" t="s">
        <v>434</v>
      </c>
      <c r="C46" s="192" t="s">
        <v>385</v>
      </c>
      <c r="D46" s="185" t="s">
        <v>383</v>
      </c>
      <c r="E46" s="186">
        <v>1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">
      <c r="A47" s="165" t="s">
        <v>320</v>
      </c>
      <c r="B47" s="166" t="s">
        <v>234</v>
      </c>
      <c r="C47" s="190" t="s">
        <v>235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">
      <c r="A48" s="183">
        <v>38</v>
      </c>
      <c r="B48" s="184" t="s">
        <v>435</v>
      </c>
      <c r="C48" s="192" t="s">
        <v>374</v>
      </c>
      <c r="D48" s="185" t="s">
        <v>364</v>
      </c>
      <c r="E48" s="186">
        <v>10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39</v>
      </c>
      <c r="B49" s="184" t="s">
        <v>436</v>
      </c>
      <c r="C49" s="192" t="s">
        <v>376</v>
      </c>
      <c r="D49" s="185" t="s">
        <v>364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40</v>
      </c>
      <c r="B50" s="184" t="s">
        <v>437</v>
      </c>
      <c r="C50" s="192" t="s">
        <v>378</v>
      </c>
      <c r="D50" s="185" t="s">
        <v>364</v>
      </c>
      <c r="E50" s="186">
        <v>1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41</v>
      </c>
      <c r="B51" s="184" t="s">
        <v>438</v>
      </c>
      <c r="C51" s="192" t="s">
        <v>380</v>
      </c>
      <c r="D51" s="185" t="s">
        <v>364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42</v>
      </c>
      <c r="B52" s="184" t="s">
        <v>439</v>
      </c>
      <c r="C52" s="192" t="s">
        <v>382</v>
      </c>
      <c r="D52" s="185" t="s">
        <v>383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43</v>
      </c>
      <c r="B53" s="184" t="s">
        <v>440</v>
      </c>
      <c r="C53" s="192" t="s">
        <v>385</v>
      </c>
      <c r="D53" s="185" t="s">
        <v>383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x14ac:dyDescent="0.2">
      <c r="A54" s="165" t="s">
        <v>320</v>
      </c>
      <c r="B54" s="166" t="s">
        <v>236</v>
      </c>
      <c r="C54" s="190" t="s">
        <v>237</v>
      </c>
      <c r="D54" s="167"/>
      <c r="E54" s="168"/>
      <c r="F54" s="169"/>
      <c r="G54" s="169">
        <f>SUMIF(AC55:AC92,"&lt;&gt;NOR",G55:G92)</f>
        <v>0</v>
      </c>
      <c r="H54" s="169"/>
      <c r="I54" s="169">
        <f>SUM(I55:I92)</f>
        <v>0</v>
      </c>
      <c r="J54" s="169"/>
      <c r="K54" s="169">
        <f>SUM(K55:K92)</f>
        <v>0</v>
      </c>
      <c r="L54" s="169"/>
      <c r="M54" s="169">
        <f>SUM(M55:M92)</f>
        <v>0</v>
      </c>
      <c r="N54" s="169"/>
      <c r="O54" s="169"/>
      <c r="P54" s="170"/>
      <c r="Q54" s="164"/>
      <c r="R54" s="164">
        <f>SUM(R55:R92)</f>
        <v>0</v>
      </c>
      <c r="S54" s="164"/>
      <c r="T54" s="164"/>
      <c r="AC54" t="s">
        <v>321</v>
      </c>
    </row>
    <row r="55" spans="1:56" outlineLevel="1" x14ac:dyDescent="0.2">
      <c r="A55" s="183">
        <v>44</v>
      </c>
      <c r="B55" s="184" t="s">
        <v>441</v>
      </c>
      <c r="C55" s="192" t="s">
        <v>387</v>
      </c>
      <c r="D55" s="185" t="s">
        <v>364</v>
      </c>
      <c r="E55" s="186">
        <v>10</v>
      </c>
      <c r="F55" s="187"/>
      <c r="G55" s="188">
        <f t="shared" ref="G55:G92" si="15">ROUND(E55*F55,2)</f>
        <v>0</v>
      </c>
      <c r="H55" s="187"/>
      <c r="I55" s="188">
        <f t="shared" ref="I55:I92" si="16">ROUND(E55*H55,2)</f>
        <v>0</v>
      </c>
      <c r="J55" s="187"/>
      <c r="K55" s="188">
        <f t="shared" ref="K55:K92" si="17">ROUND(E55*J55,2)</f>
        <v>0</v>
      </c>
      <c r="L55" s="188">
        <v>21</v>
      </c>
      <c r="M55" s="188">
        <f t="shared" ref="M55:M92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92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2.5" outlineLevel="1" x14ac:dyDescent="0.2">
      <c r="A56" s="183">
        <v>45</v>
      </c>
      <c r="B56" s="184" t="s">
        <v>442</v>
      </c>
      <c r="C56" s="192" t="s">
        <v>443</v>
      </c>
      <c r="D56" s="185" t="s">
        <v>364</v>
      </c>
      <c r="E56" s="186">
        <v>1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46</v>
      </c>
      <c r="B57" s="184" t="s">
        <v>444</v>
      </c>
      <c r="C57" s="192" t="s">
        <v>445</v>
      </c>
      <c r="D57" s="185" t="s">
        <v>364</v>
      </c>
      <c r="E57" s="186">
        <v>1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ht="22.5" outlineLevel="1" x14ac:dyDescent="0.2">
      <c r="A58" s="183">
        <v>47</v>
      </c>
      <c r="B58" s="184" t="s">
        <v>446</v>
      </c>
      <c r="C58" s="192" t="s">
        <v>447</v>
      </c>
      <c r="D58" s="185" t="s">
        <v>364</v>
      </c>
      <c r="E58" s="186">
        <v>1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48</v>
      </c>
      <c r="B59" s="184" t="s">
        <v>448</v>
      </c>
      <c r="C59" s="192" t="s">
        <v>449</v>
      </c>
      <c r="D59" s="185" t="s">
        <v>364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49</v>
      </c>
      <c r="B60" s="184" t="s">
        <v>450</v>
      </c>
      <c r="C60" s="192" t="s">
        <v>451</v>
      </c>
      <c r="D60" s="185" t="s">
        <v>364</v>
      </c>
      <c r="E60" s="186">
        <v>1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83">
        <v>50</v>
      </c>
      <c r="B61" s="184" t="s">
        <v>452</v>
      </c>
      <c r="C61" s="192" t="s">
        <v>453</v>
      </c>
      <c r="D61" s="185" t="s">
        <v>364</v>
      </c>
      <c r="E61" s="186">
        <v>1</v>
      </c>
      <c r="F61" s="187"/>
      <c r="G61" s="188">
        <f t="shared" si="15"/>
        <v>0</v>
      </c>
      <c r="H61" s="187"/>
      <c r="I61" s="188">
        <f t="shared" si="16"/>
        <v>0</v>
      </c>
      <c r="J61" s="187"/>
      <c r="K61" s="188">
        <f t="shared" si="17"/>
        <v>0</v>
      </c>
      <c r="L61" s="188">
        <v>21</v>
      </c>
      <c r="M61" s="188">
        <f t="shared" si="1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1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ht="22.5" outlineLevel="1" x14ac:dyDescent="0.2">
      <c r="A62" s="183">
        <v>51</v>
      </c>
      <c r="B62" s="184" t="s">
        <v>454</v>
      </c>
      <c r="C62" s="192" t="s">
        <v>455</v>
      </c>
      <c r="D62" s="185" t="s">
        <v>364</v>
      </c>
      <c r="E62" s="186">
        <v>1</v>
      </c>
      <c r="F62" s="187"/>
      <c r="G62" s="188">
        <f t="shared" si="15"/>
        <v>0</v>
      </c>
      <c r="H62" s="187"/>
      <c r="I62" s="188">
        <f t="shared" si="16"/>
        <v>0</v>
      </c>
      <c r="J62" s="187"/>
      <c r="K62" s="188">
        <f t="shared" si="17"/>
        <v>0</v>
      </c>
      <c r="L62" s="188">
        <v>21</v>
      </c>
      <c r="M62" s="188">
        <f t="shared" si="1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1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83">
        <v>52</v>
      </c>
      <c r="B63" s="184" t="s">
        <v>456</v>
      </c>
      <c r="C63" s="192" t="s">
        <v>457</v>
      </c>
      <c r="D63" s="185" t="s">
        <v>364</v>
      </c>
      <c r="E63" s="186">
        <v>1</v>
      </c>
      <c r="F63" s="187"/>
      <c r="G63" s="188">
        <f t="shared" si="15"/>
        <v>0</v>
      </c>
      <c r="H63" s="187"/>
      <c r="I63" s="188">
        <f t="shared" si="16"/>
        <v>0</v>
      </c>
      <c r="J63" s="187"/>
      <c r="K63" s="188">
        <f t="shared" si="17"/>
        <v>0</v>
      </c>
      <c r="L63" s="188">
        <v>21</v>
      </c>
      <c r="M63" s="188">
        <f t="shared" si="1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1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83">
        <v>53</v>
      </c>
      <c r="B64" s="184" t="s">
        <v>458</v>
      </c>
      <c r="C64" s="192" t="s">
        <v>459</v>
      </c>
      <c r="D64" s="185" t="s">
        <v>364</v>
      </c>
      <c r="E64" s="186">
        <v>1</v>
      </c>
      <c r="F64" s="187"/>
      <c r="G64" s="188">
        <f t="shared" si="15"/>
        <v>0</v>
      </c>
      <c r="H64" s="187"/>
      <c r="I64" s="188">
        <f t="shared" si="16"/>
        <v>0</v>
      </c>
      <c r="J64" s="187"/>
      <c r="K64" s="188">
        <f t="shared" si="17"/>
        <v>0</v>
      </c>
      <c r="L64" s="188">
        <v>21</v>
      </c>
      <c r="M64" s="188">
        <f t="shared" si="1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54</v>
      </c>
      <c r="B65" s="184" t="s">
        <v>460</v>
      </c>
      <c r="C65" s="192" t="s">
        <v>461</v>
      </c>
      <c r="D65" s="185" t="s">
        <v>364</v>
      </c>
      <c r="E65" s="186">
        <v>1</v>
      </c>
      <c r="F65" s="187"/>
      <c r="G65" s="188">
        <f t="shared" si="15"/>
        <v>0</v>
      </c>
      <c r="H65" s="187"/>
      <c r="I65" s="188">
        <f t="shared" si="16"/>
        <v>0</v>
      </c>
      <c r="J65" s="187"/>
      <c r="K65" s="188">
        <f t="shared" si="17"/>
        <v>0</v>
      </c>
      <c r="L65" s="188">
        <v>21</v>
      </c>
      <c r="M65" s="188">
        <f t="shared" si="1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55</v>
      </c>
      <c r="B66" s="184" t="s">
        <v>462</v>
      </c>
      <c r="C66" s="192" t="s">
        <v>463</v>
      </c>
      <c r="D66" s="185" t="s">
        <v>364</v>
      </c>
      <c r="E66" s="186">
        <v>1</v>
      </c>
      <c r="F66" s="187"/>
      <c r="G66" s="188">
        <f t="shared" si="15"/>
        <v>0</v>
      </c>
      <c r="H66" s="187"/>
      <c r="I66" s="188">
        <f t="shared" si="16"/>
        <v>0</v>
      </c>
      <c r="J66" s="187"/>
      <c r="K66" s="188">
        <f t="shared" si="17"/>
        <v>0</v>
      </c>
      <c r="L66" s="188">
        <v>21</v>
      </c>
      <c r="M66" s="188">
        <f t="shared" si="1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56</v>
      </c>
      <c r="B67" s="184" t="s">
        <v>464</v>
      </c>
      <c r="C67" s="192" t="s">
        <v>465</v>
      </c>
      <c r="D67" s="185" t="s">
        <v>364</v>
      </c>
      <c r="E67" s="186">
        <v>1</v>
      </c>
      <c r="F67" s="187"/>
      <c r="G67" s="188">
        <f t="shared" si="15"/>
        <v>0</v>
      </c>
      <c r="H67" s="187"/>
      <c r="I67" s="188">
        <f t="shared" si="16"/>
        <v>0</v>
      </c>
      <c r="J67" s="187"/>
      <c r="K67" s="188">
        <f t="shared" si="17"/>
        <v>0</v>
      </c>
      <c r="L67" s="188">
        <v>21</v>
      </c>
      <c r="M67" s="188">
        <f t="shared" si="1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57</v>
      </c>
      <c r="B68" s="184" t="s">
        <v>466</v>
      </c>
      <c r="C68" s="192" t="s">
        <v>467</v>
      </c>
      <c r="D68" s="185" t="s">
        <v>364</v>
      </c>
      <c r="E68" s="186">
        <v>8</v>
      </c>
      <c r="F68" s="187"/>
      <c r="G68" s="188">
        <f t="shared" si="15"/>
        <v>0</v>
      </c>
      <c r="H68" s="187"/>
      <c r="I68" s="188">
        <f t="shared" si="16"/>
        <v>0</v>
      </c>
      <c r="J68" s="187"/>
      <c r="K68" s="188">
        <f t="shared" si="17"/>
        <v>0</v>
      </c>
      <c r="L68" s="188">
        <v>21</v>
      </c>
      <c r="M68" s="188">
        <f t="shared" si="1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58</v>
      </c>
      <c r="B69" s="184" t="s">
        <v>468</v>
      </c>
      <c r="C69" s="192" t="s">
        <v>372</v>
      </c>
      <c r="D69" s="185" t="s">
        <v>364</v>
      </c>
      <c r="E69" s="186">
        <v>1</v>
      </c>
      <c r="F69" s="187"/>
      <c r="G69" s="188">
        <f t="shared" si="15"/>
        <v>0</v>
      </c>
      <c r="H69" s="187"/>
      <c r="I69" s="188">
        <f t="shared" si="16"/>
        <v>0</v>
      </c>
      <c r="J69" s="187"/>
      <c r="K69" s="188">
        <f t="shared" si="17"/>
        <v>0</v>
      </c>
      <c r="L69" s="188">
        <v>21</v>
      </c>
      <c r="M69" s="188">
        <f t="shared" si="1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59</v>
      </c>
      <c r="B70" s="184" t="s">
        <v>469</v>
      </c>
      <c r="C70" s="192" t="s">
        <v>470</v>
      </c>
      <c r="D70" s="185" t="s">
        <v>364</v>
      </c>
      <c r="E70" s="186">
        <v>8</v>
      </c>
      <c r="F70" s="187"/>
      <c r="G70" s="188">
        <f t="shared" si="15"/>
        <v>0</v>
      </c>
      <c r="H70" s="187"/>
      <c r="I70" s="188">
        <f t="shared" si="16"/>
        <v>0</v>
      </c>
      <c r="J70" s="187"/>
      <c r="K70" s="188">
        <f t="shared" si="17"/>
        <v>0</v>
      </c>
      <c r="L70" s="188">
        <v>21</v>
      </c>
      <c r="M70" s="188">
        <f t="shared" si="1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60</v>
      </c>
      <c r="B71" s="184" t="s">
        <v>471</v>
      </c>
      <c r="C71" s="192" t="s">
        <v>428</v>
      </c>
      <c r="D71" s="185" t="s">
        <v>364</v>
      </c>
      <c r="E71" s="186">
        <v>1</v>
      </c>
      <c r="F71" s="187"/>
      <c r="G71" s="188">
        <f t="shared" si="15"/>
        <v>0</v>
      </c>
      <c r="H71" s="187"/>
      <c r="I71" s="188">
        <f t="shared" si="16"/>
        <v>0</v>
      </c>
      <c r="J71" s="187"/>
      <c r="K71" s="188">
        <f t="shared" si="17"/>
        <v>0</v>
      </c>
      <c r="L71" s="188">
        <v>21</v>
      </c>
      <c r="M71" s="188">
        <f t="shared" si="1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61</v>
      </c>
      <c r="B72" s="184" t="s">
        <v>472</v>
      </c>
      <c r="C72" s="192" t="s">
        <v>374</v>
      </c>
      <c r="D72" s="185" t="s">
        <v>364</v>
      </c>
      <c r="E72" s="186">
        <v>32</v>
      </c>
      <c r="F72" s="187"/>
      <c r="G72" s="188">
        <f t="shared" si="15"/>
        <v>0</v>
      </c>
      <c r="H72" s="187"/>
      <c r="I72" s="188">
        <f t="shared" si="16"/>
        <v>0</v>
      </c>
      <c r="J72" s="187"/>
      <c r="K72" s="188">
        <f t="shared" si="17"/>
        <v>0</v>
      </c>
      <c r="L72" s="188">
        <v>21</v>
      </c>
      <c r="M72" s="188">
        <f t="shared" si="1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62</v>
      </c>
      <c r="B73" s="184" t="s">
        <v>473</v>
      </c>
      <c r="C73" s="192" t="s">
        <v>474</v>
      </c>
      <c r="D73" s="185" t="s">
        <v>364</v>
      </c>
      <c r="E73" s="186">
        <v>6</v>
      </c>
      <c r="F73" s="187"/>
      <c r="G73" s="188">
        <f t="shared" si="15"/>
        <v>0</v>
      </c>
      <c r="H73" s="187"/>
      <c r="I73" s="188">
        <f t="shared" si="16"/>
        <v>0</v>
      </c>
      <c r="J73" s="187"/>
      <c r="K73" s="188">
        <f t="shared" si="17"/>
        <v>0</v>
      </c>
      <c r="L73" s="188">
        <v>21</v>
      </c>
      <c r="M73" s="188">
        <f t="shared" si="1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63</v>
      </c>
      <c r="B74" s="184" t="s">
        <v>475</v>
      </c>
      <c r="C74" s="192" t="s">
        <v>476</v>
      </c>
      <c r="D74" s="185" t="s">
        <v>364</v>
      </c>
      <c r="E74" s="186">
        <v>8</v>
      </c>
      <c r="F74" s="187"/>
      <c r="G74" s="188">
        <f t="shared" si="15"/>
        <v>0</v>
      </c>
      <c r="H74" s="187"/>
      <c r="I74" s="188">
        <f t="shared" si="16"/>
        <v>0</v>
      </c>
      <c r="J74" s="187"/>
      <c r="K74" s="188">
        <f t="shared" si="17"/>
        <v>0</v>
      </c>
      <c r="L74" s="188">
        <v>21</v>
      </c>
      <c r="M74" s="188">
        <f t="shared" si="1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64</v>
      </c>
      <c r="B75" s="184" t="s">
        <v>477</v>
      </c>
      <c r="C75" s="192" t="s">
        <v>478</v>
      </c>
      <c r="D75" s="185" t="s">
        <v>364</v>
      </c>
      <c r="E75" s="186">
        <v>6</v>
      </c>
      <c r="F75" s="187"/>
      <c r="G75" s="188">
        <f t="shared" si="15"/>
        <v>0</v>
      </c>
      <c r="H75" s="187"/>
      <c r="I75" s="188">
        <f t="shared" si="16"/>
        <v>0</v>
      </c>
      <c r="J75" s="187"/>
      <c r="K75" s="188">
        <f t="shared" si="17"/>
        <v>0</v>
      </c>
      <c r="L75" s="188">
        <v>21</v>
      </c>
      <c r="M75" s="188">
        <f t="shared" si="1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65</v>
      </c>
      <c r="B76" s="184" t="s">
        <v>479</v>
      </c>
      <c r="C76" s="192" t="s">
        <v>376</v>
      </c>
      <c r="D76" s="185" t="s">
        <v>364</v>
      </c>
      <c r="E76" s="186">
        <v>6</v>
      </c>
      <c r="F76" s="187"/>
      <c r="G76" s="188">
        <f t="shared" si="15"/>
        <v>0</v>
      </c>
      <c r="H76" s="187"/>
      <c r="I76" s="188">
        <f t="shared" si="16"/>
        <v>0</v>
      </c>
      <c r="J76" s="187"/>
      <c r="K76" s="188">
        <f t="shared" si="17"/>
        <v>0</v>
      </c>
      <c r="L76" s="188">
        <v>21</v>
      </c>
      <c r="M76" s="188">
        <f t="shared" si="1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66</v>
      </c>
      <c r="B77" s="184" t="s">
        <v>480</v>
      </c>
      <c r="C77" s="192" t="s">
        <v>378</v>
      </c>
      <c r="D77" s="185" t="s">
        <v>364</v>
      </c>
      <c r="E77" s="186">
        <v>9</v>
      </c>
      <c r="F77" s="187"/>
      <c r="G77" s="188">
        <f t="shared" si="15"/>
        <v>0</v>
      </c>
      <c r="H77" s="187"/>
      <c r="I77" s="188">
        <f t="shared" si="16"/>
        <v>0</v>
      </c>
      <c r="J77" s="187"/>
      <c r="K77" s="188">
        <f t="shared" si="17"/>
        <v>0</v>
      </c>
      <c r="L77" s="188">
        <v>21</v>
      </c>
      <c r="M77" s="188">
        <f t="shared" si="1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67</v>
      </c>
      <c r="B78" s="184" t="s">
        <v>481</v>
      </c>
      <c r="C78" s="192" t="s">
        <v>380</v>
      </c>
      <c r="D78" s="185" t="s">
        <v>364</v>
      </c>
      <c r="E78" s="186">
        <v>3</v>
      </c>
      <c r="F78" s="187"/>
      <c r="G78" s="188">
        <f t="shared" si="15"/>
        <v>0</v>
      </c>
      <c r="H78" s="187"/>
      <c r="I78" s="188">
        <f t="shared" si="16"/>
        <v>0</v>
      </c>
      <c r="J78" s="187"/>
      <c r="K78" s="188">
        <f t="shared" si="17"/>
        <v>0</v>
      </c>
      <c r="L78" s="188">
        <v>21</v>
      </c>
      <c r="M78" s="188">
        <f t="shared" si="1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">
      <c r="A79" s="183">
        <v>68</v>
      </c>
      <c r="B79" s="184" t="s">
        <v>482</v>
      </c>
      <c r="C79" s="192" t="s">
        <v>483</v>
      </c>
      <c r="D79" s="185" t="s">
        <v>364</v>
      </c>
      <c r="E79" s="186">
        <v>3</v>
      </c>
      <c r="F79" s="187"/>
      <c r="G79" s="188">
        <f t="shared" si="15"/>
        <v>0</v>
      </c>
      <c r="H79" s="187"/>
      <c r="I79" s="188">
        <f t="shared" si="16"/>
        <v>0</v>
      </c>
      <c r="J79" s="187"/>
      <c r="K79" s="188">
        <f t="shared" si="17"/>
        <v>0</v>
      </c>
      <c r="L79" s="188">
        <v>21</v>
      </c>
      <c r="M79" s="188">
        <f t="shared" si="1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69</v>
      </c>
      <c r="B80" s="184" t="s">
        <v>484</v>
      </c>
      <c r="C80" s="192" t="s">
        <v>432</v>
      </c>
      <c r="D80" s="185" t="s">
        <v>364</v>
      </c>
      <c r="E80" s="186">
        <v>1</v>
      </c>
      <c r="F80" s="187"/>
      <c r="G80" s="188">
        <f t="shared" si="15"/>
        <v>0</v>
      </c>
      <c r="H80" s="187"/>
      <c r="I80" s="188">
        <f t="shared" si="16"/>
        <v>0</v>
      </c>
      <c r="J80" s="187"/>
      <c r="K80" s="188">
        <f t="shared" si="17"/>
        <v>0</v>
      </c>
      <c r="L80" s="188">
        <v>21</v>
      </c>
      <c r="M80" s="188">
        <f t="shared" si="1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70</v>
      </c>
      <c r="B81" s="184" t="s">
        <v>485</v>
      </c>
      <c r="C81" s="192" t="s">
        <v>486</v>
      </c>
      <c r="D81" s="185" t="s">
        <v>364</v>
      </c>
      <c r="E81" s="186">
        <v>2</v>
      </c>
      <c r="F81" s="187"/>
      <c r="G81" s="188">
        <f t="shared" si="15"/>
        <v>0</v>
      </c>
      <c r="H81" s="187"/>
      <c r="I81" s="188">
        <f t="shared" si="16"/>
        <v>0</v>
      </c>
      <c r="J81" s="187"/>
      <c r="K81" s="188">
        <f t="shared" si="17"/>
        <v>0</v>
      </c>
      <c r="L81" s="188">
        <v>21</v>
      </c>
      <c r="M81" s="188">
        <f t="shared" si="1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ht="22.5" outlineLevel="1" x14ac:dyDescent="0.2">
      <c r="A82" s="183">
        <v>71</v>
      </c>
      <c r="B82" s="184" t="s">
        <v>487</v>
      </c>
      <c r="C82" s="192" t="s">
        <v>488</v>
      </c>
      <c r="D82" s="185" t="s">
        <v>364</v>
      </c>
      <c r="E82" s="186">
        <v>30</v>
      </c>
      <c r="F82" s="187"/>
      <c r="G82" s="188">
        <f t="shared" si="15"/>
        <v>0</v>
      </c>
      <c r="H82" s="187"/>
      <c r="I82" s="188">
        <f t="shared" si="16"/>
        <v>0</v>
      </c>
      <c r="J82" s="187"/>
      <c r="K82" s="188">
        <f t="shared" si="17"/>
        <v>0</v>
      </c>
      <c r="L82" s="188">
        <v>21</v>
      </c>
      <c r="M82" s="188">
        <f t="shared" si="1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72</v>
      </c>
      <c r="B83" s="184" t="s">
        <v>489</v>
      </c>
      <c r="C83" s="192" t="s">
        <v>490</v>
      </c>
      <c r="D83" s="185" t="s">
        <v>364</v>
      </c>
      <c r="E83" s="186">
        <v>30</v>
      </c>
      <c r="F83" s="187"/>
      <c r="G83" s="188">
        <f t="shared" si="15"/>
        <v>0</v>
      </c>
      <c r="H83" s="187"/>
      <c r="I83" s="188">
        <f t="shared" si="16"/>
        <v>0</v>
      </c>
      <c r="J83" s="187"/>
      <c r="K83" s="188">
        <f t="shared" si="17"/>
        <v>0</v>
      </c>
      <c r="L83" s="188">
        <v>21</v>
      </c>
      <c r="M83" s="188">
        <f t="shared" si="1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73</v>
      </c>
      <c r="B84" s="184" t="s">
        <v>491</v>
      </c>
      <c r="C84" s="192" t="s">
        <v>363</v>
      </c>
      <c r="D84" s="185" t="s">
        <v>364</v>
      </c>
      <c r="E84" s="186">
        <v>6</v>
      </c>
      <c r="F84" s="187"/>
      <c r="G84" s="188">
        <f t="shared" si="15"/>
        <v>0</v>
      </c>
      <c r="H84" s="187"/>
      <c r="I84" s="188">
        <f t="shared" si="16"/>
        <v>0</v>
      </c>
      <c r="J84" s="187"/>
      <c r="K84" s="188">
        <f t="shared" si="17"/>
        <v>0</v>
      </c>
      <c r="L84" s="188">
        <v>21</v>
      </c>
      <c r="M84" s="188">
        <f t="shared" si="18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9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74</v>
      </c>
      <c r="B85" s="184" t="s">
        <v>492</v>
      </c>
      <c r="C85" s="192" t="s">
        <v>400</v>
      </c>
      <c r="D85" s="185" t="s">
        <v>364</v>
      </c>
      <c r="E85" s="186">
        <v>6</v>
      </c>
      <c r="F85" s="187"/>
      <c r="G85" s="188">
        <f t="shared" si="15"/>
        <v>0</v>
      </c>
      <c r="H85" s="187"/>
      <c r="I85" s="188">
        <f t="shared" si="16"/>
        <v>0</v>
      </c>
      <c r="J85" s="187"/>
      <c r="K85" s="188">
        <f t="shared" si="17"/>
        <v>0</v>
      </c>
      <c r="L85" s="188">
        <v>21</v>
      </c>
      <c r="M85" s="188">
        <f t="shared" si="18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9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">
      <c r="A86" s="183">
        <v>75</v>
      </c>
      <c r="B86" s="184" t="s">
        <v>493</v>
      </c>
      <c r="C86" s="192" t="s">
        <v>426</v>
      </c>
      <c r="D86" s="185" t="s">
        <v>364</v>
      </c>
      <c r="E86" s="186">
        <v>42</v>
      </c>
      <c r="F86" s="187"/>
      <c r="G86" s="188">
        <f t="shared" si="15"/>
        <v>0</v>
      </c>
      <c r="H86" s="187"/>
      <c r="I86" s="188">
        <f t="shared" si="16"/>
        <v>0</v>
      </c>
      <c r="J86" s="187"/>
      <c r="K86" s="188">
        <f t="shared" si="17"/>
        <v>0</v>
      </c>
      <c r="L86" s="188">
        <v>21</v>
      </c>
      <c r="M86" s="188">
        <f t="shared" si="18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9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">
      <c r="A87" s="183">
        <v>76</v>
      </c>
      <c r="B87" s="184" t="s">
        <v>494</v>
      </c>
      <c r="C87" s="192" t="s">
        <v>428</v>
      </c>
      <c r="D87" s="185" t="s">
        <v>364</v>
      </c>
      <c r="E87" s="186">
        <v>138</v>
      </c>
      <c r="F87" s="187"/>
      <c r="G87" s="188">
        <f t="shared" si="15"/>
        <v>0</v>
      </c>
      <c r="H87" s="187"/>
      <c r="I87" s="188">
        <f t="shared" si="16"/>
        <v>0</v>
      </c>
      <c r="J87" s="187"/>
      <c r="K87" s="188">
        <f t="shared" si="17"/>
        <v>0</v>
      </c>
      <c r="L87" s="188">
        <v>21</v>
      </c>
      <c r="M87" s="188">
        <f t="shared" si="18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9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77</v>
      </c>
      <c r="B88" s="184" t="s">
        <v>495</v>
      </c>
      <c r="C88" s="192" t="s">
        <v>376</v>
      </c>
      <c r="D88" s="185" t="s">
        <v>364</v>
      </c>
      <c r="E88" s="186">
        <v>42</v>
      </c>
      <c r="F88" s="187"/>
      <c r="G88" s="188">
        <f t="shared" si="15"/>
        <v>0</v>
      </c>
      <c r="H88" s="187"/>
      <c r="I88" s="188">
        <f t="shared" si="16"/>
        <v>0</v>
      </c>
      <c r="J88" s="187"/>
      <c r="K88" s="188">
        <f t="shared" si="17"/>
        <v>0</v>
      </c>
      <c r="L88" s="188">
        <v>21</v>
      </c>
      <c r="M88" s="188">
        <f t="shared" si="18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9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">
      <c r="A89" s="183">
        <v>78</v>
      </c>
      <c r="B89" s="184" t="s">
        <v>496</v>
      </c>
      <c r="C89" s="192" t="s">
        <v>378</v>
      </c>
      <c r="D89" s="185" t="s">
        <v>364</v>
      </c>
      <c r="E89" s="186">
        <v>42</v>
      </c>
      <c r="F89" s="187"/>
      <c r="G89" s="188">
        <f t="shared" si="15"/>
        <v>0</v>
      </c>
      <c r="H89" s="187"/>
      <c r="I89" s="188">
        <f t="shared" si="16"/>
        <v>0</v>
      </c>
      <c r="J89" s="187"/>
      <c r="K89" s="188">
        <f t="shared" si="17"/>
        <v>0</v>
      </c>
      <c r="L89" s="188">
        <v>21</v>
      </c>
      <c r="M89" s="188">
        <f t="shared" si="18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9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">
      <c r="A90" s="183">
        <v>79</v>
      </c>
      <c r="B90" s="184" t="s">
        <v>497</v>
      </c>
      <c r="C90" s="192" t="s">
        <v>432</v>
      </c>
      <c r="D90" s="185" t="s">
        <v>364</v>
      </c>
      <c r="E90" s="186">
        <v>42</v>
      </c>
      <c r="F90" s="187"/>
      <c r="G90" s="188">
        <f t="shared" si="15"/>
        <v>0</v>
      </c>
      <c r="H90" s="187"/>
      <c r="I90" s="188">
        <f t="shared" si="16"/>
        <v>0</v>
      </c>
      <c r="J90" s="187"/>
      <c r="K90" s="188">
        <f t="shared" si="17"/>
        <v>0</v>
      </c>
      <c r="L90" s="188">
        <v>21</v>
      </c>
      <c r="M90" s="188">
        <f t="shared" si="18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9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80</v>
      </c>
      <c r="B91" s="184" t="s">
        <v>498</v>
      </c>
      <c r="C91" s="192" t="s">
        <v>382</v>
      </c>
      <c r="D91" s="185" t="s">
        <v>383</v>
      </c>
      <c r="E91" s="186">
        <v>1</v>
      </c>
      <c r="F91" s="187"/>
      <c r="G91" s="188">
        <f t="shared" si="15"/>
        <v>0</v>
      </c>
      <c r="H91" s="187"/>
      <c r="I91" s="188">
        <f t="shared" si="16"/>
        <v>0</v>
      </c>
      <c r="J91" s="187"/>
      <c r="K91" s="188">
        <f t="shared" si="17"/>
        <v>0</v>
      </c>
      <c r="L91" s="188">
        <v>21</v>
      </c>
      <c r="M91" s="188">
        <f t="shared" si="18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9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81</v>
      </c>
      <c r="B92" s="184" t="s">
        <v>499</v>
      </c>
      <c r="C92" s="192" t="s">
        <v>385</v>
      </c>
      <c r="D92" s="185" t="s">
        <v>383</v>
      </c>
      <c r="E92" s="186">
        <v>1</v>
      </c>
      <c r="F92" s="187"/>
      <c r="G92" s="188">
        <f t="shared" si="15"/>
        <v>0</v>
      </c>
      <c r="H92" s="187"/>
      <c r="I92" s="188">
        <f t="shared" si="16"/>
        <v>0</v>
      </c>
      <c r="J92" s="187"/>
      <c r="K92" s="188">
        <f t="shared" si="17"/>
        <v>0</v>
      </c>
      <c r="L92" s="188">
        <v>21</v>
      </c>
      <c r="M92" s="188">
        <f t="shared" si="18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9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x14ac:dyDescent="0.2">
      <c r="A93" s="165" t="s">
        <v>320</v>
      </c>
      <c r="B93" s="166" t="s">
        <v>238</v>
      </c>
      <c r="C93" s="190" t="s">
        <v>239</v>
      </c>
      <c r="D93" s="167"/>
      <c r="E93" s="168"/>
      <c r="F93" s="169"/>
      <c r="G93" s="169">
        <f>SUMIF(AC94:AC137,"&lt;&gt;NOR",G94:G137)</f>
        <v>0</v>
      </c>
      <c r="H93" s="169"/>
      <c r="I93" s="169">
        <f>SUM(I94:I137)</f>
        <v>0</v>
      </c>
      <c r="J93" s="169"/>
      <c r="K93" s="169">
        <f>SUM(K94:K137)</f>
        <v>0</v>
      </c>
      <c r="L93" s="169"/>
      <c r="M93" s="169">
        <f>SUM(M94:M137)</f>
        <v>0</v>
      </c>
      <c r="N93" s="169"/>
      <c r="O93" s="169"/>
      <c r="P93" s="170"/>
      <c r="Q93" s="164"/>
      <c r="R93" s="164">
        <f>SUM(R94:R137)</f>
        <v>0</v>
      </c>
      <c r="S93" s="164"/>
      <c r="T93" s="164"/>
      <c r="AC93" t="s">
        <v>321</v>
      </c>
    </row>
    <row r="94" spans="1:56" ht="22.5" outlineLevel="1" x14ac:dyDescent="0.2">
      <c r="A94" s="183">
        <v>82</v>
      </c>
      <c r="B94" s="184" t="s">
        <v>500</v>
      </c>
      <c r="C94" s="192" t="s">
        <v>447</v>
      </c>
      <c r="D94" s="185" t="s">
        <v>364</v>
      </c>
      <c r="E94" s="186">
        <v>1</v>
      </c>
      <c r="F94" s="187"/>
      <c r="G94" s="188">
        <f t="shared" ref="G94:G137" si="20">ROUND(E94*F94,2)</f>
        <v>0</v>
      </c>
      <c r="H94" s="187"/>
      <c r="I94" s="188">
        <f t="shared" ref="I94:I137" si="21">ROUND(E94*H94,2)</f>
        <v>0</v>
      </c>
      <c r="J94" s="187"/>
      <c r="K94" s="188">
        <f t="shared" ref="K94:K137" si="22">ROUND(E94*J94,2)</f>
        <v>0</v>
      </c>
      <c r="L94" s="188">
        <v>21</v>
      </c>
      <c r="M94" s="188">
        <f t="shared" ref="M94:M137" si="23">G94*(1+L94/100)</f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ref="R94:R137" si="24">ROUND(E94*Q94,2)</f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">
      <c r="A95" s="183">
        <v>83</v>
      </c>
      <c r="B95" s="184" t="s">
        <v>501</v>
      </c>
      <c r="C95" s="192" t="s">
        <v>449</v>
      </c>
      <c r="D95" s="185" t="s">
        <v>364</v>
      </c>
      <c r="E95" s="186">
        <v>1</v>
      </c>
      <c r="F95" s="187"/>
      <c r="G95" s="188">
        <f t="shared" si="20"/>
        <v>0</v>
      </c>
      <c r="H95" s="187"/>
      <c r="I95" s="188">
        <f t="shared" si="21"/>
        <v>0</v>
      </c>
      <c r="J95" s="187"/>
      <c r="K95" s="188">
        <f t="shared" si="22"/>
        <v>0</v>
      </c>
      <c r="L95" s="188">
        <v>21</v>
      </c>
      <c r="M95" s="188">
        <f t="shared" si="2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2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">
      <c r="A96" s="183">
        <v>84</v>
      </c>
      <c r="B96" s="184" t="s">
        <v>502</v>
      </c>
      <c r="C96" s="192" t="s">
        <v>451</v>
      </c>
      <c r="D96" s="185" t="s">
        <v>364</v>
      </c>
      <c r="E96" s="186">
        <v>1</v>
      </c>
      <c r="F96" s="187"/>
      <c r="G96" s="188">
        <f t="shared" si="20"/>
        <v>0</v>
      </c>
      <c r="H96" s="187"/>
      <c r="I96" s="188">
        <f t="shared" si="21"/>
        <v>0</v>
      </c>
      <c r="J96" s="187"/>
      <c r="K96" s="188">
        <f t="shared" si="22"/>
        <v>0</v>
      </c>
      <c r="L96" s="188">
        <v>21</v>
      </c>
      <c r="M96" s="188">
        <f t="shared" si="2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2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">
      <c r="A97" s="183">
        <v>85</v>
      </c>
      <c r="B97" s="184" t="s">
        <v>503</v>
      </c>
      <c r="C97" s="192" t="s">
        <v>453</v>
      </c>
      <c r="D97" s="185" t="s">
        <v>364</v>
      </c>
      <c r="E97" s="186">
        <v>1</v>
      </c>
      <c r="F97" s="187"/>
      <c r="G97" s="188">
        <f t="shared" si="20"/>
        <v>0</v>
      </c>
      <c r="H97" s="187"/>
      <c r="I97" s="188">
        <f t="shared" si="21"/>
        <v>0</v>
      </c>
      <c r="J97" s="187"/>
      <c r="K97" s="188">
        <f t="shared" si="22"/>
        <v>0</v>
      </c>
      <c r="L97" s="188">
        <v>21</v>
      </c>
      <c r="M97" s="188">
        <f t="shared" si="2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2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ht="22.5" outlineLevel="1" x14ac:dyDescent="0.2">
      <c r="A98" s="183">
        <v>86</v>
      </c>
      <c r="B98" s="184" t="s">
        <v>504</v>
      </c>
      <c r="C98" s="192" t="s">
        <v>455</v>
      </c>
      <c r="D98" s="185" t="s">
        <v>364</v>
      </c>
      <c r="E98" s="186">
        <v>1</v>
      </c>
      <c r="F98" s="187"/>
      <c r="G98" s="188">
        <f t="shared" si="20"/>
        <v>0</v>
      </c>
      <c r="H98" s="187"/>
      <c r="I98" s="188">
        <f t="shared" si="21"/>
        <v>0</v>
      </c>
      <c r="J98" s="187"/>
      <c r="K98" s="188">
        <f t="shared" si="22"/>
        <v>0</v>
      </c>
      <c r="L98" s="188">
        <v>21</v>
      </c>
      <c r="M98" s="188">
        <f t="shared" si="2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2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">
      <c r="A99" s="183">
        <v>87</v>
      </c>
      <c r="B99" s="184" t="s">
        <v>505</v>
      </c>
      <c r="C99" s="192" t="s">
        <v>457</v>
      </c>
      <c r="D99" s="185" t="s">
        <v>364</v>
      </c>
      <c r="E99" s="186">
        <v>1</v>
      </c>
      <c r="F99" s="187"/>
      <c r="G99" s="188">
        <f t="shared" si="20"/>
        <v>0</v>
      </c>
      <c r="H99" s="187"/>
      <c r="I99" s="188">
        <f t="shared" si="21"/>
        <v>0</v>
      </c>
      <c r="J99" s="187"/>
      <c r="K99" s="188">
        <f t="shared" si="22"/>
        <v>0</v>
      </c>
      <c r="L99" s="188">
        <v>21</v>
      </c>
      <c r="M99" s="188">
        <f t="shared" si="2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2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">
      <c r="A100" s="183">
        <v>88</v>
      </c>
      <c r="B100" s="184" t="s">
        <v>506</v>
      </c>
      <c r="C100" s="192" t="s">
        <v>459</v>
      </c>
      <c r="D100" s="185" t="s">
        <v>364</v>
      </c>
      <c r="E100" s="186">
        <v>1</v>
      </c>
      <c r="F100" s="187"/>
      <c r="G100" s="188">
        <f t="shared" si="20"/>
        <v>0</v>
      </c>
      <c r="H100" s="187"/>
      <c r="I100" s="188">
        <f t="shared" si="21"/>
        <v>0</v>
      </c>
      <c r="J100" s="187"/>
      <c r="K100" s="188">
        <f t="shared" si="22"/>
        <v>0</v>
      </c>
      <c r="L100" s="188">
        <v>21</v>
      </c>
      <c r="M100" s="188">
        <f t="shared" si="2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2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">
      <c r="A101" s="183">
        <v>89</v>
      </c>
      <c r="B101" s="184" t="s">
        <v>507</v>
      </c>
      <c r="C101" s="192" t="s">
        <v>461</v>
      </c>
      <c r="D101" s="185" t="s">
        <v>364</v>
      </c>
      <c r="E101" s="186">
        <v>1</v>
      </c>
      <c r="F101" s="187"/>
      <c r="G101" s="188">
        <f t="shared" si="20"/>
        <v>0</v>
      </c>
      <c r="H101" s="187"/>
      <c r="I101" s="188">
        <f t="shared" si="21"/>
        <v>0</v>
      </c>
      <c r="J101" s="187"/>
      <c r="K101" s="188">
        <f t="shared" si="22"/>
        <v>0</v>
      </c>
      <c r="L101" s="188">
        <v>21</v>
      </c>
      <c r="M101" s="188">
        <f t="shared" si="2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2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">
      <c r="A102" s="183">
        <v>90</v>
      </c>
      <c r="B102" s="184" t="s">
        <v>508</v>
      </c>
      <c r="C102" s="192" t="s">
        <v>463</v>
      </c>
      <c r="D102" s="185" t="s">
        <v>364</v>
      </c>
      <c r="E102" s="186">
        <v>1</v>
      </c>
      <c r="F102" s="187"/>
      <c r="G102" s="188">
        <f t="shared" si="20"/>
        <v>0</v>
      </c>
      <c r="H102" s="187"/>
      <c r="I102" s="188">
        <f t="shared" si="21"/>
        <v>0</v>
      </c>
      <c r="J102" s="187"/>
      <c r="K102" s="188">
        <f t="shared" si="22"/>
        <v>0</v>
      </c>
      <c r="L102" s="188">
        <v>21</v>
      </c>
      <c r="M102" s="188">
        <f t="shared" si="2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2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">
      <c r="A103" s="183">
        <v>91</v>
      </c>
      <c r="B103" s="184" t="s">
        <v>509</v>
      </c>
      <c r="C103" s="192" t="s">
        <v>465</v>
      </c>
      <c r="D103" s="185" t="s">
        <v>364</v>
      </c>
      <c r="E103" s="186">
        <v>1</v>
      </c>
      <c r="F103" s="187"/>
      <c r="G103" s="188">
        <f t="shared" si="20"/>
        <v>0</v>
      </c>
      <c r="H103" s="187"/>
      <c r="I103" s="188">
        <f t="shared" si="21"/>
        <v>0</v>
      </c>
      <c r="J103" s="187"/>
      <c r="K103" s="188">
        <f t="shared" si="22"/>
        <v>0</v>
      </c>
      <c r="L103" s="188">
        <v>21</v>
      </c>
      <c r="M103" s="188">
        <f t="shared" si="2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2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">
      <c r="A104" s="183">
        <v>92</v>
      </c>
      <c r="B104" s="184" t="s">
        <v>510</v>
      </c>
      <c r="C104" s="192" t="s">
        <v>467</v>
      </c>
      <c r="D104" s="185" t="s">
        <v>364</v>
      </c>
      <c r="E104" s="186">
        <v>8</v>
      </c>
      <c r="F104" s="187"/>
      <c r="G104" s="188">
        <f t="shared" si="20"/>
        <v>0</v>
      </c>
      <c r="H104" s="187"/>
      <c r="I104" s="188">
        <f t="shared" si="21"/>
        <v>0</v>
      </c>
      <c r="J104" s="187"/>
      <c r="K104" s="188">
        <f t="shared" si="22"/>
        <v>0</v>
      </c>
      <c r="L104" s="188">
        <v>21</v>
      </c>
      <c r="M104" s="188">
        <f t="shared" si="2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2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">
      <c r="A105" s="183">
        <v>93</v>
      </c>
      <c r="B105" s="184" t="s">
        <v>511</v>
      </c>
      <c r="C105" s="192" t="s">
        <v>372</v>
      </c>
      <c r="D105" s="185" t="s">
        <v>364</v>
      </c>
      <c r="E105" s="186">
        <v>1</v>
      </c>
      <c r="F105" s="187"/>
      <c r="G105" s="188">
        <f t="shared" si="20"/>
        <v>0</v>
      </c>
      <c r="H105" s="187"/>
      <c r="I105" s="188">
        <f t="shared" si="21"/>
        <v>0</v>
      </c>
      <c r="J105" s="187"/>
      <c r="K105" s="188">
        <f t="shared" si="22"/>
        <v>0</v>
      </c>
      <c r="L105" s="188">
        <v>21</v>
      </c>
      <c r="M105" s="188">
        <f t="shared" si="2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2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">
      <c r="A106" s="183">
        <v>94</v>
      </c>
      <c r="B106" s="184" t="s">
        <v>512</v>
      </c>
      <c r="C106" s="192" t="s">
        <v>470</v>
      </c>
      <c r="D106" s="185" t="s">
        <v>364</v>
      </c>
      <c r="E106" s="186">
        <v>8</v>
      </c>
      <c r="F106" s="187"/>
      <c r="G106" s="188">
        <f t="shared" si="20"/>
        <v>0</v>
      </c>
      <c r="H106" s="187"/>
      <c r="I106" s="188">
        <f t="shared" si="21"/>
        <v>0</v>
      </c>
      <c r="J106" s="187"/>
      <c r="K106" s="188">
        <f t="shared" si="22"/>
        <v>0</v>
      </c>
      <c r="L106" s="188">
        <v>21</v>
      </c>
      <c r="M106" s="188">
        <f t="shared" si="2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2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">
      <c r="A107" s="183">
        <v>95</v>
      </c>
      <c r="B107" s="184" t="s">
        <v>513</v>
      </c>
      <c r="C107" s="192" t="s">
        <v>428</v>
      </c>
      <c r="D107" s="185" t="s">
        <v>364</v>
      </c>
      <c r="E107" s="186">
        <v>1</v>
      </c>
      <c r="F107" s="187"/>
      <c r="G107" s="188">
        <f t="shared" si="20"/>
        <v>0</v>
      </c>
      <c r="H107" s="187"/>
      <c r="I107" s="188">
        <f t="shared" si="21"/>
        <v>0</v>
      </c>
      <c r="J107" s="187"/>
      <c r="K107" s="188">
        <f t="shared" si="22"/>
        <v>0</v>
      </c>
      <c r="L107" s="188">
        <v>21</v>
      </c>
      <c r="M107" s="188">
        <f t="shared" si="2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2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">
      <c r="A108" s="183">
        <v>96</v>
      </c>
      <c r="B108" s="184" t="s">
        <v>514</v>
      </c>
      <c r="C108" s="192" t="s">
        <v>374</v>
      </c>
      <c r="D108" s="185" t="s">
        <v>364</v>
      </c>
      <c r="E108" s="186">
        <v>20</v>
      </c>
      <c r="F108" s="187"/>
      <c r="G108" s="188">
        <f t="shared" si="20"/>
        <v>0</v>
      </c>
      <c r="H108" s="187"/>
      <c r="I108" s="188">
        <f t="shared" si="21"/>
        <v>0</v>
      </c>
      <c r="J108" s="187"/>
      <c r="K108" s="188">
        <f t="shared" si="22"/>
        <v>0</v>
      </c>
      <c r="L108" s="188">
        <v>21</v>
      </c>
      <c r="M108" s="188">
        <f t="shared" si="2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24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366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">
      <c r="A109" s="183">
        <v>97</v>
      </c>
      <c r="B109" s="184" t="s">
        <v>515</v>
      </c>
      <c r="C109" s="192" t="s">
        <v>474</v>
      </c>
      <c r="D109" s="185" t="s">
        <v>364</v>
      </c>
      <c r="E109" s="186">
        <v>6</v>
      </c>
      <c r="F109" s="187"/>
      <c r="G109" s="188">
        <f t="shared" si="20"/>
        <v>0</v>
      </c>
      <c r="H109" s="187"/>
      <c r="I109" s="188">
        <f t="shared" si="21"/>
        <v>0</v>
      </c>
      <c r="J109" s="187"/>
      <c r="K109" s="188">
        <f t="shared" si="22"/>
        <v>0</v>
      </c>
      <c r="L109" s="188">
        <v>21</v>
      </c>
      <c r="M109" s="188">
        <f t="shared" si="23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24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366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">
      <c r="A110" s="183">
        <v>98</v>
      </c>
      <c r="B110" s="184" t="s">
        <v>516</v>
      </c>
      <c r="C110" s="192" t="s">
        <v>476</v>
      </c>
      <c r="D110" s="185" t="s">
        <v>364</v>
      </c>
      <c r="E110" s="186">
        <v>8</v>
      </c>
      <c r="F110" s="187"/>
      <c r="G110" s="188">
        <f t="shared" si="20"/>
        <v>0</v>
      </c>
      <c r="H110" s="187"/>
      <c r="I110" s="188">
        <f t="shared" si="21"/>
        <v>0</v>
      </c>
      <c r="J110" s="187"/>
      <c r="K110" s="188">
        <f t="shared" si="22"/>
        <v>0</v>
      </c>
      <c r="L110" s="188">
        <v>21</v>
      </c>
      <c r="M110" s="188">
        <f t="shared" si="23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24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">
      <c r="A111" s="183">
        <v>99</v>
      </c>
      <c r="B111" s="184" t="s">
        <v>517</v>
      </c>
      <c r="C111" s="192" t="s">
        <v>478</v>
      </c>
      <c r="D111" s="185" t="s">
        <v>364</v>
      </c>
      <c r="E111" s="186">
        <v>6</v>
      </c>
      <c r="F111" s="187"/>
      <c r="G111" s="188">
        <f t="shared" si="20"/>
        <v>0</v>
      </c>
      <c r="H111" s="187"/>
      <c r="I111" s="188">
        <f t="shared" si="21"/>
        <v>0</v>
      </c>
      <c r="J111" s="187"/>
      <c r="K111" s="188">
        <f t="shared" si="22"/>
        <v>0</v>
      </c>
      <c r="L111" s="188">
        <v>21</v>
      </c>
      <c r="M111" s="188">
        <f t="shared" si="23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24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">
      <c r="A112" s="183">
        <v>100</v>
      </c>
      <c r="B112" s="184" t="s">
        <v>518</v>
      </c>
      <c r="C112" s="192" t="s">
        <v>376</v>
      </c>
      <c r="D112" s="185" t="s">
        <v>364</v>
      </c>
      <c r="E112" s="186">
        <v>4</v>
      </c>
      <c r="F112" s="187"/>
      <c r="G112" s="188">
        <f t="shared" si="20"/>
        <v>0</v>
      </c>
      <c r="H112" s="187"/>
      <c r="I112" s="188">
        <f t="shared" si="21"/>
        <v>0</v>
      </c>
      <c r="J112" s="187"/>
      <c r="K112" s="188">
        <f t="shared" si="22"/>
        <v>0</v>
      </c>
      <c r="L112" s="188">
        <v>21</v>
      </c>
      <c r="M112" s="188">
        <f t="shared" si="23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24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">
      <c r="A113" s="183">
        <v>101</v>
      </c>
      <c r="B113" s="184" t="s">
        <v>519</v>
      </c>
      <c r="C113" s="192" t="s">
        <v>378</v>
      </c>
      <c r="D113" s="185" t="s">
        <v>364</v>
      </c>
      <c r="E113" s="186">
        <v>7</v>
      </c>
      <c r="F113" s="187"/>
      <c r="G113" s="188">
        <f t="shared" si="20"/>
        <v>0</v>
      </c>
      <c r="H113" s="187"/>
      <c r="I113" s="188">
        <f t="shared" si="21"/>
        <v>0</v>
      </c>
      <c r="J113" s="187"/>
      <c r="K113" s="188">
        <f t="shared" si="22"/>
        <v>0</v>
      </c>
      <c r="L113" s="188">
        <v>21</v>
      </c>
      <c r="M113" s="188">
        <f t="shared" si="23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24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">
      <c r="A114" s="183">
        <v>102</v>
      </c>
      <c r="B114" s="184" t="s">
        <v>520</v>
      </c>
      <c r="C114" s="192" t="s">
        <v>380</v>
      </c>
      <c r="D114" s="185" t="s">
        <v>364</v>
      </c>
      <c r="E114" s="186">
        <v>1</v>
      </c>
      <c r="F114" s="187"/>
      <c r="G114" s="188">
        <f t="shared" si="20"/>
        <v>0</v>
      </c>
      <c r="H114" s="187"/>
      <c r="I114" s="188">
        <f t="shared" si="21"/>
        <v>0</v>
      </c>
      <c r="J114" s="187"/>
      <c r="K114" s="188">
        <f t="shared" si="22"/>
        <v>0</v>
      </c>
      <c r="L114" s="188">
        <v>21</v>
      </c>
      <c r="M114" s="188">
        <f t="shared" si="23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24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">
      <c r="A115" s="183">
        <v>103</v>
      </c>
      <c r="B115" s="184" t="s">
        <v>521</v>
      </c>
      <c r="C115" s="192" t="s">
        <v>483</v>
      </c>
      <c r="D115" s="185" t="s">
        <v>364</v>
      </c>
      <c r="E115" s="186">
        <v>3</v>
      </c>
      <c r="F115" s="187"/>
      <c r="G115" s="188">
        <f t="shared" si="20"/>
        <v>0</v>
      </c>
      <c r="H115" s="187"/>
      <c r="I115" s="188">
        <f t="shared" si="21"/>
        <v>0</v>
      </c>
      <c r="J115" s="187"/>
      <c r="K115" s="188">
        <f t="shared" si="22"/>
        <v>0</v>
      </c>
      <c r="L115" s="188">
        <v>21</v>
      </c>
      <c r="M115" s="188">
        <f t="shared" si="23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24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">
      <c r="A116" s="183">
        <v>104</v>
      </c>
      <c r="B116" s="184" t="s">
        <v>522</v>
      </c>
      <c r="C116" s="192" t="s">
        <v>432</v>
      </c>
      <c r="D116" s="185" t="s">
        <v>364</v>
      </c>
      <c r="E116" s="186">
        <v>1</v>
      </c>
      <c r="F116" s="187"/>
      <c r="G116" s="188">
        <f t="shared" si="20"/>
        <v>0</v>
      </c>
      <c r="H116" s="187"/>
      <c r="I116" s="188">
        <f t="shared" si="21"/>
        <v>0</v>
      </c>
      <c r="J116" s="187"/>
      <c r="K116" s="188">
        <f t="shared" si="22"/>
        <v>0</v>
      </c>
      <c r="L116" s="188">
        <v>21</v>
      </c>
      <c r="M116" s="188">
        <f t="shared" si="23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24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">
      <c r="A117" s="183">
        <v>105</v>
      </c>
      <c r="B117" s="184" t="s">
        <v>523</v>
      </c>
      <c r="C117" s="192" t="s">
        <v>486</v>
      </c>
      <c r="D117" s="185" t="s">
        <v>364</v>
      </c>
      <c r="E117" s="186">
        <v>2</v>
      </c>
      <c r="F117" s="187"/>
      <c r="G117" s="188">
        <f t="shared" si="20"/>
        <v>0</v>
      </c>
      <c r="H117" s="187"/>
      <c r="I117" s="188">
        <f t="shared" si="21"/>
        <v>0</v>
      </c>
      <c r="J117" s="187"/>
      <c r="K117" s="188">
        <f t="shared" si="22"/>
        <v>0</v>
      </c>
      <c r="L117" s="188">
        <v>21</v>
      </c>
      <c r="M117" s="188">
        <f t="shared" si="23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24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ht="22.5" outlineLevel="1" x14ac:dyDescent="0.2">
      <c r="A118" s="183">
        <v>106</v>
      </c>
      <c r="B118" s="184" t="s">
        <v>524</v>
      </c>
      <c r="C118" s="192" t="s">
        <v>525</v>
      </c>
      <c r="D118" s="185" t="s">
        <v>364</v>
      </c>
      <c r="E118" s="186">
        <v>12</v>
      </c>
      <c r="F118" s="187"/>
      <c r="G118" s="188">
        <f t="shared" si="20"/>
        <v>0</v>
      </c>
      <c r="H118" s="187"/>
      <c r="I118" s="188">
        <f t="shared" si="21"/>
        <v>0</v>
      </c>
      <c r="J118" s="187"/>
      <c r="K118" s="188">
        <f t="shared" si="22"/>
        <v>0</v>
      </c>
      <c r="L118" s="188">
        <v>21</v>
      </c>
      <c r="M118" s="188">
        <f t="shared" si="23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24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ht="22.5" outlineLevel="1" x14ac:dyDescent="0.2">
      <c r="A119" s="183">
        <v>107</v>
      </c>
      <c r="B119" s="184" t="s">
        <v>526</v>
      </c>
      <c r="C119" s="192" t="s">
        <v>527</v>
      </c>
      <c r="D119" s="185" t="s">
        <v>364</v>
      </c>
      <c r="E119" s="186">
        <v>6</v>
      </c>
      <c r="F119" s="187"/>
      <c r="G119" s="188">
        <f t="shared" si="20"/>
        <v>0</v>
      </c>
      <c r="H119" s="187"/>
      <c r="I119" s="188">
        <f t="shared" si="21"/>
        <v>0</v>
      </c>
      <c r="J119" s="187"/>
      <c r="K119" s="188">
        <f t="shared" si="22"/>
        <v>0</v>
      </c>
      <c r="L119" s="188">
        <v>21</v>
      </c>
      <c r="M119" s="188">
        <f t="shared" si="23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24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ht="22.5" outlineLevel="1" x14ac:dyDescent="0.2">
      <c r="A120" s="183">
        <v>108</v>
      </c>
      <c r="B120" s="184" t="s">
        <v>528</v>
      </c>
      <c r="C120" s="192" t="s">
        <v>529</v>
      </c>
      <c r="D120" s="185" t="s">
        <v>364</v>
      </c>
      <c r="E120" s="186">
        <v>6</v>
      </c>
      <c r="F120" s="187"/>
      <c r="G120" s="188">
        <f t="shared" si="20"/>
        <v>0</v>
      </c>
      <c r="H120" s="187"/>
      <c r="I120" s="188">
        <f t="shared" si="21"/>
        <v>0</v>
      </c>
      <c r="J120" s="187"/>
      <c r="K120" s="188">
        <f t="shared" si="22"/>
        <v>0</v>
      </c>
      <c r="L120" s="188">
        <v>21</v>
      </c>
      <c r="M120" s="188">
        <f t="shared" si="23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24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ht="22.5" outlineLevel="1" x14ac:dyDescent="0.2">
      <c r="A121" s="183">
        <v>109</v>
      </c>
      <c r="B121" s="184" t="s">
        <v>530</v>
      </c>
      <c r="C121" s="192" t="s">
        <v>531</v>
      </c>
      <c r="D121" s="185" t="s">
        <v>364</v>
      </c>
      <c r="E121" s="186">
        <v>24</v>
      </c>
      <c r="F121" s="187"/>
      <c r="G121" s="188">
        <f t="shared" si="20"/>
        <v>0</v>
      </c>
      <c r="H121" s="187"/>
      <c r="I121" s="188">
        <f t="shared" si="21"/>
        <v>0</v>
      </c>
      <c r="J121" s="187"/>
      <c r="K121" s="188">
        <f t="shared" si="22"/>
        <v>0</v>
      </c>
      <c r="L121" s="188">
        <v>21</v>
      </c>
      <c r="M121" s="188">
        <f t="shared" si="23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24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ht="22.5" outlineLevel="1" x14ac:dyDescent="0.2">
      <c r="A122" s="183">
        <v>110</v>
      </c>
      <c r="B122" s="184" t="s">
        <v>532</v>
      </c>
      <c r="C122" s="192" t="s">
        <v>533</v>
      </c>
      <c r="D122" s="185" t="s">
        <v>364</v>
      </c>
      <c r="E122" s="186">
        <v>6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">
      <c r="A123" s="183">
        <v>111</v>
      </c>
      <c r="B123" s="184" t="s">
        <v>534</v>
      </c>
      <c r="C123" s="192" t="s">
        <v>535</v>
      </c>
      <c r="D123" s="185" t="s">
        <v>364</v>
      </c>
      <c r="E123" s="186">
        <v>6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">
      <c r="A124" s="183">
        <v>112</v>
      </c>
      <c r="B124" s="184" t="s">
        <v>536</v>
      </c>
      <c r="C124" s="192" t="s">
        <v>537</v>
      </c>
      <c r="D124" s="185" t="s">
        <v>364</v>
      </c>
      <c r="E124" s="186">
        <v>6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">
      <c r="A125" s="183">
        <v>113</v>
      </c>
      <c r="B125" s="184" t="s">
        <v>538</v>
      </c>
      <c r="C125" s="192" t="s">
        <v>539</v>
      </c>
      <c r="D125" s="185" t="s">
        <v>364</v>
      </c>
      <c r="E125" s="186">
        <v>6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">
      <c r="A126" s="183">
        <v>114</v>
      </c>
      <c r="B126" s="184" t="s">
        <v>540</v>
      </c>
      <c r="C126" s="192" t="s">
        <v>541</v>
      </c>
      <c r="D126" s="185" t="s">
        <v>364</v>
      </c>
      <c r="E126" s="186">
        <v>6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366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">
      <c r="A127" s="183">
        <v>115</v>
      </c>
      <c r="B127" s="184" t="s">
        <v>542</v>
      </c>
      <c r="C127" s="192" t="s">
        <v>543</v>
      </c>
      <c r="D127" s="185" t="s">
        <v>364</v>
      </c>
      <c r="E127" s="186">
        <v>6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366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">
      <c r="A128" s="183">
        <v>116</v>
      </c>
      <c r="B128" s="184" t="s">
        <v>544</v>
      </c>
      <c r="C128" s="192" t="s">
        <v>363</v>
      </c>
      <c r="D128" s="185" t="s">
        <v>364</v>
      </c>
      <c r="E128" s="186">
        <v>6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">
      <c r="A129" s="183">
        <v>117</v>
      </c>
      <c r="B129" s="184" t="s">
        <v>545</v>
      </c>
      <c r="C129" s="192" t="s">
        <v>400</v>
      </c>
      <c r="D129" s="185" t="s">
        <v>364</v>
      </c>
      <c r="E129" s="186">
        <v>6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366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ht="22.5" outlineLevel="1" x14ac:dyDescent="0.2">
      <c r="A130" s="183">
        <v>118</v>
      </c>
      <c r="B130" s="184" t="s">
        <v>546</v>
      </c>
      <c r="C130" s="192" t="s">
        <v>424</v>
      </c>
      <c r="D130" s="185" t="s">
        <v>364</v>
      </c>
      <c r="E130" s="186">
        <v>18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">
      <c r="A131" s="183">
        <v>119</v>
      </c>
      <c r="B131" s="184" t="s">
        <v>547</v>
      </c>
      <c r="C131" s="192" t="s">
        <v>426</v>
      </c>
      <c r="D131" s="185" t="s">
        <v>364</v>
      </c>
      <c r="E131" s="186">
        <v>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">
      <c r="A132" s="183">
        <v>120</v>
      </c>
      <c r="B132" s="184" t="s">
        <v>548</v>
      </c>
      <c r="C132" s="192" t="s">
        <v>549</v>
      </c>
      <c r="D132" s="185" t="s">
        <v>364</v>
      </c>
      <c r="E132" s="186">
        <v>24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">
      <c r="A133" s="183">
        <v>121</v>
      </c>
      <c r="B133" s="184" t="s">
        <v>550</v>
      </c>
      <c r="C133" s="192" t="s">
        <v>376</v>
      </c>
      <c r="D133" s="185" t="s">
        <v>364</v>
      </c>
      <c r="E133" s="186">
        <v>6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">
      <c r="A134" s="183">
        <v>122</v>
      </c>
      <c r="B134" s="184" t="s">
        <v>551</v>
      </c>
      <c r="C134" s="192" t="s">
        <v>378</v>
      </c>
      <c r="D134" s="185" t="s">
        <v>364</v>
      </c>
      <c r="E134" s="186">
        <v>6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">
      <c r="A135" s="183">
        <v>123</v>
      </c>
      <c r="B135" s="184" t="s">
        <v>552</v>
      </c>
      <c r="C135" s="192" t="s">
        <v>432</v>
      </c>
      <c r="D135" s="185" t="s">
        <v>364</v>
      </c>
      <c r="E135" s="186">
        <v>6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">
      <c r="A136" s="183">
        <v>124</v>
      </c>
      <c r="B136" s="184" t="s">
        <v>553</v>
      </c>
      <c r="C136" s="192" t="s">
        <v>382</v>
      </c>
      <c r="D136" s="185" t="s">
        <v>383</v>
      </c>
      <c r="E136" s="186">
        <v>1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">
      <c r="A137" s="183">
        <v>125</v>
      </c>
      <c r="B137" s="184" t="s">
        <v>554</v>
      </c>
      <c r="C137" s="192" t="s">
        <v>385</v>
      </c>
      <c r="D137" s="185" t="s">
        <v>383</v>
      </c>
      <c r="E137" s="186">
        <v>1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x14ac:dyDescent="0.2">
      <c r="A138" s="165" t="s">
        <v>320</v>
      </c>
      <c r="B138" s="166" t="s">
        <v>240</v>
      </c>
      <c r="C138" s="190" t="s">
        <v>241</v>
      </c>
      <c r="D138" s="167"/>
      <c r="E138" s="168"/>
      <c r="F138" s="169"/>
      <c r="G138" s="169">
        <f>SUMIF(AC139:AC139,"&lt;&gt;NOR",G139:G139)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9"/>
      <c r="O138" s="169"/>
      <c r="P138" s="170"/>
      <c r="Q138" s="164"/>
      <c r="R138" s="164">
        <f>SUM(R139:R139)</f>
        <v>0</v>
      </c>
      <c r="S138" s="164"/>
      <c r="T138" s="164"/>
      <c r="AC138" t="s">
        <v>321</v>
      </c>
    </row>
    <row r="139" spans="1:56" ht="22.5" outlineLevel="1" x14ac:dyDescent="0.2">
      <c r="A139" s="183">
        <v>126</v>
      </c>
      <c r="B139" s="184" t="s">
        <v>555</v>
      </c>
      <c r="C139" s="192" t="s">
        <v>556</v>
      </c>
      <c r="D139" s="185" t="s">
        <v>364</v>
      </c>
      <c r="E139" s="186">
        <v>1</v>
      </c>
      <c r="F139" s="187"/>
      <c r="G139" s="188">
        <f>ROUND(E139*F139,2)</f>
        <v>0</v>
      </c>
      <c r="H139" s="187"/>
      <c r="I139" s="188">
        <f>ROUND(E139*H139,2)</f>
        <v>0</v>
      </c>
      <c r="J139" s="187"/>
      <c r="K139" s="188">
        <f>ROUND(E139*J139,2)</f>
        <v>0</v>
      </c>
      <c r="L139" s="188">
        <v>21</v>
      </c>
      <c r="M139" s="188">
        <f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x14ac:dyDescent="0.2">
      <c r="A140" s="165" t="s">
        <v>320</v>
      </c>
      <c r="B140" s="166" t="s">
        <v>242</v>
      </c>
      <c r="C140" s="190" t="s">
        <v>243</v>
      </c>
      <c r="D140" s="167"/>
      <c r="E140" s="168"/>
      <c r="F140" s="169"/>
      <c r="G140" s="169">
        <f>SUMIF(AC141:AC141,"&lt;&gt;NOR",G141:G141)</f>
        <v>0</v>
      </c>
      <c r="H140" s="169"/>
      <c r="I140" s="169">
        <f>SUM(I141:I141)</f>
        <v>0</v>
      </c>
      <c r="J140" s="169"/>
      <c r="K140" s="169">
        <f>SUM(K141:K141)</f>
        <v>0</v>
      </c>
      <c r="L140" s="169"/>
      <c r="M140" s="169">
        <f>SUM(M141:M141)</f>
        <v>0</v>
      </c>
      <c r="N140" s="169"/>
      <c r="O140" s="169"/>
      <c r="P140" s="170"/>
      <c r="Q140" s="164"/>
      <c r="R140" s="164">
        <f>SUM(R141:R141)</f>
        <v>0</v>
      </c>
      <c r="S140" s="164"/>
      <c r="T140" s="164"/>
      <c r="AC140" t="s">
        <v>321</v>
      </c>
    </row>
    <row r="141" spans="1:56" ht="22.5" outlineLevel="1" x14ac:dyDescent="0.2">
      <c r="A141" s="183">
        <v>127</v>
      </c>
      <c r="B141" s="184" t="s">
        <v>557</v>
      </c>
      <c r="C141" s="192" t="s">
        <v>558</v>
      </c>
      <c r="D141" s="185" t="s">
        <v>364</v>
      </c>
      <c r="E141" s="186">
        <v>1</v>
      </c>
      <c r="F141" s="187"/>
      <c r="G141" s="188">
        <f>ROUND(E141*F141,2)</f>
        <v>0</v>
      </c>
      <c r="H141" s="187"/>
      <c r="I141" s="188">
        <f>ROUND(E141*H141,2)</f>
        <v>0</v>
      </c>
      <c r="J141" s="187"/>
      <c r="K141" s="188">
        <f>ROUND(E141*J141,2)</f>
        <v>0</v>
      </c>
      <c r="L141" s="188">
        <v>21</v>
      </c>
      <c r="M141" s="188">
        <f>G141*(1+L141/100)</f>
        <v>0</v>
      </c>
      <c r="N141" s="188"/>
      <c r="O141" s="188" t="s">
        <v>331</v>
      </c>
      <c r="P141" s="189" t="s">
        <v>325</v>
      </c>
      <c r="Q141" s="162">
        <v>0</v>
      </c>
      <c r="R141" s="162">
        <f>ROUND(E141*Q141,2)</f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ht="25.5" x14ac:dyDescent="0.2">
      <c r="A142" s="165" t="s">
        <v>320</v>
      </c>
      <c r="B142" s="166" t="s">
        <v>244</v>
      </c>
      <c r="C142" s="190" t="s">
        <v>245</v>
      </c>
      <c r="D142" s="167"/>
      <c r="E142" s="168"/>
      <c r="F142" s="169"/>
      <c r="G142" s="169">
        <f>SUMIF(AC143:AC168,"&lt;&gt;NOR",G143:G168)</f>
        <v>0</v>
      </c>
      <c r="H142" s="169"/>
      <c r="I142" s="169">
        <f>SUM(I143:I168)</f>
        <v>0</v>
      </c>
      <c r="J142" s="169"/>
      <c r="K142" s="169">
        <f>SUM(K143:K168)</f>
        <v>0</v>
      </c>
      <c r="L142" s="169"/>
      <c r="M142" s="169">
        <f>SUM(M143:M168)</f>
        <v>0</v>
      </c>
      <c r="N142" s="169"/>
      <c r="O142" s="169"/>
      <c r="P142" s="170"/>
      <c r="Q142" s="164"/>
      <c r="R142" s="164">
        <f>SUM(R143:R168)</f>
        <v>0</v>
      </c>
      <c r="S142" s="164"/>
      <c r="T142" s="164"/>
      <c r="AC142" t="s">
        <v>321</v>
      </c>
    </row>
    <row r="143" spans="1:56" ht="22.5" outlineLevel="1" x14ac:dyDescent="0.2">
      <c r="A143" s="183">
        <v>128</v>
      </c>
      <c r="B143" s="184" t="s">
        <v>559</v>
      </c>
      <c r="C143" s="192" t="s">
        <v>560</v>
      </c>
      <c r="D143" s="185" t="s">
        <v>364</v>
      </c>
      <c r="E143" s="186">
        <v>6</v>
      </c>
      <c r="F143" s="187"/>
      <c r="G143" s="188">
        <f t="shared" ref="G143:G168" si="25">ROUND(E143*F143,2)</f>
        <v>0</v>
      </c>
      <c r="H143" s="187"/>
      <c r="I143" s="188">
        <f t="shared" ref="I143:I168" si="26">ROUND(E143*H143,2)</f>
        <v>0</v>
      </c>
      <c r="J143" s="187"/>
      <c r="K143" s="188">
        <f t="shared" ref="K143:K168" si="27">ROUND(E143*J143,2)</f>
        <v>0</v>
      </c>
      <c r="L143" s="188">
        <v>21</v>
      </c>
      <c r="M143" s="188">
        <f t="shared" ref="M143:M16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68" si="29">ROUND(E143*Q143,2)</f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366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ht="22.5" outlineLevel="1" x14ac:dyDescent="0.2">
      <c r="A144" s="183">
        <v>129</v>
      </c>
      <c r="B144" s="184" t="s">
        <v>561</v>
      </c>
      <c r="C144" s="192" t="s">
        <v>562</v>
      </c>
      <c r="D144" s="185" t="s">
        <v>364</v>
      </c>
      <c r="E144" s="186">
        <v>6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366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ht="22.5" outlineLevel="1" x14ac:dyDescent="0.2">
      <c r="A145" s="183">
        <v>130</v>
      </c>
      <c r="B145" s="184" t="s">
        <v>563</v>
      </c>
      <c r="C145" s="192" t="s">
        <v>564</v>
      </c>
      <c r="D145" s="185" t="s">
        <v>364</v>
      </c>
      <c r="E145" s="186">
        <v>6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366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ht="22.5" outlineLevel="1" x14ac:dyDescent="0.2">
      <c r="A146" s="183">
        <v>131</v>
      </c>
      <c r="B146" s="184" t="s">
        <v>565</v>
      </c>
      <c r="C146" s="192" t="s">
        <v>566</v>
      </c>
      <c r="D146" s="185" t="s">
        <v>364</v>
      </c>
      <c r="E146" s="186">
        <v>6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366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ht="22.5" outlineLevel="1" x14ac:dyDescent="0.2">
      <c r="A147" s="183">
        <v>132</v>
      </c>
      <c r="B147" s="184" t="s">
        <v>567</v>
      </c>
      <c r="C147" s="192" t="s">
        <v>568</v>
      </c>
      <c r="D147" s="185" t="s">
        <v>364</v>
      </c>
      <c r="E147" s="186">
        <v>18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366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">
      <c r="A148" s="183">
        <v>133</v>
      </c>
      <c r="B148" s="184" t="s">
        <v>569</v>
      </c>
      <c r="C148" s="192" t="s">
        <v>570</v>
      </c>
      <c r="D148" s="185" t="s">
        <v>364</v>
      </c>
      <c r="E148" s="186">
        <v>18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366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ht="22.5" outlineLevel="1" x14ac:dyDescent="0.2">
      <c r="A149" s="183">
        <v>134</v>
      </c>
      <c r="B149" s="184" t="s">
        <v>571</v>
      </c>
      <c r="C149" s="192" t="s">
        <v>572</v>
      </c>
      <c r="D149" s="185" t="s">
        <v>364</v>
      </c>
      <c r="E149" s="186">
        <v>48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366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ht="22.5" outlineLevel="1" x14ac:dyDescent="0.2">
      <c r="A150" s="183">
        <v>135</v>
      </c>
      <c r="B150" s="184" t="s">
        <v>573</v>
      </c>
      <c r="C150" s="192" t="s">
        <v>574</v>
      </c>
      <c r="D150" s="185" t="s">
        <v>364</v>
      </c>
      <c r="E150" s="186">
        <v>48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366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ht="22.5" outlineLevel="1" x14ac:dyDescent="0.2">
      <c r="A151" s="183">
        <v>136</v>
      </c>
      <c r="B151" s="184" t="s">
        <v>575</v>
      </c>
      <c r="C151" s="192" t="s">
        <v>576</v>
      </c>
      <c r="D151" s="185" t="s">
        <v>364</v>
      </c>
      <c r="E151" s="186">
        <v>6</v>
      </c>
      <c r="F151" s="187"/>
      <c r="G151" s="188">
        <f t="shared" si="25"/>
        <v>0</v>
      </c>
      <c r="H151" s="187"/>
      <c r="I151" s="188">
        <f t="shared" si="26"/>
        <v>0</v>
      </c>
      <c r="J151" s="187"/>
      <c r="K151" s="188">
        <f t="shared" si="27"/>
        <v>0</v>
      </c>
      <c r="L151" s="188">
        <v>21</v>
      </c>
      <c r="M151" s="188">
        <f t="shared" si="28"/>
        <v>0</v>
      </c>
      <c r="N151" s="188"/>
      <c r="O151" s="188" t="s">
        <v>331</v>
      </c>
      <c r="P151" s="189" t="s">
        <v>325</v>
      </c>
      <c r="Q151" s="162">
        <v>0</v>
      </c>
      <c r="R151" s="162">
        <f t="shared" si="29"/>
        <v>0</v>
      </c>
      <c r="S151" s="162"/>
      <c r="T151" s="162" t="s">
        <v>365</v>
      </c>
      <c r="U151" s="151"/>
      <c r="V151" s="151"/>
      <c r="W151" s="151"/>
      <c r="X151" s="151"/>
      <c r="Y151" s="151"/>
      <c r="Z151" s="151"/>
      <c r="AA151" s="151"/>
      <c r="AB151" s="151"/>
      <c r="AC151" s="151" t="s">
        <v>366</v>
      </c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</row>
    <row r="152" spans="1:56" ht="22.5" outlineLevel="1" x14ac:dyDescent="0.2">
      <c r="A152" s="183">
        <v>137</v>
      </c>
      <c r="B152" s="184" t="s">
        <v>577</v>
      </c>
      <c r="C152" s="192" t="s">
        <v>578</v>
      </c>
      <c r="D152" s="185" t="s">
        <v>364</v>
      </c>
      <c r="E152" s="186">
        <v>6</v>
      </c>
      <c r="F152" s="187"/>
      <c r="G152" s="188">
        <f t="shared" si="25"/>
        <v>0</v>
      </c>
      <c r="H152" s="187"/>
      <c r="I152" s="188">
        <f t="shared" si="26"/>
        <v>0</v>
      </c>
      <c r="J152" s="187"/>
      <c r="K152" s="188">
        <f t="shared" si="27"/>
        <v>0</v>
      </c>
      <c r="L152" s="188">
        <v>21</v>
      </c>
      <c r="M152" s="188">
        <f t="shared" si="28"/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si="29"/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366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ht="22.5" outlineLevel="1" x14ac:dyDescent="0.2">
      <c r="A153" s="183">
        <v>138</v>
      </c>
      <c r="B153" s="184" t="s">
        <v>579</v>
      </c>
      <c r="C153" s="192" t="s">
        <v>580</v>
      </c>
      <c r="D153" s="185" t="s">
        <v>364</v>
      </c>
      <c r="E153" s="186">
        <v>6</v>
      </c>
      <c r="F153" s="187"/>
      <c r="G153" s="188">
        <f t="shared" si="25"/>
        <v>0</v>
      </c>
      <c r="H153" s="187"/>
      <c r="I153" s="188">
        <f t="shared" si="26"/>
        <v>0</v>
      </c>
      <c r="J153" s="187"/>
      <c r="K153" s="188">
        <f t="shared" si="27"/>
        <v>0</v>
      </c>
      <c r="L153" s="188">
        <v>21</v>
      </c>
      <c r="M153" s="188">
        <f t="shared" si="28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29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366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ht="22.5" outlineLevel="1" x14ac:dyDescent="0.2">
      <c r="A154" s="183">
        <v>139</v>
      </c>
      <c r="B154" s="184" t="s">
        <v>581</v>
      </c>
      <c r="C154" s="192" t="s">
        <v>582</v>
      </c>
      <c r="D154" s="185" t="s">
        <v>364</v>
      </c>
      <c r="E154" s="186">
        <v>6</v>
      </c>
      <c r="F154" s="187"/>
      <c r="G154" s="188">
        <f t="shared" si="25"/>
        <v>0</v>
      </c>
      <c r="H154" s="187"/>
      <c r="I154" s="188">
        <f t="shared" si="26"/>
        <v>0</v>
      </c>
      <c r="J154" s="187"/>
      <c r="K154" s="188">
        <f t="shared" si="27"/>
        <v>0</v>
      </c>
      <c r="L154" s="188">
        <v>21</v>
      </c>
      <c r="M154" s="188">
        <f t="shared" si="28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29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366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ht="22.5" outlineLevel="1" x14ac:dyDescent="0.2">
      <c r="A155" s="183">
        <v>140</v>
      </c>
      <c r="B155" s="184" t="s">
        <v>583</v>
      </c>
      <c r="C155" s="192" t="s">
        <v>584</v>
      </c>
      <c r="D155" s="185" t="s">
        <v>364</v>
      </c>
      <c r="E155" s="186">
        <v>6</v>
      </c>
      <c r="F155" s="187"/>
      <c r="G155" s="188">
        <f t="shared" si="25"/>
        <v>0</v>
      </c>
      <c r="H155" s="187"/>
      <c r="I155" s="188">
        <f t="shared" si="26"/>
        <v>0</v>
      </c>
      <c r="J155" s="187"/>
      <c r="K155" s="188">
        <f t="shared" si="27"/>
        <v>0</v>
      </c>
      <c r="L155" s="188">
        <v>21</v>
      </c>
      <c r="M155" s="188">
        <f t="shared" si="28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29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366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ht="22.5" outlineLevel="1" x14ac:dyDescent="0.2">
      <c r="A156" s="183">
        <v>141</v>
      </c>
      <c r="B156" s="184" t="s">
        <v>585</v>
      </c>
      <c r="C156" s="192" t="s">
        <v>586</v>
      </c>
      <c r="D156" s="185" t="s">
        <v>364</v>
      </c>
      <c r="E156" s="186">
        <v>6</v>
      </c>
      <c r="F156" s="187"/>
      <c r="G156" s="188">
        <f t="shared" si="25"/>
        <v>0</v>
      </c>
      <c r="H156" s="187"/>
      <c r="I156" s="188">
        <f t="shared" si="26"/>
        <v>0</v>
      </c>
      <c r="J156" s="187"/>
      <c r="K156" s="188">
        <f t="shared" si="27"/>
        <v>0</v>
      </c>
      <c r="L156" s="188">
        <v>21</v>
      </c>
      <c r="M156" s="188">
        <f t="shared" si="28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29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366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">
      <c r="A157" s="183">
        <v>142</v>
      </c>
      <c r="B157" s="184" t="s">
        <v>587</v>
      </c>
      <c r="C157" s="192" t="s">
        <v>588</v>
      </c>
      <c r="D157" s="185" t="s">
        <v>364</v>
      </c>
      <c r="E157" s="186">
        <v>6</v>
      </c>
      <c r="F157" s="187"/>
      <c r="G157" s="188">
        <f t="shared" si="25"/>
        <v>0</v>
      </c>
      <c r="H157" s="187"/>
      <c r="I157" s="188">
        <f t="shared" si="26"/>
        <v>0</v>
      </c>
      <c r="J157" s="187"/>
      <c r="K157" s="188">
        <f t="shared" si="27"/>
        <v>0</v>
      </c>
      <c r="L157" s="188">
        <v>21</v>
      </c>
      <c r="M157" s="188">
        <f t="shared" si="28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29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366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ht="22.5" outlineLevel="1" x14ac:dyDescent="0.2">
      <c r="A158" s="183">
        <v>143</v>
      </c>
      <c r="B158" s="184" t="s">
        <v>589</v>
      </c>
      <c r="C158" s="192" t="s">
        <v>590</v>
      </c>
      <c r="D158" s="185" t="s">
        <v>364</v>
      </c>
      <c r="E158" s="186">
        <v>6</v>
      </c>
      <c r="F158" s="187"/>
      <c r="G158" s="188">
        <f t="shared" si="25"/>
        <v>0</v>
      </c>
      <c r="H158" s="187"/>
      <c r="I158" s="188">
        <f t="shared" si="26"/>
        <v>0</v>
      </c>
      <c r="J158" s="187"/>
      <c r="K158" s="188">
        <f t="shared" si="27"/>
        <v>0</v>
      </c>
      <c r="L158" s="188">
        <v>21</v>
      </c>
      <c r="M158" s="188">
        <f t="shared" si="28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29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366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ht="22.5" outlineLevel="1" x14ac:dyDescent="0.2">
      <c r="A159" s="183">
        <v>144</v>
      </c>
      <c r="B159" s="184" t="s">
        <v>591</v>
      </c>
      <c r="C159" s="192" t="s">
        <v>592</v>
      </c>
      <c r="D159" s="185" t="s">
        <v>364</v>
      </c>
      <c r="E159" s="186">
        <v>24</v>
      </c>
      <c r="F159" s="187"/>
      <c r="G159" s="188">
        <f t="shared" si="25"/>
        <v>0</v>
      </c>
      <c r="H159" s="187"/>
      <c r="I159" s="188">
        <f t="shared" si="26"/>
        <v>0</v>
      </c>
      <c r="J159" s="187"/>
      <c r="K159" s="188">
        <f t="shared" si="27"/>
        <v>0</v>
      </c>
      <c r="L159" s="188">
        <v>21</v>
      </c>
      <c r="M159" s="188">
        <f t="shared" si="28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29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366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">
      <c r="A160" s="183">
        <v>145</v>
      </c>
      <c r="B160" s="184" t="s">
        <v>593</v>
      </c>
      <c r="C160" s="192" t="s">
        <v>594</v>
      </c>
      <c r="D160" s="185" t="s">
        <v>364</v>
      </c>
      <c r="E160" s="186">
        <v>6</v>
      </c>
      <c r="F160" s="187"/>
      <c r="G160" s="188">
        <f t="shared" si="25"/>
        <v>0</v>
      </c>
      <c r="H160" s="187"/>
      <c r="I160" s="188">
        <f t="shared" si="26"/>
        <v>0</v>
      </c>
      <c r="J160" s="187"/>
      <c r="K160" s="188">
        <f t="shared" si="27"/>
        <v>0</v>
      </c>
      <c r="L160" s="188">
        <v>21</v>
      </c>
      <c r="M160" s="188">
        <f t="shared" si="28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29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366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ht="22.5" outlineLevel="1" x14ac:dyDescent="0.2">
      <c r="A161" s="183">
        <v>146</v>
      </c>
      <c r="B161" s="184" t="s">
        <v>595</v>
      </c>
      <c r="C161" s="192" t="s">
        <v>596</v>
      </c>
      <c r="D161" s="185" t="s">
        <v>364</v>
      </c>
      <c r="E161" s="186">
        <v>6</v>
      </c>
      <c r="F161" s="187"/>
      <c r="G161" s="188">
        <f t="shared" si="25"/>
        <v>0</v>
      </c>
      <c r="H161" s="187"/>
      <c r="I161" s="188">
        <f t="shared" si="26"/>
        <v>0</v>
      </c>
      <c r="J161" s="187"/>
      <c r="K161" s="188">
        <f t="shared" si="27"/>
        <v>0</v>
      </c>
      <c r="L161" s="188">
        <v>21</v>
      </c>
      <c r="M161" s="188">
        <f t="shared" si="28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29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366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">
      <c r="A162" s="183">
        <v>147</v>
      </c>
      <c r="B162" s="184" t="s">
        <v>597</v>
      </c>
      <c r="C162" s="192" t="s">
        <v>598</v>
      </c>
      <c r="D162" s="185" t="s">
        <v>364</v>
      </c>
      <c r="E162" s="186">
        <v>48</v>
      </c>
      <c r="F162" s="187"/>
      <c r="G162" s="188">
        <f t="shared" si="25"/>
        <v>0</v>
      </c>
      <c r="H162" s="187"/>
      <c r="I162" s="188">
        <f t="shared" si="26"/>
        <v>0</v>
      </c>
      <c r="J162" s="187"/>
      <c r="K162" s="188">
        <f t="shared" si="27"/>
        <v>0</v>
      </c>
      <c r="L162" s="188">
        <v>21</v>
      </c>
      <c r="M162" s="188">
        <f t="shared" si="28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29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366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outlineLevel="1" x14ac:dyDescent="0.2">
      <c r="A163" s="183">
        <v>148</v>
      </c>
      <c r="B163" s="184" t="s">
        <v>599</v>
      </c>
      <c r="C163" s="192" t="s">
        <v>600</v>
      </c>
      <c r="D163" s="185" t="s">
        <v>364</v>
      </c>
      <c r="E163" s="186">
        <v>6</v>
      </c>
      <c r="F163" s="187"/>
      <c r="G163" s="188">
        <f t="shared" si="25"/>
        <v>0</v>
      </c>
      <c r="H163" s="187"/>
      <c r="I163" s="188">
        <f t="shared" si="26"/>
        <v>0</v>
      </c>
      <c r="J163" s="187"/>
      <c r="K163" s="188">
        <f t="shared" si="27"/>
        <v>0</v>
      </c>
      <c r="L163" s="188">
        <v>21</v>
      </c>
      <c r="M163" s="188">
        <f t="shared" si="28"/>
        <v>0</v>
      </c>
      <c r="N163" s="188"/>
      <c r="O163" s="188" t="s">
        <v>331</v>
      </c>
      <c r="P163" s="189" t="s">
        <v>325</v>
      </c>
      <c r="Q163" s="162">
        <v>0</v>
      </c>
      <c r="R163" s="162">
        <f t="shared" si="29"/>
        <v>0</v>
      </c>
      <c r="S163" s="162"/>
      <c r="T163" s="162" t="s">
        <v>365</v>
      </c>
      <c r="U163" s="151"/>
      <c r="V163" s="151"/>
      <c r="W163" s="151"/>
      <c r="X163" s="151"/>
      <c r="Y163" s="151"/>
      <c r="Z163" s="151"/>
      <c r="AA163" s="151"/>
      <c r="AB163" s="151"/>
      <c r="AC163" s="151" t="s">
        <v>366</v>
      </c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</row>
    <row r="164" spans="1:56" ht="22.5" outlineLevel="1" x14ac:dyDescent="0.2">
      <c r="A164" s="183">
        <v>149</v>
      </c>
      <c r="B164" s="184" t="s">
        <v>601</v>
      </c>
      <c r="C164" s="192" t="s">
        <v>602</v>
      </c>
      <c r="D164" s="185" t="s">
        <v>364</v>
      </c>
      <c r="E164" s="186">
        <v>6</v>
      </c>
      <c r="F164" s="187"/>
      <c r="G164" s="188">
        <f t="shared" si="25"/>
        <v>0</v>
      </c>
      <c r="H164" s="187"/>
      <c r="I164" s="188">
        <f t="shared" si="26"/>
        <v>0</v>
      </c>
      <c r="J164" s="187"/>
      <c r="K164" s="188">
        <f t="shared" si="27"/>
        <v>0</v>
      </c>
      <c r="L164" s="188">
        <v>21</v>
      </c>
      <c r="M164" s="188">
        <f t="shared" si="28"/>
        <v>0</v>
      </c>
      <c r="N164" s="188"/>
      <c r="O164" s="188" t="s">
        <v>331</v>
      </c>
      <c r="P164" s="189" t="s">
        <v>325</v>
      </c>
      <c r="Q164" s="162">
        <v>0</v>
      </c>
      <c r="R164" s="162">
        <f t="shared" si="29"/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366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">
      <c r="A165" s="183">
        <v>150</v>
      </c>
      <c r="B165" s="184" t="s">
        <v>603</v>
      </c>
      <c r="C165" s="192" t="s">
        <v>604</v>
      </c>
      <c r="D165" s="185" t="s">
        <v>364</v>
      </c>
      <c r="E165" s="186">
        <v>6</v>
      </c>
      <c r="F165" s="187"/>
      <c r="G165" s="188">
        <f t="shared" si="25"/>
        <v>0</v>
      </c>
      <c r="H165" s="187"/>
      <c r="I165" s="188">
        <f t="shared" si="26"/>
        <v>0</v>
      </c>
      <c r="J165" s="187"/>
      <c r="K165" s="188">
        <f t="shared" si="27"/>
        <v>0</v>
      </c>
      <c r="L165" s="188">
        <v>21</v>
      </c>
      <c r="M165" s="188">
        <f t="shared" si="28"/>
        <v>0</v>
      </c>
      <c r="N165" s="188"/>
      <c r="O165" s="188" t="s">
        <v>331</v>
      </c>
      <c r="P165" s="189" t="s">
        <v>325</v>
      </c>
      <c r="Q165" s="162">
        <v>0</v>
      </c>
      <c r="R165" s="162">
        <f t="shared" si="29"/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366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">
      <c r="A166" s="183">
        <v>151</v>
      </c>
      <c r="B166" s="184" t="s">
        <v>605</v>
      </c>
      <c r="C166" s="192" t="s">
        <v>604</v>
      </c>
      <c r="D166" s="185" t="s">
        <v>364</v>
      </c>
      <c r="E166" s="186">
        <v>6</v>
      </c>
      <c r="F166" s="187"/>
      <c r="G166" s="188">
        <f t="shared" si="25"/>
        <v>0</v>
      </c>
      <c r="H166" s="187"/>
      <c r="I166" s="188">
        <f t="shared" si="26"/>
        <v>0</v>
      </c>
      <c r="J166" s="187"/>
      <c r="K166" s="188">
        <f t="shared" si="27"/>
        <v>0</v>
      </c>
      <c r="L166" s="188">
        <v>21</v>
      </c>
      <c r="M166" s="188">
        <f t="shared" si="28"/>
        <v>0</v>
      </c>
      <c r="N166" s="188"/>
      <c r="O166" s="188" t="s">
        <v>331</v>
      </c>
      <c r="P166" s="189" t="s">
        <v>325</v>
      </c>
      <c r="Q166" s="162">
        <v>0</v>
      </c>
      <c r="R166" s="162">
        <f t="shared" si="29"/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366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">
      <c r="A167" s="183">
        <v>152</v>
      </c>
      <c r="B167" s="184" t="s">
        <v>606</v>
      </c>
      <c r="C167" s="192" t="s">
        <v>607</v>
      </c>
      <c r="D167" s="185" t="s">
        <v>364</v>
      </c>
      <c r="E167" s="186">
        <v>6</v>
      </c>
      <c r="F167" s="187"/>
      <c r="G167" s="188">
        <f t="shared" si="25"/>
        <v>0</v>
      </c>
      <c r="H167" s="187"/>
      <c r="I167" s="188">
        <f t="shared" si="26"/>
        <v>0</v>
      </c>
      <c r="J167" s="187"/>
      <c r="K167" s="188">
        <f t="shared" si="27"/>
        <v>0</v>
      </c>
      <c r="L167" s="188">
        <v>21</v>
      </c>
      <c r="M167" s="188">
        <f t="shared" si="28"/>
        <v>0</v>
      </c>
      <c r="N167" s="188"/>
      <c r="O167" s="188" t="s">
        <v>331</v>
      </c>
      <c r="P167" s="189" t="s">
        <v>325</v>
      </c>
      <c r="Q167" s="162">
        <v>0</v>
      </c>
      <c r="R167" s="162">
        <f t="shared" si="29"/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366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outlineLevel="1" x14ac:dyDescent="0.2">
      <c r="A168" s="183">
        <v>153</v>
      </c>
      <c r="B168" s="184" t="s">
        <v>608</v>
      </c>
      <c r="C168" s="192" t="s">
        <v>609</v>
      </c>
      <c r="D168" s="185" t="s">
        <v>364</v>
      </c>
      <c r="E168" s="186">
        <v>6</v>
      </c>
      <c r="F168" s="187"/>
      <c r="G168" s="188">
        <f t="shared" si="25"/>
        <v>0</v>
      </c>
      <c r="H168" s="187"/>
      <c r="I168" s="188">
        <f t="shared" si="26"/>
        <v>0</v>
      </c>
      <c r="J168" s="187"/>
      <c r="K168" s="188">
        <f t="shared" si="27"/>
        <v>0</v>
      </c>
      <c r="L168" s="188">
        <v>21</v>
      </c>
      <c r="M168" s="188">
        <f t="shared" si="28"/>
        <v>0</v>
      </c>
      <c r="N168" s="188"/>
      <c r="O168" s="188" t="s">
        <v>331</v>
      </c>
      <c r="P168" s="189" t="s">
        <v>325</v>
      </c>
      <c r="Q168" s="162">
        <v>0</v>
      </c>
      <c r="R168" s="162">
        <f t="shared" si="29"/>
        <v>0</v>
      </c>
      <c r="S168" s="162"/>
      <c r="T168" s="162" t="s">
        <v>365</v>
      </c>
      <c r="U168" s="151"/>
      <c r="V168" s="151"/>
      <c r="W168" s="151"/>
      <c r="X168" s="151"/>
      <c r="Y168" s="151"/>
      <c r="Z168" s="151"/>
      <c r="AA168" s="151"/>
      <c r="AB168" s="151"/>
      <c r="AC168" s="151" t="s">
        <v>366</v>
      </c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</row>
    <row r="169" spans="1:56" x14ac:dyDescent="0.2">
      <c r="A169" s="154" t="s">
        <v>320</v>
      </c>
      <c r="B169" s="155" t="s">
        <v>246</v>
      </c>
      <c r="C169" s="194" t="s">
        <v>201</v>
      </c>
      <c r="D169" s="171"/>
      <c r="E169" s="172"/>
      <c r="F169" s="173"/>
      <c r="G169" s="173">
        <f>SUMIF(AC170:AC212,"&lt;&gt;NOR",G170:G212)</f>
        <v>0</v>
      </c>
      <c r="H169" s="173"/>
      <c r="I169" s="173">
        <f>SUM(I170:I212)</f>
        <v>0</v>
      </c>
      <c r="J169" s="173"/>
      <c r="K169" s="173">
        <f>SUM(K170:K212)</f>
        <v>0</v>
      </c>
      <c r="L169" s="173"/>
      <c r="M169" s="173">
        <f>SUM(M170:M212)</f>
        <v>0</v>
      </c>
      <c r="N169" s="173"/>
      <c r="O169" s="173"/>
      <c r="P169" s="174"/>
      <c r="Q169" s="164"/>
      <c r="R169" s="164">
        <f>SUM(R170:R212)</f>
        <v>0</v>
      </c>
      <c r="S169" s="164"/>
      <c r="T169" s="164"/>
      <c r="AC169" t="s">
        <v>321</v>
      </c>
    </row>
    <row r="170" spans="1:56" outlineLevel="1" x14ac:dyDescent="0.2">
      <c r="A170" s="158"/>
      <c r="B170" s="159"/>
      <c r="C170" s="256" t="s">
        <v>610</v>
      </c>
      <c r="D170" s="257"/>
      <c r="E170" s="257"/>
      <c r="F170" s="257"/>
      <c r="G170" s="257"/>
      <c r="H170" s="162"/>
      <c r="I170" s="162"/>
      <c r="J170" s="162"/>
      <c r="K170" s="162"/>
      <c r="L170" s="162"/>
      <c r="M170" s="162"/>
      <c r="N170" s="162"/>
      <c r="O170" s="162"/>
      <c r="P170" s="162"/>
      <c r="Q170" s="162"/>
      <c r="R170" s="162"/>
      <c r="S170" s="162"/>
      <c r="T170" s="162"/>
      <c r="U170" s="151"/>
      <c r="V170" s="151"/>
      <c r="W170" s="151"/>
      <c r="X170" s="151"/>
      <c r="Y170" s="151"/>
      <c r="Z170" s="151"/>
      <c r="AA170" s="151"/>
      <c r="AB170" s="151"/>
      <c r="AC170" s="151" t="s">
        <v>328</v>
      </c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82" t="str">
        <f>C170</f>
        <v>U kabelů je možné použít jiné typy, musí ale být adekvátní, to je stejných technických parametrů jako navržené v této PD</v>
      </c>
      <c r="AX170" s="151"/>
      <c r="AY170" s="151"/>
      <c r="AZ170" s="151"/>
      <c r="BA170" s="151"/>
      <c r="BB170" s="151"/>
      <c r="BC170" s="151"/>
      <c r="BD170" s="151"/>
    </row>
    <row r="171" spans="1:56" ht="22.5" outlineLevel="1" x14ac:dyDescent="0.2">
      <c r="A171" s="183">
        <v>154</v>
      </c>
      <c r="B171" s="184" t="s">
        <v>611</v>
      </c>
      <c r="C171" s="192" t="s">
        <v>612</v>
      </c>
      <c r="D171" s="185" t="s">
        <v>613</v>
      </c>
      <c r="E171" s="186">
        <v>1605</v>
      </c>
      <c r="F171" s="187"/>
      <c r="G171" s="188">
        <f t="shared" ref="G171:G212" si="30">ROUND(E171*F171,2)</f>
        <v>0</v>
      </c>
      <c r="H171" s="187"/>
      <c r="I171" s="188">
        <f t="shared" ref="I171:I212" si="31">ROUND(E171*H171,2)</f>
        <v>0</v>
      </c>
      <c r="J171" s="187"/>
      <c r="K171" s="188">
        <f t="shared" ref="K171:K212" si="32">ROUND(E171*J171,2)</f>
        <v>0</v>
      </c>
      <c r="L171" s="188">
        <v>21</v>
      </c>
      <c r="M171" s="188">
        <f t="shared" ref="M171:M212" si="33">G171*(1+L171/100)</f>
        <v>0</v>
      </c>
      <c r="N171" s="188"/>
      <c r="O171" s="188" t="s">
        <v>331</v>
      </c>
      <c r="P171" s="189" t="s">
        <v>325</v>
      </c>
      <c r="Q171" s="162">
        <v>0</v>
      </c>
      <c r="R171" s="162">
        <f t="shared" ref="R171:R212" si="34">ROUND(E171*Q171,2)</f>
        <v>0</v>
      </c>
      <c r="S171" s="162"/>
      <c r="T171" s="162" t="s">
        <v>365</v>
      </c>
      <c r="U171" s="151"/>
      <c r="V171" s="151"/>
      <c r="W171" s="151"/>
      <c r="X171" s="151"/>
      <c r="Y171" s="151"/>
      <c r="Z171" s="151"/>
      <c r="AA171" s="151"/>
      <c r="AB171" s="151"/>
      <c r="AC171" s="151" t="s">
        <v>366</v>
      </c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</row>
    <row r="172" spans="1:56" ht="22.5" outlineLevel="1" x14ac:dyDescent="0.2">
      <c r="A172" s="183">
        <v>155</v>
      </c>
      <c r="B172" s="184" t="s">
        <v>614</v>
      </c>
      <c r="C172" s="192" t="s">
        <v>615</v>
      </c>
      <c r="D172" s="185" t="s">
        <v>613</v>
      </c>
      <c r="E172" s="186">
        <v>1585</v>
      </c>
      <c r="F172" s="187"/>
      <c r="G172" s="188">
        <f t="shared" si="30"/>
        <v>0</v>
      </c>
      <c r="H172" s="187"/>
      <c r="I172" s="188">
        <f t="shared" si="31"/>
        <v>0</v>
      </c>
      <c r="J172" s="187"/>
      <c r="K172" s="188">
        <f t="shared" si="32"/>
        <v>0</v>
      </c>
      <c r="L172" s="188">
        <v>21</v>
      </c>
      <c r="M172" s="188">
        <f t="shared" si="33"/>
        <v>0</v>
      </c>
      <c r="N172" s="188"/>
      <c r="O172" s="188" t="s">
        <v>331</v>
      </c>
      <c r="P172" s="189" t="s">
        <v>325</v>
      </c>
      <c r="Q172" s="162">
        <v>0</v>
      </c>
      <c r="R172" s="162">
        <f t="shared" si="34"/>
        <v>0</v>
      </c>
      <c r="S172" s="162"/>
      <c r="T172" s="162" t="s">
        <v>365</v>
      </c>
      <c r="U172" s="151"/>
      <c r="V172" s="151"/>
      <c r="W172" s="151"/>
      <c r="X172" s="151"/>
      <c r="Y172" s="151"/>
      <c r="Z172" s="151"/>
      <c r="AA172" s="151"/>
      <c r="AB172" s="151"/>
      <c r="AC172" s="151" t="s">
        <v>366</v>
      </c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</row>
    <row r="173" spans="1:56" ht="22.5" outlineLevel="1" x14ac:dyDescent="0.2">
      <c r="A173" s="183">
        <v>156</v>
      </c>
      <c r="B173" s="184" t="s">
        <v>616</v>
      </c>
      <c r="C173" s="192" t="s">
        <v>617</v>
      </c>
      <c r="D173" s="185" t="s">
        <v>613</v>
      </c>
      <c r="E173" s="186">
        <v>225</v>
      </c>
      <c r="F173" s="187"/>
      <c r="G173" s="188">
        <f t="shared" si="30"/>
        <v>0</v>
      </c>
      <c r="H173" s="187"/>
      <c r="I173" s="188">
        <f t="shared" si="31"/>
        <v>0</v>
      </c>
      <c r="J173" s="187"/>
      <c r="K173" s="188">
        <f t="shared" si="32"/>
        <v>0</v>
      </c>
      <c r="L173" s="188">
        <v>21</v>
      </c>
      <c r="M173" s="188">
        <f t="shared" si="33"/>
        <v>0</v>
      </c>
      <c r="N173" s="188"/>
      <c r="O173" s="188" t="s">
        <v>331</v>
      </c>
      <c r="P173" s="189" t="s">
        <v>325</v>
      </c>
      <c r="Q173" s="162">
        <v>0</v>
      </c>
      <c r="R173" s="162">
        <f t="shared" si="34"/>
        <v>0</v>
      </c>
      <c r="S173" s="162"/>
      <c r="T173" s="162" t="s">
        <v>365</v>
      </c>
      <c r="U173" s="151"/>
      <c r="V173" s="151"/>
      <c r="W173" s="151"/>
      <c r="X173" s="151"/>
      <c r="Y173" s="151"/>
      <c r="Z173" s="151"/>
      <c r="AA173" s="151"/>
      <c r="AB173" s="151"/>
      <c r="AC173" s="151" t="s">
        <v>366</v>
      </c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</row>
    <row r="174" spans="1:56" ht="22.5" outlineLevel="1" x14ac:dyDescent="0.2">
      <c r="A174" s="183">
        <v>157</v>
      </c>
      <c r="B174" s="184" t="s">
        <v>618</v>
      </c>
      <c r="C174" s="192" t="s">
        <v>619</v>
      </c>
      <c r="D174" s="185" t="s">
        <v>613</v>
      </c>
      <c r="E174" s="186">
        <v>225</v>
      </c>
      <c r="F174" s="187"/>
      <c r="G174" s="188">
        <f t="shared" si="30"/>
        <v>0</v>
      </c>
      <c r="H174" s="187"/>
      <c r="I174" s="188">
        <f t="shared" si="31"/>
        <v>0</v>
      </c>
      <c r="J174" s="187"/>
      <c r="K174" s="188">
        <f t="shared" si="32"/>
        <v>0</v>
      </c>
      <c r="L174" s="188">
        <v>21</v>
      </c>
      <c r="M174" s="188">
        <f t="shared" si="33"/>
        <v>0</v>
      </c>
      <c r="N174" s="188"/>
      <c r="O174" s="188" t="s">
        <v>331</v>
      </c>
      <c r="P174" s="189" t="s">
        <v>325</v>
      </c>
      <c r="Q174" s="162">
        <v>0</v>
      </c>
      <c r="R174" s="162">
        <f t="shared" si="34"/>
        <v>0</v>
      </c>
      <c r="S174" s="162"/>
      <c r="T174" s="162" t="s">
        <v>365</v>
      </c>
      <c r="U174" s="151"/>
      <c r="V174" s="151"/>
      <c r="W174" s="151"/>
      <c r="X174" s="151"/>
      <c r="Y174" s="151"/>
      <c r="Z174" s="151"/>
      <c r="AA174" s="151"/>
      <c r="AB174" s="151"/>
      <c r="AC174" s="151" t="s">
        <v>366</v>
      </c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</row>
    <row r="175" spans="1:56" ht="22.5" outlineLevel="1" x14ac:dyDescent="0.2">
      <c r="A175" s="183">
        <v>158</v>
      </c>
      <c r="B175" s="184" t="s">
        <v>620</v>
      </c>
      <c r="C175" s="192" t="s">
        <v>621</v>
      </c>
      <c r="D175" s="185" t="s">
        <v>613</v>
      </c>
      <c r="E175" s="186">
        <v>1695</v>
      </c>
      <c r="F175" s="187"/>
      <c r="G175" s="188">
        <f t="shared" si="30"/>
        <v>0</v>
      </c>
      <c r="H175" s="187"/>
      <c r="I175" s="188">
        <f t="shared" si="31"/>
        <v>0</v>
      </c>
      <c r="J175" s="187"/>
      <c r="K175" s="188">
        <f t="shared" si="32"/>
        <v>0</v>
      </c>
      <c r="L175" s="188">
        <v>21</v>
      </c>
      <c r="M175" s="188">
        <f t="shared" si="33"/>
        <v>0</v>
      </c>
      <c r="N175" s="188"/>
      <c r="O175" s="188" t="s">
        <v>331</v>
      </c>
      <c r="P175" s="189" t="s">
        <v>325</v>
      </c>
      <c r="Q175" s="162">
        <v>0</v>
      </c>
      <c r="R175" s="162">
        <f t="shared" si="34"/>
        <v>0</v>
      </c>
      <c r="S175" s="162"/>
      <c r="T175" s="162" t="s">
        <v>365</v>
      </c>
      <c r="U175" s="151"/>
      <c r="V175" s="151"/>
      <c r="W175" s="151"/>
      <c r="X175" s="151"/>
      <c r="Y175" s="151"/>
      <c r="Z175" s="151"/>
      <c r="AA175" s="151"/>
      <c r="AB175" s="151"/>
      <c r="AC175" s="151" t="s">
        <v>366</v>
      </c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</row>
    <row r="176" spans="1:56" ht="22.5" outlineLevel="1" x14ac:dyDescent="0.2">
      <c r="A176" s="183">
        <v>159</v>
      </c>
      <c r="B176" s="184" t="s">
        <v>622</v>
      </c>
      <c r="C176" s="192" t="s">
        <v>623</v>
      </c>
      <c r="D176" s="185" t="s">
        <v>613</v>
      </c>
      <c r="E176" s="186">
        <v>1155</v>
      </c>
      <c r="F176" s="187"/>
      <c r="G176" s="188">
        <f t="shared" si="30"/>
        <v>0</v>
      </c>
      <c r="H176" s="187"/>
      <c r="I176" s="188">
        <f t="shared" si="31"/>
        <v>0</v>
      </c>
      <c r="J176" s="187"/>
      <c r="K176" s="188">
        <f t="shared" si="32"/>
        <v>0</v>
      </c>
      <c r="L176" s="188">
        <v>21</v>
      </c>
      <c r="M176" s="188">
        <f t="shared" si="33"/>
        <v>0</v>
      </c>
      <c r="N176" s="188"/>
      <c r="O176" s="188" t="s">
        <v>331</v>
      </c>
      <c r="P176" s="189" t="s">
        <v>325</v>
      </c>
      <c r="Q176" s="162">
        <v>0</v>
      </c>
      <c r="R176" s="162">
        <f t="shared" si="34"/>
        <v>0</v>
      </c>
      <c r="S176" s="162"/>
      <c r="T176" s="162" t="s">
        <v>365</v>
      </c>
      <c r="U176" s="151"/>
      <c r="V176" s="151"/>
      <c r="W176" s="151"/>
      <c r="X176" s="151"/>
      <c r="Y176" s="151"/>
      <c r="Z176" s="151"/>
      <c r="AA176" s="151"/>
      <c r="AB176" s="151"/>
      <c r="AC176" s="151" t="s">
        <v>366</v>
      </c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</row>
    <row r="177" spans="1:56" ht="22.5" outlineLevel="1" x14ac:dyDescent="0.2">
      <c r="A177" s="183">
        <v>160</v>
      </c>
      <c r="B177" s="184" t="s">
        <v>624</v>
      </c>
      <c r="C177" s="192" t="s">
        <v>625</v>
      </c>
      <c r="D177" s="185" t="s">
        <v>613</v>
      </c>
      <c r="E177" s="186">
        <v>2450</v>
      </c>
      <c r="F177" s="187"/>
      <c r="G177" s="188">
        <f t="shared" si="30"/>
        <v>0</v>
      </c>
      <c r="H177" s="187"/>
      <c r="I177" s="188">
        <f t="shared" si="31"/>
        <v>0</v>
      </c>
      <c r="J177" s="187"/>
      <c r="K177" s="188">
        <f t="shared" si="32"/>
        <v>0</v>
      </c>
      <c r="L177" s="188">
        <v>21</v>
      </c>
      <c r="M177" s="188">
        <f t="shared" si="33"/>
        <v>0</v>
      </c>
      <c r="N177" s="188"/>
      <c r="O177" s="188" t="s">
        <v>331</v>
      </c>
      <c r="P177" s="189" t="s">
        <v>325</v>
      </c>
      <c r="Q177" s="162">
        <v>0</v>
      </c>
      <c r="R177" s="162">
        <f t="shared" si="34"/>
        <v>0</v>
      </c>
      <c r="S177" s="162"/>
      <c r="T177" s="162" t="s">
        <v>365</v>
      </c>
      <c r="U177" s="151"/>
      <c r="V177" s="151"/>
      <c r="W177" s="151"/>
      <c r="X177" s="151"/>
      <c r="Y177" s="151"/>
      <c r="Z177" s="151"/>
      <c r="AA177" s="151"/>
      <c r="AB177" s="151"/>
      <c r="AC177" s="151" t="s">
        <v>366</v>
      </c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</row>
    <row r="178" spans="1:56" ht="22.5" outlineLevel="1" x14ac:dyDescent="0.2">
      <c r="A178" s="183">
        <v>161</v>
      </c>
      <c r="B178" s="184" t="s">
        <v>626</v>
      </c>
      <c r="C178" s="192" t="s">
        <v>627</v>
      </c>
      <c r="D178" s="185" t="s">
        <v>613</v>
      </c>
      <c r="E178" s="186">
        <v>1335</v>
      </c>
      <c r="F178" s="187"/>
      <c r="G178" s="188">
        <f t="shared" si="30"/>
        <v>0</v>
      </c>
      <c r="H178" s="187"/>
      <c r="I178" s="188">
        <f t="shared" si="31"/>
        <v>0</v>
      </c>
      <c r="J178" s="187"/>
      <c r="K178" s="188">
        <f t="shared" si="32"/>
        <v>0</v>
      </c>
      <c r="L178" s="188">
        <v>21</v>
      </c>
      <c r="M178" s="188">
        <f t="shared" si="33"/>
        <v>0</v>
      </c>
      <c r="N178" s="188"/>
      <c r="O178" s="188" t="s">
        <v>331</v>
      </c>
      <c r="P178" s="189" t="s">
        <v>325</v>
      </c>
      <c r="Q178" s="162">
        <v>0</v>
      </c>
      <c r="R178" s="162">
        <f t="shared" si="34"/>
        <v>0</v>
      </c>
      <c r="S178" s="162"/>
      <c r="T178" s="162" t="s">
        <v>365</v>
      </c>
      <c r="U178" s="151"/>
      <c r="V178" s="151"/>
      <c r="W178" s="151"/>
      <c r="X178" s="151"/>
      <c r="Y178" s="151"/>
      <c r="Z178" s="151"/>
      <c r="AA178" s="151"/>
      <c r="AB178" s="151"/>
      <c r="AC178" s="151" t="s">
        <v>366</v>
      </c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</row>
    <row r="179" spans="1:56" outlineLevel="1" x14ac:dyDescent="0.2">
      <c r="A179" s="183">
        <v>162</v>
      </c>
      <c r="B179" s="184" t="s">
        <v>628</v>
      </c>
      <c r="C179" s="192" t="s">
        <v>629</v>
      </c>
      <c r="D179" s="185" t="s">
        <v>613</v>
      </c>
      <c r="E179" s="186">
        <v>36</v>
      </c>
      <c r="F179" s="187"/>
      <c r="G179" s="188">
        <f t="shared" si="30"/>
        <v>0</v>
      </c>
      <c r="H179" s="187"/>
      <c r="I179" s="188">
        <f t="shared" si="31"/>
        <v>0</v>
      </c>
      <c r="J179" s="187"/>
      <c r="K179" s="188">
        <f t="shared" si="32"/>
        <v>0</v>
      </c>
      <c r="L179" s="188">
        <v>21</v>
      </c>
      <c r="M179" s="188">
        <f t="shared" si="33"/>
        <v>0</v>
      </c>
      <c r="N179" s="188"/>
      <c r="O179" s="188" t="s">
        <v>331</v>
      </c>
      <c r="P179" s="189" t="s">
        <v>325</v>
      </c>
      <c r="Q179" s="162">
        <v>0</v>
      </c>
      <c r="R179" s="162">
        <f t="shared" si="34"/>
        <v>0</v>
      </c>
      <c r="S179" s="162"/>
      <c r="T179" s="162" t="s">
        <v>365</v>
      </c>
      <c r="U179" s="151"/>
      <c r="V179" s="151"/>
      <c r="W179" s="151"/>
      <c r="X179" s="151"/>
      <c r="Y179" s="151"/>
      <c r="Z179" s="151"/>
      <c r="AA179" s="151"/>
      <c r="AB179" s="151"/>
      <c r="AC179" s="151" t="s">
        <v>366</v>
      </c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</row>
    <row r="180" spans="1:56" ht="22.5" outlineLevel="1" x14ac:dyDescent="0.2">
      <c r="A180" s="183">
        <v>163</v>
      </c>
      <c r="B180" s="184" t="s">
        <v>630</v>
      </c>
      <c r="C180" s="192" t="s">
        <v>631</v>
      </c>
      <c r="D180" s="185" t="s">
        <v>613</v>
      </c>
      <c r="E180" s="186">
        <v>140</v>
      </c>
      <c r="F180" s="187"/>
      <c r="G180" s="188">
        <f t="shared" si="30"/>
        <v>0</v>
      </c>
      <c r="H180" s="187"/>
      <c r="I180" s="188">
        <f t="shared" si="31"/>
        <v>0</v>
      </c>
      <c r="J180" s="187"/>
      <c r="K180" s="188">
        <f t="shared" si="32"/>
        <v>0</v>
      </c>
      <c r="L180" s="188">
        <v>21</v>
      </c>
      <c r="M180" s="188">
        <f t="shared" si="33"/>
        <v>0</v>
      </c>
      <c r="N180" s="188"/>
      <c r="O180" s="188" t="s">
        <v>331</v>
      </c>
      <c r="P180" s="189" t="s">
        <v>325</v>
      </c>
      <c r="Q180" s="162">
        <v>0</v>
      </c>
      <c r="R180" s="162">
        <f t="shared" si="34"/>
        <v>0</v>
      </c>
      <c r="S180" s="162"/>
      <c r="T180" s="162" t="s">
        <v>365</v>
      </c>
      <c r="U180" s="151"/>
      <c r="V180" s="151"/>
      <c r="W180" s="151"/>
      <c r="X180" s="151"/>
      <c r="Y180" s="151"/>
      <c r="Z180" s="151"/>
      <c r="AA180" s="151"/>
      <c r="AB180" s="151"/>
      <c r="AC180" s="151" t="s">
        <v>366</v>
      </c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</row>
    <row r="181" spans="1:56" outlineLevel="1" x14ac:dyDescent="0.2">
      <c r="A181" s="183">
        <v>164</v>
      </c>
      <c r="B181" s="184" t="s">
        <v>632</v>
      </c>
      <c r="C181" s="192" t="s">
        <v>633</v>
      </c>
      <c r="D181" s="185" t="s">
        <v>613</v>
      </c>
      <c r="E181" s="186">
        <v>250</v>
      </c>
      <c r="F181" s="187"/>
      <c r="G181" s="188">
        <f t="shared" si="30"/>
        <v>0</v>
      </c>
      <c r="H181" s="187"/>
      <c r="I181" s="188">
        <f t="shared" si="31"/>
        <v>0</v>
      </c>
      <c r="J181" s="187"/>
      <c r="K181" s="188">
        <f t="shared" si="32"/>
        <v>0</v>
      </c>
      <c r="L181" s="188">
        <v>21</v>
      </c>
      <c r="M181" s="188">
        <f t="shared" si="33"/>
        <v>0</v>
      </c>
      <c r="N181" s="188"/>
      <c r="O181" s="188" t="s">
        <v>331</v>
      </c>
      <c r="P181" s="189" t="s">
        <v>325</v>
      </c>
      <c r="Q181" s="162">
        <v>0</v>
      </c>
      <c r="R181" s="162">
        <f t="shared" si="34"/>
        <v>0</v>
      </c>
      <c r="S181" s="162"/>
      <c r="T181" s="162" t="s">
        <v>365</v>
      </c>
      <c r="U181" s="151"/>
      <c r="V181" s="151"/>
      <c r="W181" s="151"/>
      <c r="X181" s="151"/>
      <c r="Y181" s="151"/>
      <c r="Z181" s="151"/>
      <c r="AA181" s="151"/>
      <c r="AB181" s="151"/>
      <c r="AC181" s="151" t="s">
        <v>366</v>
      </c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</row>
    <row r="182" spans="1:56" ht="22.5" outlineLevel="1" x14ac:dyDescent="0.2">
      <c r="A182" s="183">
        <v>165</v>
      </c>
      <c r="B182" s="184" t="s">
        <v>634</v>
      </c>
      <c r="C182" s="192" t="s">
        <v>635</v>
      </c>
      <c r="D182" s="185" t="s">
        <v>613</v>
      </c>
      <c r="E182" s="186">
        <v>280</v>
      </c>
      <c r="F182" s="187"/>
      <c r="G182" s="188">
        <f t="shared" si="30"/>
        <v>0</v>
      </c>
      <c r="H182" s="187"/>
      <c r="I182" s="188">
        <f t="shared" si="31"/>
        <v>0</v>
      </c>
      <c r="J182" s="187"/>
      <c r="K182" s="188">
        <f t="shared" si="32"/>
        <v>0</v>
      </c>
      <c r="L182" s="188">
        <v>21</v>
      </c>
      <c r="M182" s="188">
        <f t="shared" si="33"/>
        <v>0</v>
      </c>
      <c r="N182" s="188"/>
      <c r="O182" s="188" t="s">
        <v>331</v>
      </c>
      <c r="P182" s="189" t="s">
        <v>325</v>
      </c>
      <c r="Q182" s="162">
        <v>0</v>
      </c>
      <c r="R182" s="162">
        <f t="shared" si="34"/>
        <v>0</v>
      </c>
      <c r="S182" s="162"/>
      <c r="T182" s="162" t="s">
        <v>365</v>
      </c>
      <c r="U182" s="151"/>
      <c r="V182" s="151"/>
      <c r="W182" s="151"/>
      <c r="X182" s="151"/>
      <c r="Y182" s="151"/>
      <c r="Z182" s="151"/>
      <c r="AA182" s="151"/>
      <c r="AB182" s="151"/>
      <c r="AC182" s="151" t="s">
        <v>366</v>
      </c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</row>
    <row r="183" spans="1:56" ht="22.5" outlineLevel="1" x14ac:dyDescent="0.2">
      <c r="A183" s="183">
        <v>166</v>
      </c>
      <c r="B183" s="184" t="s">
        <v>636</v>
      </c>
      <c r="C183" s="192" t="s">
        <v>637</v>
      </c>
      <c r="D183" s="185" t="s">
        <v>613</v>
      </c>
      <c r="E183" s="186">
        <v>460</v>
      </c>
      <c r="F183" s="187"/>
      <c r="G183" s="188">
        <f t="shared" si="30"/>
        <v>0</v>
      </c>
      <c r="H183" s="187"/>
      <c r="I183" s="188">
        <f t="shared" si="31"/>
        <v>0</v>
      </c>
      <c r="J183" s="187"/>
      <c r="K183" s="188">
        <f t="shared" si="32"/>
        <v>0</v>
      </c>
      <c r="L183" s="188">
        <v>21</v>
      </c>
      <c r="M183" s="188">
        <f t="shared" si="33"/>
        <v>0</v>
      </c>
      <c r="N183" s="188"/>
      <c r="O183" s="188" t="s">
        <v>331</v>
      </c>
      <c r="P183" s="189" t="s">
        <v>325</v>
      </c>
      <c r="Q183" s="162">
        <v>0</v>
      </c>
      <c r="R183" s="162">
        <f t="shared" si="34"/>
        <v>0</v>
      </c>
      <c r="S183" s="162"/>
      <c r="T183" s="162" t="s">
        <v>365</v>
      </c>
      <c r="U183" s="151"/>
      <c r="V183" s="151"/>
      <c r="W183" s="151"/>
      <c r="X183" s="151"/>
      <c r="Y183" s="151"/>
      <c r="Z183" s="151"/>
      <c r="AA183" s="151"/>
      <c r="AB183" s="151"/>
      <c r="AC183" s="151" t="s">
        <v>366</v>
      </c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</row>
    <row r="184" spans="1:56" outlineLevel="1" x14ac:dyDescent="0.2">
      <c r="A184" s="183">
        <v>167</v>
      </c>
      <c r="B184" s="184" t="s">
        <v>638</v>
      </c>
      <c r="C184" s="192" t="s">
        <v>639</v>
      </c>
      <c r="D184" s="185" t="s">
        <v>613</v>
      </c>
      <c r="E184" s="186">
        <v>340</v>
      </c>
      <c r="F184" s="187"/>
      <c r="G184" s="188">
        <f t="shared" si="30"/>
        <v>0</v>
      </c>
      <c r="H184" s="187"/>
      <c r="I184" s="188">
        <f t="shared" si="31"/>
        <v>0</v>
      </c>
      <c r="J184" s="187"/>
      <c r="K184" s="188">
        <f t="shared" si="32"/>
        <v>0</v>
      </c>
      <c r="L184" s="188">
        <v>21</v>
      </c>
      <c r="M184" s="188">
        <f t="shared" si="33"/>
        <v>0</v>
      </c>
      <c r="N184" s="188"/>
      <c r="O184" s="188" t="s">
        <v>331</v>
      </c>
      <c r="P184" s="189" t="s">
        <v>325</v>
      </c>
      <c r="Q184" s="162">
        <v>0</v>
      </c>
      <c r="R184" s="162">
        <f t="shared" si="34"/>
        <v>0</v>
      </c>
      <c r="S184" s="162"/>
      <c r="T184" s="162" t="s">
        <v>365</v>
      </c>
      <c r="U184" s="151"/>
      <c r="V184" s="151"/>
      <c r="W184" s="151"/>
      <c r="X184" s="151"/>
      <c r="Y184" s="151"/>
      <c r="Z184" s="151"/>
      <c r="AA184" s="151"/>
      <c r="AB184" s="151"/>
      <c r="AC184" s="151" t="s">
        <v>366</v>
      </c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</row>
    <row r="185" spans="1:56" outlineLevel="1" x14ac:dyDescent="0.2">
      <c r="A185" s="183">
        <v>168</v>
      </c>
      <c r="B185" s="184" t="s">
        <v>640</v>
      </c>
      <c r="C185" s="192" t="s">
        <v>641</v>
      </c>
      <c r="D185" s="185" t="s">
        <v>613</v>
      </c>
      <c r="E185" s="186">
        <v>230</v>
      </c>
      <c r="F185" s="187"/>
      <c r="G185" s="188">
        <f t="shared" si="30"/>
        <v>0</v>
      </c>
      <c r="H185" s="187"/>
      <c r="I185" s="188">
        <f t="shared" si="31"/>
        <v>0</v>
      </c>
      <c r="J185" s="187"/>
      <c r="K185" s="188">
        <f t="shared" si="32"/>
        <v>0</v>
      </c>
      <c r="L185" s="188">
        <v>21</v>
      </c>
      <c r="M185" s="188">
        <f t="shared" si="33"/>
        <v>0</v>
      </c>
      <c r="N185" s="188"/>
      <c r="O185" s="188" t="s">
        <v>331</v>
      </c>
      <c r="P185" s="189" t="s">
        <v>325</v>
      </c>
      <c r="Q185" s="162">
        <v>0</v>
      </c>
      <c r="R185" s="162">
        <f t="shared" si="34"/>
        <v>0</v>
      </c>
      <c r="S185" s="162"/>
      <c r="T185" s="162" t="s">
        <v>365</v>
      </c>
      <c r="U185" s="151"/>
      <c r="V185" s="151"/>
      <c r="W185" s="151"/>
      <c r="X185" s="151"/>
      <c r="Y185" s="151"/>
      <c r="Z185" s="151"/>
      <c r="AA185" s="151"/>
      <c r="AB185" s="151"/>
      <c r="AC185" s="151" t="s">
        <v>366</v>
      </c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</row>
    <row r="186" spans="1:56" outlineLevel="1" x14ac:dyDescent="0.2">
      <c r="A186" s="183">
        <v>169</v>
      </c>
      <c r="B186" s="184" t="s">
        <v>642</v>
      </c>
      <c r="C186" s="192" t="s">
        <v>643</v>
      </c>
      <c r="D186" s="185" t="s">
        <v>613</v>
      </c>
      <c r="E186" s="186">
        <v>300</v>
      </c>
      <c r="F186" s="187"/>
      <c r="G186" s="188">
        <f t="shared" si="30"/>
        <v>0</v>
      </c>
      <c r="H186" s="187"/>
      <c r="I186" s="188">
        <f t="shared" si="31"/>
        <v>0</v>
      </c>
      <c r="J186" s="187"/>
      <c r="K186" s="188">
        <f t="shared" si="32"/>
        <v>0</v>
      </c>
      <c r="L186" s="188">
        <v>21</v>
      </c>
      <c r="M186" s="188">
        <f t="shared" si="33"/>
        <v>0</v>
      </c>
      <c r="N186" s="188"/>
      <c r="O186" s="188" t="s">
        <v>331</v>
      </c>
      <c r="P186" s="189" t="s">
        <v>325</v>
      </c>
      <c r="Q186" s="162">
        <v>0</v>
      </c>
      <c r="R186" s="162">
        <f t="shared" si="34"/>
        <v>0</v>
      </c>
      <c r="S186" s="162"/>
      <c r="T186" s="162" t="s">
        <v>365</v>
      </c>
      <c r="U186" s="151"/>
      <c r="V186" s="151"/>
      <c r="W186" s="151"/>
      <c r="X186" s="151"/>
      <c r="Y186" s="151"/>
      <c r="Z186" s="151"/>
      <c r="AA186" s="151"/>
      <c r="AB186" s="151"/>
      <c r="AC186" s="151" t="s">
        <v>366</v>
      </c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</row>
    <row r="187" spans="1:56" outlineLevel="1" x14ac:dyDescent="0.2">
      <c r="A187" s="183">
        <v>170</v>
      </c>
      <c r="B187" s="184" t="s">
        <v>644</v>
      </c>
      <c r="C187" s="192" t="s">
        <v>645</v>
      </c>
      <c r="D187" s="185" t="s">
        <v>613</v>
      </c>
      <c r="E187" s="186">
        <v>360</v>
      </c>
      <c r="F187" s="187"/>
      <c r="G187" s="188">
        <f t="shared" si="30"/>
        <v>0</v>
      </c>
      <c r="H187" s="187"/>
      <c r="I187" s="188">
        <f t="shared" si="31"/>
        <v>0</v>
      </c>
      <c r="J187" s="187"/>
      <c r="K187" s="188">
        <f t="shared" si="32"/>
        <v>0</v>
      </c>
      <c r="L187" s="188">
        <v>21</v>
      </c>
      <c r="M187" s="188">
        <f t="shared" si="33"/>
        <v>0</v>
      </c>
      <c r="N187" s="188"/>
      <c r="O187" s="188" t="s">
        <v>331</v>
      </c>
      <c r="P187" s="189" t="s">
        <v>325</v>
      </c>
      <c r="Q187" s="162">
        <v>0</v>
      </c>
      <c r="R187" s="162">
        <f t="shared" si="34"/>
        <v>0</v>
      </c>
      <c r="S187" s="162"/>
      <c r="T187" s="162" t="s">
        <v>365</v>
      </c>
      <c r="U187" s="151"/>
      <c r="V187" s="151"/>
      <c r="W187" s="151"/>
      <c r="X187" s="151"/>
      <c r="Y187" s="151"/>
      <c r="Z187" s="151"/>
      <c r="AA187" s="151"/>
      <c r="AB187" s="151"/>
      <c r="AC187" s="151" t="s">
        <v>366</v>
      </c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</row>
    <row r="188" spans="1:56" outlineLevel="1" x14ac:dyDescent="0.2">
      <c r="A188" s="183">
        <v>171</v>
      </c>
      <c r="B188" s="184" t="s">
        <v>646</v>
      </c>
      <c r="C188" s="192" t="s">
        <v>647</v>
      </c>
      <c r="D188" s="185" t="s">
        <v>613</v>
      </c>
      <c r="E188" s="186">
        <v>400</v>
      </c>
      <c r="F188" s="187"/>
      <c r="G188" s="188">
        <f t="shared" si="30"/>
        <v>0</v>
      </c>
      <c r="H188" s="187"/>
      <c r="I188" s="188">
        <f t="shared" si="31"/>
        <v>0</v>
      </c>
      <c r="J188" s="187"/>
      <c r="K188" s="188">
        <f t="shared" si="32"/>
        <v>0</v>
      </c>
      <c r="L188" s="188">
        <v>21</v>
      </c>
      <c r="M188" s="188">
        <f t="shared" si="33"/>
        <v>0</v>
      </c>
      <c r="N188" s="188"/>
      <c r="O188" s="188" t="s">
        <v>331</v>
      </c>
      <c r="P188" s="189" t="s">
        <v>325</v>
      </c>
      <c r="Q188" s="162">
        <v>0</v>
      </c>
      <c r="R188" s="162">
        <f t="shared" si="34"/>
        <v>0</v>
      </c>
      <c r="S188" s="162"/>
      <c r="T188" s="162" t="s">
        <v>365</v>
      </c>
      <c r="U188" s="151"/>
      <c r="V188" s="151"/>
      <c r="W188" s="151"/>
      <c r="X188" s="151"/>
      <c r="Y188" s="151"/>
      <c r="Z188" s="151"/>
      <c r="AA188" s="151"/>
      <c r="AB188" s="151"/>
      <c r="AC188" s="151" t="s">
        <v>366</v>
      </c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</row>
    <row r="189" spans="1:56" outlineLevel="1" x14ac:dyDescent="0.2">
      <c r="A189" s="183">
        <v>172</v>
      </c>
      <c r="B189" s="184" t="s">
        <v>648</v>
      </c>
      <c r="C189" s="192" t="s">
        <v>649</v>
      </c>
      <c r="D189" s="185" t="s">
        <v>613</v>
      </c>
      <c r="E189" s="186">
        <v>70</v>
      </c>
      <c r="F189" s="187"/>
      <c r="G189" s="188">
        <f t="shared" si="30"/>
        <v>0</v>
      </c>
      <c r="H189" s="187"/>
      <c r="I189" s="188">
        <f t="shared" si="31"/>
        <v>0</v>
      </c>
      <c r="J189" s="187"/>
      <c r="K189" s="188">
        <f t="shared" si="32"/>
        <v>0</v>
      </c>
      <c r="L189" s="188">
        <v>21</v>
      </c>
      <c r="M189" s="188">
        <f t="shared" si="33"/>
        <v>0</v>
      </c>
      <c r="N189" s="188"/>
      <c r="O189" s="188" t="s">
        <v>331</v>
      </c>
      <c r="P189" s="189" t="s">
        <v>325</v>
      </c>
      <c r="Q189" s="162">
        <v>0</v>
      </c>
      <c r="R189" s="162">
        <f t="shared" si="34"/>
        <v>0</v>
      </c>
      <c r="S189" s="162"/>
      <c r="T189" s="162" t="s">
        <v>365</v>
      </c>
      <c r="U189" s="151"/>
      <c r="V189" s="151"/>
      <c r="W189" s="151"/>
      <c r="X189" s="151"/>
      <c r="Y189" s="151"/>
      <c r="Z189" s="151"/>
      <c r="AA189" s="151"/>
      <c r="AB189" s="151"/>
      <c r="AC189" s="151" t="s">
        <v>366</v>
      </c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</row>
    <row r="190" spans="1:56" outlineLevel="1" x14ac:dyDescent="0.2">
      <c r="A190" s="183">
        <v>173</v>
      </c>
      <c r="B190" s="184" t="s">
        <v>650</v>
      </c>
      <c r="C190" s="192" t="s">
        <v>651</v>
      </c>
      <c r="D190" s="185" t="s">
        <v>613</v>
      </c>
      <c r="E190" s="186">
        <v>30</v>
      </c>
      <c r="F190" s="187"/>
      <c r="G190" s="188">
        <f t="shared" si="30"/>
        <v>0</v>
      </c>
      <c r="H190" s="187"/>
      <c r="I190" s="188">
        <f t="shared" si="31"/>
        <v>0</v>
      </c>
      <c r="J190" s="187"/>
      <c r="K190" s="188">
        <f t="shared" si="32"/>
        <v>0</v>
      </c>
      <c r="L190" s="188">
        <v>21</v>
      </c>
      <c r="M190" s="188">
        <f t="shared" si="33"/>
        <v>0</v>
      </c>
      <c r="N190" s="188"/>
      <c r="O190" s="188" t="s">
        <v>331</v>
      </c>
      <c r="P190" s="189" t="s">
        <v>325</v>
      </c>
      <c r="Q190" s="162">
        <v>0</v>
      </c>
      <c r="R190" s="162">
        <f t="shared" si="34"/>
        <v>0</v>
      </c>
      <c r="S190" s="162"/>
      <c r="T190" s="162" t="s">
        <v>365</v>
      </c>
      <c r="U190" s="151"/>
      <c r="V190" s="151"/>
      <c r="W190" s="151"/>
      <c r="X190" s="151"/>
      <c r="Y190" s="151"/>
      <c r="Z190" s="151"/>
      <c r="AA190" s="151"/>
      <c r="AB190" s="151"/>
      <c r="AC190" s="151" t="s">
        <v>366</v>
      </c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</row>
    <row r="191" spans="1:56" outlineLevel="1" x14ac:dyDescent="0.2">
      <c r="A191" s="183">
        <v>174</v>
      </c>
      <c r="B191" s="184" t="s">
        <v>652</v>
      </c>
      <c r="C191" s="192" t="s">
        <v>653</v>
      </c>
      <c r="D191" s="185" t="s">
        <v>613</v>
      </c>
      <c r="E191" s="186">
        <v>50</v>
      </c>
      <c r="F191" s="187"/>
      <c r="G191" s="188">
        <f t="shared" si="30"/>
        <v>0</v>
      </c>
      <c r="H191" s="187"/>
      <c r="I191" s="188">
        <f t="shared" si="31"/>
        <v>0</v>
      </c>
      <c r="J191" s="187"/>
      <c r="K191" s="188">
        <f t="shared" si="32"/>
        <v>0</v>
      </c>
      <c r="L191" s="188">
        <v>21</v>
      </c>
      <c r="M191" s="188">
        <f t="shared" si="33"/>
        <v>0</v>
      </c>
      <c r="N191" s="188"/>
      <c r="O191" s="188" t="s">
        <v>331</v>
      </c>
      <c r="P191" s="189" t="s">
        <v>325</v>
      </c>
      <c r="Q191" s="162">
        <v>0</v>
      </c>
      <c r="R191" s="162">
        <f t="shared" si="34"/>
        <v>0</v>
      </c>
      <c r="S191" s="162"/>
      <c r="T191" s="162" t="s">
        <v>365</v>
      </c>
      <c r="U191" s="151"/>
      <c r="V191" s="151"/>
      <c r="W191" s="151"/>
      <c r="X191" s="151"/>
      <c r="Y191" s="151"/>
      <c r="Z191" s="151"/>
      <c r="AA191" s="151"/>
      <c r="AB191" s="151"/>
      <c r="AC191" s="151" t="s">
        <v>366</v>
      </c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</row>
    <row r="192" spans="1:56" outlineLevel="1" x14ac:dyDescent="0.2">
      <c r="A192" s="183">
        <v>175</v>
      </c>
      <c r="B192" s="184" t="s">
        <v>654</v>
      </c>
      <c r="C192" s="192" t="s">
        <v>655</v>
      </c>
      <c r="D192" s="185" t="s">
        <v>613</v>
      </c>
      <c r="E192" s="186">
        <v>25</v>
      </c>
      <c r="F192" s="187"/>
      <c r="G192" s="188">
        <f t="shared" si="30"/>
        <v>0</v>
      </c>
      <c r="H192" s="187"/>
      <c r="I192" s="188">
        <f t="shared" si="31"/>
        <v>0</v>
      </c>
      <c r="J192" s="187"/>
      <c r="K192" s="188">
        <f t="shared" si="32"/>
        <v>0</v>
      </c>
      <c r="L192" s="188">
        <v>21</v>
      </c>
      <c r="M192" s="188">
        <f t="shared" si="33"/>
        <v>0</v>
      </c>
      <c r="N192" s="188"/>
      <c r="O192" s="188" t="s">
        <v>331</v>
      </c>
      <c r="P192" s="189" t="s">
        <v>325</v>
      </c>
      <c r="Q192" s="162">
        <v>0</v>
      </c>
      <c r="R192" s="162">
        <f t="shared" si="34"/>
        <v>0</v>
      </c>
      <c r="S192" s="162"/>
      <c r="T192" s="162" t="s">
        <v>365</v>
      </c>
      <c r="U192" s="151"/>
      <c r="V192" s="151"/>
      <c r="W192" s="151"/>
      <c r="X192" s="151"/>
      <c r="Y192" s="151"/>
      <c r="Z192" s="151"/>
      <c r="AA192" s="151"/>
      <c r="AB192" s="151"/>
      <c r="AC192" s="151" t="s">
        <v>366</v>
      </c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</row>
    <row r="193" spans="1:56" outlineLevel="1" x14ac:dyDescent="0.2">
      <c r="A193" s="183">
        <v>176</v>
      </c>
      <c r="B193" s="184" t="s">
        <v>656</v>
      </c>
      <c r="C193" s="192" t="s">
        <v>657</v>
      </c>
      <c r="D193" s="185" t="s">
        <v>613</v>
      </c>
      <c r="E193" s="186">
        <v>10</v>
      </c>
      <c r="F193" s="187"/>
      <c r="G193" s="188">
        <f t="shared" si="30"/>
        <v>0</v>
      </c>
      <c r="H193" s="187"/>
      <c r="I193" s="188">
        <f t="shared" si="31"/>
        <v>0</v>
      </c>
      <c r="J193" s="187"/>
      <c r="K193" s="188">
        <f t="shared" si="32"/>
        <v>0</v>
      </c>
      <c r="L193" s="188">
        <v>21</v>
      </c>
      <c r="M193" s="188">
        <f t="shared" si="33"/>
        <v>0</v>
      </c>
      <c r="N193" s="188"/>
      <c r="O193" s="188" t="s">
        <v>331</v>
      </c>
      <c r="P193" s="189" t="s">
        <v>325</v>
      </c>
      <c r="Q193" s="162">
        <v>0</v>
      </c>
      <c r="R193" s="162">
        <f t="shared" si="34"/>
        <v>0</v>
      </c>
      <c r="S193" s="162"/>
      <c r="T193" s="162" t="s">
        <v>365</v>
      </c>
      <c r="U193" s="151"/>
      <c r="V193" s="151"/>
      <c r="W193" s="151"/>
      <c r="X193" s="151"/>
      <c r="Y193" s="151"/>
      <c r="Z193" s="151"/>
      <c r="AA193" s="151"/>
      <c r="AB193" s="151"/>
      <c r="AC193" s="151" t="s">
        <v>366</v>
      </c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</row>
    <row r="194" spans="1:56" outlineLevel="1" x14ac:dyDescent="0.2">
      <c r="A194" s="183">
        <v>177</v>
      </c>
      <c r="B194" s="184" t="s">
        <v>658</v>
      </c>
      <c r="C194" s="192" t="s">
        <v>659</v>
      </c>
      <c r="D194" s="185" t="s">
        <v>660</v>
      </c>
      <c r="E194" s="186">
        <v>1200</v>
      </c>
      <c r="F194" s="187"/>
      <c r="G194" s="188">
        <f t="shared" si="30"/>
        <v>0</v>
      </c>
      <c r="H194" s="187"/>
      <c r="I194" s="188">
        <f t="shared" si="31"/>
        <v>0</v>
      </c>
      <c r="J194" s="187"/>
      <c r="K194" s="188">
        <f t="shared" si="32"/>
        <v>0</v>
      </c>
      <c r="L194" s="188">
        <v>21</v>
      </c>
      <c r="M194" s="188">
        <f t="shared" si="33"/>
        <v>0</v>
      </c>
      <c r="N194" s="188"/>
      <c r="O194" s="188" t="s">
        <v>331</v>
      </c>
      <c r="P194" s="189" t="s">
        <v>325</v>
      </c>
      <c r="Q194" s="162">
        <v>0</v>
      </c>
      <c r="R194" s="162">
        <f t="shared" si="34"/>
        <v>0</v>
      </c>
      <c r="S194" s="162"/>
      <c r="T194" s="162" t="s">
        <v>365</v>
      </c>
      <c r="U194" s="151"/>
      <c r="V194" s="151"/>
      <c r="W194" s="151"/>
      <c r="X194" s="151"/>
      <c r="Y194" s="151"/>
      <c r="Z194" s="151"/>
      <c r="AA194" s="151"/>
      <c r="AB194" s="151"/>
      <c r="AC194" s="151" t="s">
        <v>366</v>
      </c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</row>
    <row r="195" spans="1:56" outlineLevel="1" x14ac:dyDescent="0.2">
      <c r="A195" s="183">
        <v>178</v>
      </c>
      <c r="B195" s="184" t="s">
        <v>661</v>
      </c>
      <c r="C195" s="192" t="s">
        <v>662</v>
      </c>
      <c r="D195" s="185" t="s">
        <v>660</v>
      </c>
      <c r="E195" s="186">
        <v>50</v>
      </c>
      <c r="F195" s="187"/>
      <c r="G195" s="188">
        <f t="shared" si="30"/>
        <v>0</v>
      </c>
      <c r="H195" s="187"/>
      <c r="I195" s="188">
        <f t="shared" si="31"/>
        <v>0</v>
      </c>
      <c r="J195" s="187"/>
      <c r="K195" s="188">
        <f t="shared" si="32"/>
        <v>0</v>
      </c>
      <c r="L195" s="188">
        <v>21</v>
      </c>
      <c r="M195" s="188">
        <f t="shared" si="33"/>
        <v>0</v>
      </c>
      <c r="N195" s="188"/>
      <c r="O195" s="188" t="s">
        <v>331</v>
      </c>
      <c r="P195" s="189" t="s">
        <v>325</v>
      </c>
      <c r="Q195" s="162">
        <v>0</v>
      </c>
      <c r="R195" s="162">
        <f t="shared" si="34"/>
        <v>0</v>
      </c>
      <c r="S195" s="162"/>
      <c r="T195" s="162" t="s">
        <v>365</v>
      </c>
      <c r="U195" s="151"/>
      <c r="V195" s="151"/>
      <c r="W195" s="151"/>
      <c r="X195" s="151"/>
      <c r="Y195" s="151"/>
      <c r="Z195" s="151"/>
      <c r="AA195" s="151"/>
      <c r="AB195" s="151"/>
      <c r="AC195" s="151" t="s">
        <v>366</v>
      </c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</row>
    <row r="196" spans="1:56" outlineLevel="1" x14ac:dyDescent="0.2">
      <c r="A196" s="183">
        <v>179</v>
      </c>
      <c r="B196" s="184" t="s">
        <v>663</v>
      </c>
      <c r="C196" s="192" t="s">
        <v>664</v>
      </c>
      <c r="D196" s="185" t="s">
        <v>660</v>
      </c>
      <c r="E196" s="186">
        <v>20</v>
      </c>
      <c r="F196" s="187"/>
      <c r="G196" s="188">
        <f t="shared" si="30"/>
        <v>0</v>
      </c>
      <c r="H196" s="187"/>
      <c r="I196" s="188">
        <f t="shared" si="31"/>
        <v>0</v>
      </c>
      <c r="J196" s="187"/>
      <c r="K196" s="188">
        <f t="shared" si="32"/>
        <v>0</v>
      </c>
      <c r="L196" s="188">
        <v>21</v>
      </c>
      <c r="M196" s="188">
        <f t="shared" si="33"/>
        <v>0</v>
      </c>
      <c r="N196" s="188"/>
      <c r="O196" s="188" t="s">
        <v>331</v>
      </c>
      <c r="P196" s="189" t="s">
        <v>325</v>
      </c>
      <c r="Q196" s="162">
        <v>0</v>
      </c>
      <c r="R196" s="162">
        <f t="shared" si="34"/>
        <v>0</v>
      </c>
      <c r="S196" s="162"/>
      <c r="T196" s="162" t="s">
        <v>365</v>
      </c>
      <c r="U196" s="151"/>
      <c r="V196" s="151"/>
      <c r="W196" s="151"/>
      <c r="X196" s="151"/>
      <c r="Y196" s="151"/>
      <c r="Z196" s="151"/>
      <c r="AA196" s="151"/>
      <c r="AB196" s="151"/>
      <c r="AC196" s="151" t="s">
        <v>366</v>
      </c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</row>
    <row r="197" spans="1:56" outlineLevel="1" x14ac:dyDescent="0.2">
      <c r="A197" s="183">
        <v>180</v>
      </c>
      <c r="B197" s="184" t="s">
        <v>665</v>
      </c>
      <c r="C197" s="192" t="s">
        <v>666</v>
      </c>
      <c r="D197" s="185" t="s">
        <v>660</v>
      </c>
      <c r="E197" s="186">
        <v>300</v>
      </c>
      <c r="F197" s="187"/>
      <c r="G197" s="188">
        <f t="shared" si="30"/>
        <v>0</v>
      </c>
      <c r="H197" s="187"/>
      <c r="I197" s="188">
        <f t="shared" si="31"/>
        <v>0</v>
      </c>
      <c r="J197" s="187"/>
      <c r="K197" s="188">
        <f t="shared" si="32"/>
        <v>0</v>
      </c>
      <c r="L197" s="188">
        <v>21</v>
      </c>
      <c r="M197" s="188">
        <f t="shared" si="33"/>
        <v>0</v>
      </c>
      <c r="N197" s="188"/>
      <c r="O197" s="188" t="s">
        <v>331</v>
      </c>
      <c r="P197" s="189" t="s">
        <v>325</v>
      </c>
      <c r="Q197" s="162">
        <v>0</v>
      </c>
      <c r="R197" s="162">
        <f t="shared" si="34"/>
        <v>0</v>
      </c>
      <c r="S197" s="162"/>
      <c r="T197" s="162" t="s">
        <v>365</v>
      </c>
      <c r="U197" s="151"/>
      <c r="V197" s="151"/>
      <c r="W197" s="151"/>
      <c r="X197" s="151"/>
      <c r="Y197" s="151"/>
      <c r="Z197" s="151"/>
      <c r="AA197" s="151"/>
      <c r="AB197" s="151"/>
      <c r="AC197" s="151" t="s">
        <v>366</v>
      </c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</row>
    <row r="198" spans="1:56" outlineLevel="1" x14ac:dyDescent="0.2">
      <c r="A198" s="183">
        <v>181</v>
      </c>
      <c r="B198" s="184" t="s">
        <v>667</v>
      </c>
      <c r="C198" s="192" t="s">
        <v>668</v>
      </c>
      <c r="D198" s="185" t="s">
        <v>364</v>
      </c>
      <c r="E198" s="186">
        <v>450</v>
      </c>
      <c r="F198" s="187"/>
      <c r="G198" s="188">
        <f t="shared" si="30"/>
        <v>0</v>
      </c>
      <c r="H198" s="187"/>
      <c r="I198" s="188">
        <f t="shared" si="31"/>
        <v>0</v>
      </c>
      <c r="J198" s="187"/>
      <c r="K198" s="188">
        <f t="shared" si="32"/>
        <v>0</v>
      </c>
      <c r="L198" s="188">
        <v>21</v>
      </c>
      <c r="M198" s="188">
        <f t="shared" si="33"/>
        <v>0</v>
      </c>
      <c r="N198" s="188"/>
      <c r="O198" s="188" t="s">
        <v>331</v>
      </c>
      <c r="P198" s="189" t="s">
        <v>325</v>
      </c>
      <c r="Q198" s="162">
        <v>0</v>
      </c>
      <c r="R198" s="162">
        <f t="shared" si="34"/>
        <v>0</v>
      </c>
      <c r="S198" s="162"/>
      <c r="T198" s="162" t="s">
        <v>365</v>
      </c>
      <c r="U198" s="151"/>
      <c r="V198" s="151"/>
      <c r="W198" s="151"/>
      <c r="X198" s="151"/>
      <c r="Y198" s="151"/>
      <c r="Z198" s="151"/>
      <c r="AA198" s="151"/>
      <c r="AB198" s="151"/>
      <c r="AC198" s="151" t="s">
        <v>366</v>
      </c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</row>
    <row r="199" spans="1:56" outlineLevel="1" x14ac:dyDescent="0.2">
      <c r="A199" s="183">
        <v>182</v>
      </c>
      <c r="B199" s="184" t="s">
        <v>669</v>
      </c>
      <c r="C199" s="192" t="s">
        <v>670</v>
      </c>
      <c r="D199" s="185" t="s">
        <v>383</v>
      </c>
      <c r="E199" s="186">
        <v>1</v>
      </c>
      <c r="F199" s="187"/>
      <c r="G199" s="188">
        <f t="shared" si="30"/>
        <v>0</v>
      </c>
      <c r="H199" s="187"/>
      <c r="I199" s="188">
        <f t="shared" si="31"/>
        <v>0</v>
      </c>
      <c r="J199" s="187"/>
      <c r="K199" s="188">
        <f t="shared" si="32"/>
        <v>0</v>
      </c>
      <c r="L199" s="188">
        <v>21</v>
      </c>
      <c r="M199" s="188">
        <f t="shared" si="33"/>
        <v>0</v>
      </c>
      <c r="N199" s="188"/>
      <c r="O199" s="188" t="s">
        <v>331</v>
      </c>
      <c r="P199" s="189" t="s">
        <v>325</v>
      </c>
      <c r="Q199" s="162">
        <v>0</v>
      </c>
      <c r="R199" s="162">
        <f t="shared" si="34"/>
        <v>0</v>
      </c>
      <c r="S199" s="162"/>
      <c r="T199" s="162" t="s">
        <v>365</v>
      </c>
      <c r="U199" s="151"/>
      <c r="V199" s="151"/>
      <c r="W199" s="151"/>
      <c r="X199" s="151"/>
      <c r="Y199" s="151"/>
      <c r="Z199" s="151"/>
      <c r="AA199" s="151"/>
      <c r="AB199" s="151"/>
      <c r="AC199" s="151" t="s">
        <v>366</v>
      </c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</row>
    <row r="200" spans="1:56" outlineLevel="1" x14ac:dyDescent="0.2">
      <c r="A200" s="183">
        <v>183</v>
      </c>
      <c r="B200" s="184" t="s">
        <v>671</v>
      </c>
      <c r="C200" s="192" t="s">
        <v>672</v>
      </c>
      <c r="D200" s="185" t="s">
        <v>364</v>
      </c>
      <c r="E200" s="186">
        <v>1</v>
      </c>
      <c r="F200" s="187"/>
      <c r="G200" s="188">
        <f t="shared" si="30"/>
        <v>0</v>
      </c>
      <c r="H200" s="187"/>
      <c r="I200" s="188">
        <f t="shared" si="31"/>
        <v>0</v>
      </c>
      <c r="J200" s="187"/>
      <c r="K200" s="188">
        <f t="shared" si="32"/>
        <v>0</v>
      </c>
      <c r="L200" s="188">
        <v>21</v>
      </c>
      <c r="M200" s="188">
        <f t="shared" si="33"/>
        <v>0</v>
      </c>
      <c r="N200" s="188"/>
      <c r="O200" s="188" t="s">
        <v>331</v>
      </c>
      <c r="P200" s="189" t="s">
        <v>325</v>
      </c>
      <c r="Q200" s="162">
        <v>0</v>
      </c>
      <c r="R200" s="162">
        <f t="shared" si="34"/>
        <v>0</v>
      </c>
      <c r="S200" s="162"/>
      <c r="T200" s="162" t="s">
        <v>365</v>
      </c>
      <c r="U200" s="151"/>
      <c r="V200" s="151"/>
      <c r="W200" s="151"/>
      <c r="X200" s="151"/>
      <c r="Y200" s="151"/>
      <c r="Z200" s="151"/>
      <c r="AA200" s="151"/>
      <c r="AB200" s="151"/>
      <c r="AC200" s="151" t="s">
        <v>366</v>
      </c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</row>
    <row r="201" spans="1:56" outlineLevel="1" x14ac:dyDescent="0.2">
      <c r="A201" s="183">
        <v>184</v>
      </c>
      <c r="B201" s="184" t="s">
        <v>673</v>
      </c>
      <c r="C201" s="192" t="s">
        <v>674</v>
      </c>
      <c r="D201" s="185" t="s">
        <v>364</v>
      </c>
      <c r="E201" s="186">
        <v>10</v>
      </c>
      <c r="F201" s="187"/>
      <c r="G201" s="188">
        <f t="shared" si="30"/>
        <v>0</v>
      </c>
      <c r="H201" s="187"/>
      <c r="I201" s="188">
        <f t="shared" si="31"/>
        <v>0</v>
      </c>
      <c r="J201" s="187"/>
      <c r="K201" s="188">
        <f t="shared" si="32"/>
        <v>0</v>
      </c>
      <c r="L201" s="188">
        <v>21</v>
      </c>
      <c r="M201" s="188">
        <f t="shared" si="33"/>
        <v>0</v>
      </c>
      <c r="N201" s="188"/>
      <c r="O201" s="188" t="s">
        <v>331</v>
      </c>
      <c r="P201" s="189" t="s">
        <v>325</v>
      </c>
      <c r="Q201" s="162">
        <v>0</v>
      </c>
      <c r="R201" s="162">
        <f t="shared" si="34"/>
        <v>0</v>
      </c>
      <c r="S201" s="162"/>
      <c r="T201" s="162" t="s">
        <v>365</v>
      </c>
      <c r="U201" s="151"/>
      <c r="V201" s="151"/>
      <c r="W201" s="151"/>
      <c r="X201" s="151"/>
      <c r="Y201" s="151"/>
      <c r="Z201" s="151"/>
      <c r="AA201" s="151"/>
      <c r="AB201" s="151"/>
      <c r="AC201" s="151" t="s">
        <v>366</v>
      </c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</row>
    <row r="202" spans="1:56" outlineLevel="1" x14ac:dyDescent="0.2">
      <c r="A202" s="183">
        <v>185</v>
      </c>
      <c r="B202" s="184" t="s">
        <v>675</v>
      </c>
      <c r="C202" s="192" t="s">
        <v>676</v>
      </c>
      <c r="D202" s="185" t="s">
        <v>383</v>
      </c>
      <c r="E202" s="186">
        <v>1</v>
      </c>
      <c r="F202" s="187"/>
      <c r="G202" s="188">
        <f t="shared" si="30"/>
        <v>0</v>
      </c>
      <c r="H202" s="187"/>
      <c r="I202" s="188">
        <f t="shared" si="31"/>
        <v>0</v>
      </c>
      <c r="J202" s="187"/>
      <c r="K202" s="188">
        <f t="shared" si="32"/>
        <v>0</v>
      </c>
      <c r="L202" s="188">
        <v>21</v>
      </c>
      <c r="M202" s="188">
        <f t="shared" si="33"/>
        <v>0</v>
      </c>
      <c r="N202" s="188"/>
      <c r="O202" s="188" t="s">
        <v>331</v>
      </c>
      <c r="P202" s="189" t="s">
        <v>325</v>
      </c>
      <c r="Q202" s="162">
        <v>0</v>
      </c>
      <c r="R202" s="162">
        <f t="shared" si="34"/>
        <v>0</v>
      </c>
      <c r="S202" s="162"/>
      <c r="T202" s="162" t="s">
        <v>365</v>
      </c>
      <c r="U202" s="151"/>
      <c r="V202" s="151"/>
      <c r="W202" s="151"/>
      <c r="X202" s="151"/>
      <c r="Y202" s="151"/>
      <c r="Z202" s="151"/>
      <c r="AA202" s="151"/>
      <c r="AB202" s="151"/>
      <c r="AC202" s="151" t="s">
        <v>366</v>
      </c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</row>
    <row r="203" spans="1:56" outlineLevel="1" x14ac:dyDescent="0.2">
      <c r="A203" s="183">
        <v>186</v>
      </c>
      <c r="B203" s="184" t="s">
        <v>677</v>
      </c>
      <c r="C203" s="192" t="s">
        <v>678</v>
      </c>
      <c r="D203" s="185" t="s">
        <v>383</v>
      </c>
      <c r="E203" s="186">
        <v>1</v>
      </c>
      <c r="F203" s="187"/>
      <c r="G203" s="188">
        <f t="shared" si="30"/>
        <v>0</v>
      </c>
      <c r="H203" s="187"/>
      <c r="I203" s="188">
        <f t="shared" si="31"/>
        <v>0</v>
      </c>
      <c r="J203" s="187"/>
      <c r="K203" s="188">
        <f t="shared" si="32"/>
        <v>0</v>
      </c>
      <c r="L203" s="188">
        <v>21</v>
      </c>
      <c r="M203" s="188">
        <f t="shared" si="33"/>
        <v>0</v>
      </c>
      <c r="N203" s="188"/>
      <c r="O203" s="188" t="s">
        <v>331</v>
      </c>
      <c r="P203" s="189" t="s">
        <v>325</v>
      </c>
      <c r="Q203" s="162">
        <v>0</v>
      </c>
      <c r="R203" s="162">
        <f t="shared" si="34"/>
        <v>0</v>
      </c>
      <c r="S203" s="162"/>
      <c r="T203" s="162" t="s">
        <v>365</v>
      </c>
      <c r="U203" s="151"/>
      <c r="V203" s="151"/>
      <c r="W203" s="151"/>
      <c r="X203" s="151"/>
      <c r="Y203" s="151"/>
      <c r="Z203" s="151"/>
      <c r="AA203" s="151"/>
      <c r="AB203" s="151"/>
      <c r="AC203" s="151" t="s">
        <v>366</v>
      </c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</row>
    <row r="204" spans="1:56" outlineLevel="1" x14ac:dyDescent="0.2">
      <c r="A204" s="183">
        <v>187</v>
      </c>
      <c r="B204" s="184" t="s">
        <v>679</v>
      </c>
      <c r="C204" s="192" t="s">
        <v>680</v>
      </c>
      <c r="D204" s="185" t="s">
        <v>364</v>
      </c>
      <c r="E204" s="186">
        <v>10</v>
      </c>
      <c r="F204" s="187"/>
      <c r="G204" s="188">
        <f t="shared" si="30"/>
        <v>0</v>
      </c>
      <c r="H204" s="187"/>
      <c r="I204" s="188">
        <f t="shared" si="31"/>
        <v>0</v>
      </c>
      <c r="J204" s="187"/>
      <c r="K204" s="188">
        <f t="shared" si="32"/>
        <v>0</v>
      </c>
      <c r="L204" s="188">
        <v>21</v>
      </c>
      <c r="M204" s="188">
        <f t="shared" si="33"/>
        <v>0</v>
      </c>
      <c r="N204" s="188"/>
      <c r="O204" s="188" t="s">
        <v>331</v>
      </c>
      <c r="P204" s="189" t="s">
        <v>325</v>
      </c>
      <c r="Q204" s="162">
        <v>0</v>
      </c>
      <c r="R204" s="162">
        <f t="shared" si="34"/>
        <v>0</v>
      </c>
      <c r="S204" s="162"/>
      <c r="T204" s="162" t="s">
        <v>365</v>
      </c>
      <c r="U204" s="151"/>
      <c r="V204" s="151"/>
      <c r="W204" s="151"/>
      <c r="X204" s="151"/>
      <c r="Y204" s="151"/>
      <c r="Z204" s="151"/>
      <c r="AA204" s="151"/>
      <c r="AB204" s="151"/>
      <c r="AC204" s="151" t="s">
        <v>366</v>
      </c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</row>
    <row r="205" spans="1:56" outlineLevel="1" x14ac:dyDescent="0.2">
      <c r="A205" s="183">
        <v>188</v>
      </c>
      <c r="B205" s="184" t="s">
        <v>681</v>
      </c>
      <c r="C205" s="192" t="s">
        <v>682</v>
      </c>
      <c r="D205" s="185" t="s">
        <v>364</v>
      </c>
      <c r="E205" s="186">
        <v>9</v>
      </c>
      <c r="F205" s="187"/>
      <c r="G205" s="188">
        <f t="shared" si="30"/>
        <v>0</v>
      </c>
      <c r="H205" s="187"/>
      <c r="I205" s="188">
        <f t="shared" si="31"/>
        <v>0</v>
      </c>
      <c r="J205" s="187"/>
      <c r="K205" s="188">
        <f t="shared" si="32"/>
        <v>0</v>
      </c>
      <c r="L205" s="188">
        <v>21</v>
      </c>
      <c r="M205" s="188">
        <f t="shared" si="33"/>
        <v>0</v>
      </c>
      <c r="N205" s="188"/>
      <c r="O205" s="188" t="s">
        <v>331</v>
      </c>
      <c r="P205" s="189" t="s">
        <v>325</v>
      </c>
      <c r="Q205" s="162">
        <v>0</v>
      </c>
      <c r="R205" s="162">
        <f t="shared" si="34"/>
        <v>0</v>
      </c>
      <c r="S205" s="162"/>
      <c r="T205" s="162" t="s">
        <v>365</v>
      </c>
      <c r="U205" s="151"/>
      <c r="V205" s="151"/>
      <c r="W205" s="151"/>
      <c r="X205" s="151"/>
      <c r="Y205" s="151"/>
      <c r="Z205" s="151"/>
      <c r="AA205" s="151"/>
      <c r="AB205" s="151"/>
      <c r="AC205" s="151" t="s">
        <v>366</v>
      </c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</row>
    <row r="206" spans="1:56" outlineLevel="1" x14ac:dyDescent="0.2">
      <c r="A206" s="183">
        <v>189</v>
      </c>
      <c r="B206" s="184" t="s">
        <v>683</v>
      </c>
      <c r="C206" s="192" t="s">
        <v>684</v>
      </c>
      <c r="D206" s="185" t="s">
        <v>364</v>
      </c>
      <c r="E206" s="186">
        <v>9</v>
      </c>
      <c r="F206" s="187"/>
      <c r="G206" s="188">
        <f t="shared" si="30"/>
        <v>0</v>
      </c>
      <c r="H206" s="187"/>
      <c r="I206" s="188">
        <f t="shared" si="31"/>
        <v>0</v>
      </c>
      <c r="J206" s="187"/>
      <c r="K206" s="188">
        <f t="shared" si="32"/>
        <v>0</v>
      </c>
      <c r="L206" s="188">
        <v>21</v>
      </c>
      <c r="M206" s="188">
        <f t="shared" si="33"/>
        <v>0</v>
      </c>
      <c r="N206" s="188"/>
      <c r="O206" s="188" t="s">
        <v>331</v>
      </c>
      <c r="P206" s="189" t="s">
        <v>325</v>
      </c>
      <c r="Q206" s="162">
        <v>0</v>
      </c>
      <c r="R206" s="162">
        <f t="shared" si="34"/>
        <v>0</v>
      </c>
      <c r="S206" s="162"/>
      <c r="T206" s="162" t="s">
        <v>365</v>
      </c>
      <c r="U206" s="151"/>
      <c r="V206" s="151"/>
      <c r="W206" s="151"/>
      <c r="X206" s="151"/>
      <c r="Y206" s="151"/>
      <c r="Z206" s="151"/>
      <c r="AA206" s="151"/>
      <c r="AB206" s="151"/>
      <c r="AC206" s="151" t="s">
        <v>366</v>
      </c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</row>
    <row r="207" spans="1:56" outlineLevel="1" x14ac:dyDescent="0.2">
      <c r="A207" s="183">
        <v>190</v>
      </c>
      <c r="B207" s="184" t="s">
        <v>685</v>
      </c>
      <c r="C207" s="192" t="s">
        <v>686</v>
      </c>
      <c r="D207" s="185" t="s">
        <v>364</v>
      </c>
      <c r="E207" s="186">
        <v>9</v>
      </c>
      <c r="F207" s="187"/>
      <c r="G207" s="188">
        <f t="shared" si="30"/>
        <v>0</v>
      </c>
      <c r="H207" s="187"/>
      <c r="I207" s="188">
        <f t="shared" si="31"/>
        <v>0</v>
      </c>
      <c r="J207" s="187"/>
      <c r="K207" s="188">
        <f t="shared" si="32"/>
        <v>0</v>
      </c>
      <c r="L207" s="188">
        <v>21</v>
      </c>
      <c r="M207" s="188">
        <f t="shared" si="33"/>
        <v>0</v>
      </c>
      <c r="N207" s="188"/>
      <c r="O207" s="188" t="s">
        <v>331</v>
      </c>
      <c r="P207" s="189" t="s">
        <v>325</v>
      </c>
      <c r="Q207" s="162">
        <v>0</v>
      </c>
      <c r="R207" s="162">
        <f t="shared" si="34"/>
        <v>0</v>
      </c>
      <c r="S207" s="162"/>
      <c r="T207" s="162" t="s">
        <v>365</v>
      </c>
      <c r="U207" s="151"/>
      <c r="V207" s="151"/>
      <c r="W207" s="151"/>
      <c r="X207" s="151"/>
      <c r="Y207" s="151"/>
      <c r="Z207" s="151"/>
      <c r="AA207" s="151"/>
      <c r="AB207" s="151"/>
      <c r="AC207" s="151" t="s">
        <v>366</v>
      </c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</row>
    <row r="208" spans="1:56" outlineLevel="1" x14ac:dyDescent="0.2">
      <c r="A208" s="183">
        <v>191</v>
      </c>
      <c r="B208" s="184" t="s">
        <v>687</v>
      </c>
      <c r="C208" s="192" t="s">
        <v>688</v>
      </c>
      <c r="D208" s="185" t="s">
        <v>364</v>
      </c>
      <c r="E208" s="186">
        <v>9</v>
      </c>
      <c r="F208" s="187"/>
      <c r="G208" s="188">
        <f t="shared" si="30"/>
        <v>0</v>
      </c>
      <c r="H208" s="187"/>
      <c r="I208" s="188">
        <f t="shared" si="31"/>
        <v>0</v>
      </c>
      <c r="J208" s="187"/>
      <c r="K208" s="188">
        <f t="shared" si="32"/>
        <v>0</v>
      </c>
      <c r="L208" s="188">
        <v>21</v>
      </c>
      <c r="M208" s="188">
        <f t="shared" si="33"/>
        <v>0</v>
      </c>
      <c r="N208" s="188"/>
      <c r="O208" s="188" t="s">
        <v>331</v>
      </c>
      <c r="P208" s="189" t="s">
        <v>325</v>
      </c>
      <c r="Q208" s="162">
        <v>0</v>
      </c>
      <c r="R208" s="162">
        <f t="shared" si="34"/>
        <v>0</v>
      </c>
      <c r="S208" s="162"/>
      <c r="T208" s="162" t="s">
        <v>365</v>
      </c>
      <c r="U208" s="151"/>
      <c r="V208" s="151"/>
      <c r="W208" s="151"/>
      <c r="X208" s="151"/>
      <c r="Y208" s="151"/>
      <c r="Z208" s="151"/>
      <c r="AA208" s="151"/>
      <c r="AB208" s="151"/>
      <c r="AC208" s="151" t="s">
        <v>366</v>
      </c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</row>
    <row r="209" spans="1:56" outlineLevel="1" x14ac:dyDescent="0.2">
      <c r="A209" s="183">
        <v>192</v>
      </c>
      <c r="B209" s="184" t="s">
        <v>689</v>
      </c>
      <c r="C209" s="192" t="s">
        <v>690</v>
      </c>
      <c r="D209" s="185" t="s">
        <v>364</v>
      </c>
      <c r="E209" s="186">
        <v>144</v>
      </c>
      <c r="F209" s="187"/>
      <c r="G209" s="188">
        <f t="shared" si="30"/>
        <v>0</v>
      </c>
      <c r="H209" s="187"/>
      <c r="I209" s="188">
        <f t="shared" si="31"/>
        <v>0</v>
      </c>
      <c r="J209" s="187"/>
      <c r="K209" s="188">
        <f t="shared" si="32"/>
        <v>0</v>
      </c>
      <c r="L209" s="188">
        <v>21</v>
      </c>
      <c r="M209" s="188">
        <f t="shared" si="33"/>
        <v>0</v>
      </c>
      <c r="N209" s="188"/>
      <c r="O209" s="188" t="s">
        <v>331</v>
      </c>
      <c r="P209" s="189" t="s">
        <v>325</v>
      </c>
      <c r="Q209" s="162">
        <v>0</v>
      </c>
      <c r="R209" s="162">
        <f t="shared" si="34"/>
        <v>0</v>
      </c>
      <c r="S209" s="162"/>
      <c r="T209" s="162" t="s">
        <v>365</v>
      </c>
      <c r="U209" s="151"/>
      <c r="V209" s="151"/>
      <c r="W209" s="151"/>
      <c r="X209" s="151"/>
      <c r="Y209" s="151"/>
      <c r="Z209" s="151"/>
      <c r="AA209" s="151"/>
      <c r="AB209" s="151"/>
      <c r="AC209" s="151" t="s">
        <v>366</v>
      </c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</row>
    <row r="210" spans="1:56" outlineLevel="1" x14ac:dyDescent="0.2">
      <c r="A210" s="183">
        <v>193</v>
      </c>
      <c r="B210" s="184" t="s">
        <v>691</v>
      </c>
      <c r="C210" s="192" t="s">
        <v>692</v>
      </c>
      <c r="D210" s="185" t="s">
        <v>364</v>
      </c>
      <c r="E210" s="186">
        <v>9</v>
      </c>
      <c r="F210" s="187"/>
      <c r="G210" s="188">
        <f t="shared" si="30"/>
        <v>0</v>
      </c>
      <c r="H210" s="187"/>
      <c r="I210" s="188">
        <f t="shared" si="31"/>
        <v>0</v>
      </c>
      <c r="J210" s="187"/>
      <c r="K210" s="188">
        <f t="shared" si="32"/>
        <v>0</v>
      </c>
      <c r="L210" s="188">
        <v>21</v>
      </c>
      <c r="M210" s="188">
        <f t="shared" si="33"/>
        <v>0</v>
      </c>
      <c r="N210" s="188"/>
      <c r="O210" s="188" t="s">
        <v>331</v>
      </c>
      <c r="P210" s="189" t="s">
        <v>325</v>
      </c>
      <c r="Q210" s="162">
        <v>0</v>
      </c>
      <c r="R210" s="162">
        <f t="shared" si="34"/>
        <v>0</v>
      </c>
      <c r="S210" s="162"/>
      <c r="T210" s="162" t="s">
        <v>365</v>
      </c>
      <c r="U210" s="151"/>
      <c r="V210" s="151"/>
      <c r="W210" s="151"/>
      <c r="X210" s="151"/>
      <c r="Y210" s="151"/>
      <c r="Z210" s="151"/>
      <c r="AA210" s="151"/>
      <c r="AB210" s="151"/>
      <c r="AC210" s="151" t="s">
        <v>366</v>
      </c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</row>
    <row r="211" spans="1:56" outlineLevel="1" x14ac:dyDescent="0.2">
      <c r="A211" s="183">
        <v>194</v>
      </c>
      <c r="B211" s="184" t="s">
        <v>693</v>
      </c>
      <c r="C211" s="192" t="s">
        <v>694</v>
      </c>
      <c r="D211" s="185" t="s">
        <v>364</v>
      </c>
      <c r="E211" s="186">
        <v>7</v>
      </c>
      <c r="F211" s="187"/>
      <c r="G211" s="188">
        <f t="shared" si="30"/>
        <v>0</v>
      </c>
      <c r="H211" s="187"/>
      <c r="I211" s="188">
        <f t="shared" si="31"/>
        <v>0</v>
      </c>
      <c r="J211" s="187"/>
      <c r="K211" s="188">
        <f t="shared" si="32"/>
        <v>0</v>
      </c>
      <c r="L211" s="188">
        <v>21</v>
      </c>
      <c r="M211" s="188">
        <f t="shared" si="33"/>
        <v>0</v>
      </c>
      <c r="N211" s="188"/>
      <c r="O211" s="188" t="s">
        <v>331</v>
      </c>
      <c r="P211" s="189" t="s">
        <v>325</v>
      </c>
      <c r="Q211" s="162">
        <v>0</v>
      </c>
      <c r="R211" s="162">
        <f t="shared" si="34"/>
        <v>0</v>
      </c>
      <c r="S211" s="162"/>
      <c r="T211" s="162" t="s">
        <v>365</v>
      </c>
      <c r="U211" s="151"/>
      <c r="V211" s="151"/>
      <c r="W211" s="151"/>
      <c r="X211" s="151"/>
      <c r="Y211" s="151"/>
      <c r="Z211" s="151"/>
      <c r="AA211" s="151"/>
      <c r="AB211" s="151"/>
      <c r="AC211" s="151" t="s">
        <v>366</v>
      </c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</row>
    <row r="212" spans="1:56" outlineLevel="1" x14ac:dyDescent="0.2">
      <c r="A212" s="183">
        <v>195</v>
      </c>
      <c r="B212" s="184" t="s">
        <v>695</v>
      </c>
      <c r="C212" s="192" t="s">
        <v>696</v>
      </c>
      <c r="D212" s="185" t="s">
        <v>613</v>
      </c>
      <c r="E212" s="186">
        <v>17050</v>
      </c>
      <c r="F212" s="187"/>
      <c r="G212" s="188">
        <f t="shared" si="30"/>
        <v>0</v>
      </c>
      <c r="H212" s="187"/>
      <c r="I212" s="188">
        <f t="shared" si="31"/>
        <v>0</v>
      </c>
      <c r="J212" s="187"/>
      <c r="K212" s="188">
        <f t="shared" si="32"/>
        <v>0</v>
      </c>
      <c r="L212" s="188">
        <v>21</v>
      </c>
      <c r="M212" s="188">
        <f t="shared" si="33"/>
        <v>0</v>
      </c>
      <c r="N212" s="188"/>
      <c r="O212" s="188" t="s">
        <v>331</v>
      </c>
      <c r="P212" s="189" t="s">
        <v>325</v>
      </c>
      <c r="Q212" s="162">
        <v>0</v>
      </c>
      <c r="R212" s="162">
        <f t="shared" si="34"/>
        <v>0</v>
      </c>
      <c r="S212" s="162"/>
      <c r="T212" s="162" t="s">
        <v>365</v>
      </c>
      <c r="U212" s="151"/>
      <c r="V212" s="151"/>
      <c r="W212" s="151"/>
      <c r="X212" s="151"/>
      <c r="Y212" s="151"/>
      <c r="Z212" s="151"/>
      <c r="AA212" s="151"/>
      <c r="AB212" s="151"/>
      <c r="AC212" s="151" t="s">
        <v>366</v>
      </c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</row>
    <row r="213" spans="1:56" x14ac:dyDescent="0.2">
      <c r="A213" s="165" t="s">
        <v>320</v>
      </c>
      <c r="B213" s="166" t="s">
        <v>247</v>
      </c>
      <c r="C213" s="190" t="s">
        <v>248</v>
      </c>
      <c r="D213" s="167"/>
      <c r="E213" s="168"/>
      <c r="F213" s="169"/>
      <c r="G213" s="169">
        <f>SUMIF(AC214:AC214,"&lt;&gt;NOR",G214:G214)</f>
        <v>0</v>
      </c>
      <c r="H213" s="169"/>
      <c r="I213" s="169">
        <f>SUM(I214:I214)</f>
        <v>0</v>
      </c>
      <c r="J213" s="169"/>
      <c r="K213" s="169">
        <f>SUM(K214:K214)</f>
        <v>0</v>
      </c>
      <c r="L213" s="169"/>
      <c r="M213" s="169">
        <f>SUM(M214:M214)</f>
        <v>0</v>
      </c>
      <c r="N213" s="169"/>
      <c r="O213" s="169"/>
      <c r="P213" s="170"/>
      <c r="Q213" s="164"/>
      <c r="R213" s="164">
        <f>SUM(R214:R214)</f>
        <v>0</v>
      </c>
      <c r="S213" s="164"/>
      <c r="T213" s="164"/>
      <c r="AC213" t="s">
        <v>321</v>
      </c>
    </row>
    <row r="214" spans="1:56" ht="22.5" outlineLevel="1" x14ac:dyDescent="0.2">
      <c r="A214" s="183">
        <v>196</v>
      </c>
      <c r="B214" s="184" t="s">
        <v>697</v>
      </c>
      <c r="C214" s="192" t="s">
        <v>698</v>
      </c>
      <c r="D214" s="185" t="s">
        <v>383</v>
      </c>
      <c r="E214" s="186">
        <v>1</v>
      </c>
      <c r="F214" s="187"/>
      <c r="G214" s="188">
        <f>ROUND(E214*F214,2)</f>
        <v>0</v>
      </c>
      <c r="H214" s="187"/>
      <c r="I214" s="188">
        <f>ROUND(E214*H214,2)</f>
        <v>0</v>
      </c>
      <c r="J214" s="187"/>
      <c r="K214" s="188">
        <f>ROUND(E214*J214,2)</f>
        <v>0</v>
      </c>
      <c r="L214" s="188">
        <v>21</v>
      </c>
      <c r="M214" s="188">
        <f>G214*(1+L214/100)</f>
        <v>0</v>
      </c>
      <c r="N214" s="188"/>
      <c r="O214" s="188" t="s">
        <v>331</v>
      </c>
      <c r="P214" s="189" t="s">
        <v>325</v>
      </c>
      <c r="Q214" s="162">
        <v>0</v>
      </c>
      <c r="R214" s="162">
        <f>ROUND(E214*Q214,2)</f>
        <v>0</v>
      </c>
      <c r="S214" s="162"/>
      <c r="T214" s="162" t="s">
        <v>365</v>
      </c>
      <c r="U214" s="151"/>
      <c r="V214" s="151"/>
      <c r="W214" s="151"/>
      <c r="X214" s="151"/>
      <c r="Y214" s="151"/>
      <c r="Z214" s="151"/>
      <c r="AA214" s="151"/>
      <c r="AB214" s="151"/>
      <c r="AC214" s="151" t="s">
        <v>366</v>
      </c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</row>
    <row r="215" spans="1:56" x14ac:dyDescent="0.2">
      <c r="A215" s="165" t="s">
        <v>320</v>
      </c>
      <c r="B215" s="166" t="s">
        <v>268</v>
      </c>
      <c r="C215" s="190" t="s">
        <v>229</v>
      </c>
      <c r="D215" s="167"/>
      <c r="E215" s="168"/>
      <c r="F215" s="169"/>
      <c r="G215" s="169">
        <f>SUMIF(AC216:AC229,"&lt;&gt;NOR",G216:G229)</f>
        <v>0</v>
      </c>
      <c r="H215" s="169"/>
      <c r="I215" s="169">
        <f>SUM(I216:I229)</f>
        <v>0</v>
      </c>
      <c r="J215" s="169"/>
      <c r="K215" s="169">
        <f>SUM(K216:K229)</f>
        <v>0</v>
      </c>
      <c r="L215" s="169"/>
      <c r="M215" s="169">
        <f>SUM(M216:M229)</f>
        <v>0</v>
      </c>
      <c r="N215" s="169"/>
      <c r="O215" s="169"/>
      <c r="P215" s="170"/>
      <c r="Q215" s="164"/>
      <c r="R215" s="164">
        <f>SUM(R216:R229)</f>
        <v>0</v>
      </c>
      <c r="S215" s="164"/>
      <c r="T215" s="164"/>
      <c r="AC215" t="s">
        <v>321</v>
      </c>
    </row>
    <row r="216" spans="1:56" outlineLevel="1" x14ac:dyDescent="0.2">
      <c r="A216" s="183">
        <v>197</v>
      </c>
      <c r="B216" s="184" t="s">
        <v>699</v>
      </c>
      <c r="C216" s="192" t="s">
        <v>700</v>
      </c>
      <c r="D216" s="185" t="s">
        <v>701</v>
      </c>
      <c r="E216" s="186">
        <v>1</v>
      </c>
      <c r="F216" s="187"/>
      <c r="G216" s="188">
        <f t="shared" ref="G216:G229" si="35">ROUND(E216*F216,2)</f>
        <v>0</v>
      </c>
      <c r="H216" s="187"/>
      <c r="I216" s="188">
        <f t="shared" ref="I216:I229" si="36">ROUND(E216*H216,2)</f>
        <v>0</v>
      </c>
      <c r="J216" s="187"/>
      <c r="K216" s="188">
        <f t="shared" ref="K216:K229" si="37">ROUND(E216*J216,2)</f>
        <v>0</v>
      </c>
      <c r="L216" s="188">
        <v>21</v>
      </c>
      <c r="M216" s="188">
        <f t="shared" ref="M216:M229" si="38">G216*(1+L216/100)</f>
        <v>0</v>
      </c>
      <c r="N216" s="188"/>
      <c r="O216" s="188" t="s">
        <v>331</v>
      </c>
      <c r="P216" s="189" t="s">
        <v>325</v>
      </c>
      <c r="Q216" s="162">
        <v>0</v>
      </c>
      <c r="R216" s="162">
        <f t="shared" ref="R216:R229" si="39">ROUND(E216*Q216,2)</f>
        <v>0</v>
      </c>
      <c r="S216" s="162"/>
      <c r="T216" s="162" t="s">
        <v>365</v>
      </c>
      <c r="U216" s="151"/>
      <c r="V216" s="151"/>
      <c r="W216" s="151"/>
      <c r="X216" s="151"/>
      <c r="Y216" s="151"/>
      <c r="Z216" s="151"/>
      <c r="AA216" s="151"/>
      <c r="AB216" s="151"/>
      <c r="AC216" s="151" t="s">
        <v>366</v>
      </c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</row>
    <row r="217" spans="1:56" outlineLevel="1" x14ac:dyDescent="0.2">
      <c r="A217" s="183">
        <v>198</v>
      </c>
      <c r="B217" s="184" t="s">
        <v>702</v>
      </c>
      <c r="C217" s="192" t="s">
        <v>703</v>
      </c>
      <c r="D217" s="185" t="s">
        <v>701</v>
      </c>
      <c r="E217" s="186">
        <v>1</v>
      </c>
      <c r="F217" s="187"/>
      <c r="G217" s="188">
        <f t="shared" si="35"/>
        <v>0</v>
      </c>
      <c r="H217" s="187"/>
      <c r="I217" s="188">
        <f t="shared" si="36"/>
        <v>0</v>
      </c>
      <c r="J217" s="187"/>
      <c r="K217" s="188">
        <f t="shared" si="37"/>
        <v>0</v>
      </c>
      <c r="L217" s="188">
        <v>21</v>
      </c>
      <c r="M217" s="188">
        <f t="shared" si="38"/>
        <v>0</v>
      </c>
      <c r="N217" s="188"/>
      <c r="O217" s="188" t="s">
        <v>331</v>
      </c>
      <c r="P217" s="189" t="s">
        <v>325</v>
      </c>
      <c r="Q217" s="162">
        <v>0</v>
      </c>
      <c r="R217" s="162">
        <f t="shared" si="39"/>
        <v>0</v>
      </c>
      <c r="S217" s="162"/>
      <c r="T217" s="162" t="s">
        <v>365</v>
      </c>
      <c r="U217" s="151"/>
      <c r="V217" s="151"/>
      <c r="W217" s="151"/>
      <c r="X217" s="151"/>
      <c r="Y217" s="151"/>
      <c r="Z217" s="151"/>
      <c r="AA217" s="151"/>
      <c r="AB217" s="151"/>
      <c r="AC217" s="151" t="s">
        <v>366</v>
      </c>
      <c r="AD217" s="151"/>
      <c r="AE217" s="151"/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</row>
    <row r="218" spans="1:56" outlineLevel="1" x14ac:dyDescent="0.2">
      <c r="A218" s="183">
        <v>199</v>
      </c>
      <c r="B218" s="184" t="s">
        <v>704</v>
      </c>
      <c r="C218" s="192" t="s">
        <v>705</v>
      </c>
      <c r="D218" s="185" t="s">
        <v>701</v>
      </c>
      <c r="E218" s="186">
        <v>1</v>
      </c>
      <c r="F218" s="187"/>
      <c r="G218" s="188">
        <f t="shared" si="35"/>
        <v>0</v>
      </c>
      <c r="H218" s="187"/>
      <c r="I218" s="188">
        <f t="shared" si="36"/>
        <v>0</v>
      </c>
      <c r="J218" s="187"/>
      <c r="K218" s="188">
        <f t="shared" si="37"/>
        <v>0</v>
      </c>
      <c r="L218" s="188">
        <v>21</v>
      </c>
      <c r="M218" s="188">
        <f t="shared" si="38"/>
        <v>0</v>
      </c>
      <c r="N218" s="188"/>
      <c r="O218" s="188" t="s">
        <v>331</v>
      </c>
      <c r="P218" s="189" t="s">
        <v>325</v>
      </c>
      <c r="Q218" s="162">
        <v>0</v>
      </c>
      <c r="R218" s="162">
        <f t="shared" si="39"/>
        <v>0</v>
      </c>
      <c r="S218" s="162"/>
      <c r="T218" s="162" t="s">
        <v>365</v>
      </c>
      <c r="U218" s="151"/>
      <c r="V218" s="151"/>
      <c r="W218" s="151"/>
      <c r="X218" s="151"/>
      <c r="Y218" s="151"/>
      <c r="Z218" s="151"/>
      <c r="AA218" s="151"/>
      <c r="AB218" s="151"/>
      <c r="AC218" s="151" t="s">
        <v>366</v>
      </c>
      <c r="AD218" s="151"/>
      <c r="AE218" s="151"/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</row>
    <row r="219" spans="1:56" outlineLevel="1" x14ac:dyDescent="0.2">
      <c r="A219" s="183">
        <v>200</v>
      </c>
      <c r="B219" s="184" t="s">
        <v>706</v>
      </c>
      <c r="C219" s="192" t="s">
        <v>707</v>
      </c>
      <c r="D219" s="185" t="s">
        <v>701</v>
      </c>
      <c r="E219" s="186">
        <v>1</v>
      </c>
      <c r="F219" s="187"/>
      <c r="G219" s="188">
        <f t="shared" si="35"/>
        <v>0</v>
      </c>
      <c r="H219" s="187"/>
      <c r="I219" s="188">
        <f t="shared" si="36"/>
        <v>0</v>
      </c>
      <c r="J219" s="187"/>
      <c r="K219" s="188">
        <f t="shared" si="37"/>
        <v>0</v>
      </c>
      <c r="L219" s="188">
        <v>21</v>
      </c>
      <c r="M219" s="188">
        <f t="shared" si="38"/>
        <v>0</v>
      </c>
      <c r="N219" s="188"/>
      <c r="O219" s="188" t="s">
        <v>331</v>
      </c>
      <c r="P219" s="189" t="s">
        <v>325</v>
      </c>
      <c r="Q219" s="162">
        <v>0</v>
      </c>
      <c r="R219" s="162">
        <f t="shared" si="39"/>
        <v>0</v>
      </c>
      <c r="S219" s="162"/>
      <c r="T219" s="162" t="s">
        <v>365</v>
      </c>
      <c r="U219" s="151"/>
      <c r="V219" s="151"/>
      <c r="W219" s="151"/>
      <c r="X219" s="151"/>
      <c r="Y219" s="151"/>
      <c r="Z219" s="151"/>
      <c r="AA219" s="151"/>
      <c r="AB219" s="151"/>
      <c r="AC219" s="151" t="s">
        <v>366</v>
      </c>
      <c r="AD219" s="151"/>
      <c r="AE219" s="151"/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</row>
    <row r="220" spans="1:56" outlineLevel="1" x14ac:dyDescent="0.2">
      <c r="A220" s="183">
        <v>201</v>
      </c>
      <c r="B220" s="184" t="s">
        <v>708</v>
      </c>
      <c r="C220" s="192" t="s">
        <v>709</v>
      </c>
      <c r="D220" s="185" t="s">
        <v>701</v>
      </c>
      <c r="E220" s="186">
        <v>1</v>
      </c>
      <c r="F220" s="187"/>
      <c r="G220" s="188">
        <f t="shared" si="35"/>
        <v>0</v>
      </c>
      <c r="H220" s="187"/>
      <c r="I220" s="188">
        <f t="shared" si="36"/>
        <v>0</v>
      </c>
      <c r="J220" s="187"/>
      <c r="K220" s="188">
        <f t="shared" si="37"/>
        <v>0</v>
      </c>
      <c r="L220" s="188">
        <v>21</v>
      </c>
      <c r="M220" s="188">
        <f t="shared" si="38"/>
        <v>0</v>
      </c>
      <c r="N220" s="188"/>
      <c r="O220" s="188" t="s">
        <v>331</v>
      </c>
      <c r="P220" s="189" t="s">
        <v>325</v>
      </c>
      <c r="Q220" s="162">
        <v>0</v>
      </c>
      <c r="R220" s="162">
        <f t="shared" si="39"/>
        <v>0</v>
      </c>
      <c r="S220" s="162"/>
      <c r="T220" s="162" t="s">
        <v>365</v>
      </c>
      <c r="U220" s="151"/>
      <c r="V220" s="151"/>
      <c r="W220" s="151"/>
      <c r="X220" s="151"/>
      <c r="Y220" s="151"/>
      <c r="Z220" s="151"/>
      <c r="AA220" s="151"/>
      <c r="AB220" s="151"/>
      <c r="AC220" s="151" t="s">
        <v>366</v>
      </c>
      <c r="AD220" s="151"/>
      <c r="AE220" s="151"/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</row>
    <row r="221" spans="1:56" outlineLevel="1" x14ac:dyDescent="0.2">
      <c r="A221" s="183">
        <v>202</v>
      </c>
      <c r="B221" s="184" t="s">
        <v>710</v>
      </c>
      <c r="C221" s="192" t="s">
        <v>711</v>
      </c>
      <c r="D221" s="185" t="s">
        <v>383</v>
      </c>
      <c r="E221" s="186">
        <v>1</v>
      </c>
      <c r="F221" s="187"/>
      <c r="G221" s="188">
        <f t="shared" si="35"/>
        <v>0</v>
      </c>
      <c r="H221" s="187"/>
      <c r="I221" s="188">
        <f t="shared" si="36"/>
        <v>0</v>
      </c>
      <c r="J221" s="187"/>
      <c r="K221" s="188">
        <f t="shared" si="37"/>
        <v>0</v>
      </c>
      <c r="L221" s="188">
        <v>21</v>
      </c>
      <c r="M221" s="188">
        <f t="shared" si="38"/>
        <v>0</v>
      </c>
      <c r="N221" s="188"/>
      <c r="O221" s="188" t="s">
        <v>331</v>
      </c>
      <c r="P221" s="189" t="s">
        <v>325</v>
      </c>
      <c r="Q221" s="162">
        <v>0</v>
      </c>
      <c r="R221" s="162">
        <f t="shared" si="39"/>
        <v>0</v>
      </c>
      <c r="S221" s="162"/>
      <c r="T221" s="162" t="s">
        <v>365</v>
      </c>
      <c r="U221" s="151"/>
      <c r="V221" s="151"/>
      <c r="W221" s="151"/>
      <c r="X221" s="151"/>
      <c r="Y221" s="151"/>
      <c r="Z221" s="151"/>
      <c r="AA221" s="151"/>
      <c r="AB221" s="151"/>
      <c r="AC221" s="151" t="s">
        <v>366</v>
      </c>
      <c r="AD221" s="151"/>
      <c r="AE221" s="151"/>
      <c r="AF221" s="151"/>
      <c r="AG221" s="151"/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</row>
    <row r="222" spans="1:56" outlineLevel="1" x14ac:dyDescent="0.2">
      <c r="A222" s="183">
        <v>203</v>
      </c>
      <c r="B222" s="184" t="s">
        <v>712</v>
      </c>
      <c r="C222" s="192" t="s">
        <v>713</v>
      </c>
      <c r="D222" s="185" t="s">
        <v>383</v>
      </c>
      <c r="E222" s="186">
        <v>1</v>
      </c>
      <c r="F222" s="187"/>
      <c r="G222" s="188">
        <f t="shared" si="35"/>
        <v>0</v>
      </c>
      <c r="H222" s="187"/>
      <c r="I222" s="188">
        <f t="shared" si="36"/>
        <v>0</v>
      </c>
      <c r="J222" s="187"/>
      <c r="K222" s="188">
        <f t="shared" si="37"/>
        <v>0</v>
      </c>
      <c r="L222" s="188">
        <v>21</v>
      </c>
      <c r="M222" s="188">
        <f t="shared" si="38"/>
        <v>0</v>
      </c>
      <c r="N222" s="188"/>
      <c r="O222" s="188" t="s">
        <v>331</v>
      </c>
      <c r="P222" s="189" t="s">
        <v>325</v>
      </c>
      <c r="Q222" s="162">
        <v>0</v>
      </c>
      <c r="R222" s="162">
        <f t="shared" si="39"/>
        <v>0</v>
      </c>
      <c r="S222" s="162"/>
      <c r="T222" s="162" t="s">
        <v>365</v>
      </c>
      <c r="U222" s="151"/>
      <c r="V222" s="151"/>
      <c r="W222" s="151"/>
      <c r="X222" s="151"/>
      <c r="Y222" s="151"/>
      <c r="Z222" s="151"/>
      <c r="AA222" s="151"/>
      <c r="AB222" s="151"/>
      <c r="AC222" s="151" t="s">
        <v>366</v>
      </c>
      <c r="AD222" s="151"/>
      <c r="AE222" s="151"/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</row>
    <row r="223" spans="1:56" outlineLevel="1" x14ac:dyDescent="0.2">
      <c r="A223" s="183">
        <v>204</v>
      </c>
      <c r="B223" s="184" t="s">
        <v>714</v>
      </c>
      <c r="C223" s="192" t="s">
        <v>715</v>
      </c>
      <c r="D223" s="185" t="s">
        <v>364</v>
      </c>
      <c r="E223" s="186">
        <v>6</v>
      </c>
      <c r="F223" s="187"/>
      <c r="G223" s="188">
        <f t="shared" si="35"/>
        <v>0</v>
      </c>
      <c r="H223" s="187"/>
      <c r="I223" s="188">
        <f t="shared" si="36"/>
        <v>0</v>
      </c>
      <c r="J223" s="187"/>
      <c r="K223" s="188">
        <f t="shared" si="37"/>
        <v>0</v>
      </c>
      <c r="L223" s="188">
        <v>21</v>
      </c>
      <c r="M223" s="188">
        <f t="shared" si="38"/>
        <v>0</v>
      </c>
      <c r="N223" s="188"/>
      <c r="O223" s="188" t="s">
        <v>331</v>
      </c>
      <c r="P223" s="189" t="s">
        <v>325</v>
      </c>
      <c r="Q223" s="162">
        <v>0</v>
      </c>
      <c r="R223" s="162">
        <f t="shared" si="39"/>
        <v>0</v>
      </c>
      <c r="S223" s="162"/>
      <c r="T223" s="162" t="s">
        <v>365</v>
      </c>
      <c r="U223" s="151"/>
      <c r="V223" s="151"/>
      <c r="W223" s="151"/>
      <c r="X223" s="151"/>
      <c r="Y223" s="151"/>
      <c r="Z223" s="151"/>
      <c r="AA223" s="151"/>
      <c r="AB223" s="151"/>
      <c r="AC223" s="151" t="s">
        <v>366</v>
      </c>
      <c r="AD223" s="151"/>
      <c r="AE223" s="151"/>
      <c r="AF223" s="151"/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</row>
    <row r="224" spans="1:56" outlineLevel="1" x14ac:dyDescent="0.2">
      <c r="A224" s="183">
        <v>205</v>
      </c>
      <c r="B224" s="184" t="s">
        <v>716</v>
      </c>
      <c r="C224" s="192" t="s">
        <v>717</v>
      </c>
      <c r="D224" s="185" t="s">
        <v>364</v>
      </c>
      <c r="E224" s="186">
        <v>6</v>
      </c>
      <c r="F224" s="187"/>
      <c r="G224" s="188">
        <f t="shared" si="35"/>
        <v>0</v>
      </c>
      <c r="H224" s="187"/>
      <c r="I224" s="188">
        <f t="shared" si="36"/>
        <v>0</v>
      </c>
      <c r="J224" s="187"/>
      <c r="K224" s="188">
        <f t="shared" si="37"/>
        <v>0</v>
      </c>
      <c r="L224" s="188">
        <v>21</v>
      </c>
      <c r="M224" s="188">
        <f t="shared" si="38"/>
        <v>0</v>
      </c>
      <c r="N224" s="188"/>
      <c r="O224" s="188" t="s">
        <v>331</v>
      </c>
      <c r="P224" s="189" t="s">
        <v>325</v>
      </c>
      <c r="Q224" s="162">
        <v>0</v>
      </c>
      <c r="R224" s="162">
        <f t="shared" si="39"/>
        <v>0</v>
      </c>
      <c r="S224" s="162"/>
      <c r="T224" s="162" t="s">
        <v>365</v>
      </c>
      <c r="U224" s="151"/>
      <c r="V224" s="151"/>
      <c r="W224" s="151"/>
      <c r="X224" s="151"/>
      <c r="Y224" s="151"/>
      <c r="Z224" s="151"/>
      <c r="AA224" s="151"/>
      <c r="AB224" s="151"/>
      <c r="AC224" s="151" t="s">
        <v>366</v>
      </c>
      <c r="AD224" s="151"/>
      <c r="AE224" s="151"/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</row>
    <row r="225" spans="1:56" outlineLevel="1" x14ac:dyDescent="0.2">
      <c r="A225" s="183">
        <v>206</v>
      </c>
      <c r="B225" s="184" t="s">
        <v>718</v>
      </c>
      <c r="C225" s="192" t="s">
        <v>719</v>
      </c>
      <c r="D225" s="185" t="s">
        <v>701</v>
      </c>
      <c r="E225" s="186">
        <v>1</v>
      </c>
      <c r="F225" s="187"/>
      <c r="G225" s="188">
        <f t="shared" si="35"/>
        <v>0</v>
      </c>
      <c r="H225" s="187"/>
      <c r="I225" s="188">
        <f t="shared" si="36"/>
        <v>0</v>
      </c>
      <c r="J225" s="187"/>
      <c r="K225" s="188">
        <f t="shared" si="37"/>
        <v>0</v>
      </c>
      <c r="L225" s="188">
        <v>21</v>
      </c>
      <c r="M225" s="188">
        <f t="shared" si="38"/>
        <v>0</v>
      </c>
      <c r="N225" s="188"/>
      <c r="O225" s="188" t="s">
        <v>331</v>
      </c>
      <c r="P225" s="189" t="s">
        <v>325</v>
      </c>
      <c r="Q225" s="162">
        <v>0</v>
      </c>
      <c r="R225" s="162">
        <f t="shared" si="39"/>
        <v>0</v>
      </c>
      <c r="S225" s="162"/>
      <c r="T225" s="162" t="s">
        <v>365</v>
      </c>
      <c r="U225" s="151"/>
      <c r="V225" s="151"/>
      <c r="W225" s="151"/>
      <c r="X225" s="151"/>
      <c r="Y225" s="151"/>
      <c r="Z225" s="151"/>
      <c r="AA225" s="151"/>
      <c r="AB225" s="151"/>
      <c r="AC225" s="151" t="s">
        <v>366</v>
      </c>
      <c r="AD225" s="151"/>
      <c r="AE225" s="151"/>
      <c r="AF225" s="151"/>
      <c r="AG225" s="151"/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</row>
    <row r="226" spans="1:56" outlineLevel="1" x14ac:dyDescent="0.2">
      <c r="A226" s="183">
        <v>207</v>
      </c>
      <c r="B226" s="184" t="s">
        <v>720</v>
      </c>
      <c r="C226" s="192" t="s">
        <v>721</v>
      </c>
      <c r="D226" s="185" t="s">
        <v>701</v>
      </c>
      <c r="E226" s="186">
        <v>1</v>
      </c>
      <c r="F226" s="187"/>
      <c r="G226" s="188">
        <f t="shared" si="35"/>
        <v>0</v>
      </c>
      <c r="H226" s="187"/>
      <c r="I226" s="188">
        <f t="shared" si="36"/>
        <v>0</v>
      </c>
      <c r="J226" s="187"/>
      <c r="K226" s="188">
        <f t="shared" si="37"/>
        <v>0</v>
      </c>
      <c r="L226" s="188">
        <v>21</v>
      </c>
      <c r="M226" s="188">
        <f t="shared" si="38"/>
        <v>0</v>
      </c>
      <c r="N226" s="188"/>
      <c r="O226" s="188" t="s">
        <v>331</v>
      </c>
      <c r="P226" s="189" t="s">
        <v>325</v>
      </c>
      <c r="Q226" s="162">
        <v>0</v>
      </c>
      <c r="R226" s="162">
        <f t="shared" si="39"/>
        <v>0</v>
      </c>
      <c r="S226" s="162"/>
      <c r="T226" s="162" t="s">
        <v>365</v>
      </c>
      <c r="U226" s="151"/>
      <c r="V226" s="151"/>
      <c r="W226" s="151"/>
      <c r="X226" s="151"/>
      <c r="Y226" s="151"/>
      <c r="Z226" s="151"/>
      <c r="AA226" s="151"/>
      <c r="AB226" s="151"/>
      <c r="AC226" s="151" t="s">
        <v>366</v>
      </c>
      <c r="AD226" s="151"/>
      <c r="AE226" s="151"/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</row>
    <row r="227" spans="1:56" outlineLevel="1" x14ac:dyDescent="0.2">
      <c r="A227" s="183">
        <v>208</v>
      </c>
      <c r="B227" s="184" t="s">
        <v>722</v>
      </c>
      <c r="C227" s="192" t="s">
        <v>723</v>
      </c>
      <c r="D227" s="185" t="s">
        <v>701</v>
      </c>
      <c r="E227" s="186">
        <v>1</v>
      </c>
      <c r="F227" s="187"/>
      <c r="G227" s="188">
        <f t="shared" si="35"/>
        <v>0</v>
      </c>
      <c r="H227" s="187"/>
      <c r="I227" s="188">
        <f t="shared" si="36"/>
        <v>0</v>
      </c>
      <c r="J227" s="187"/>
      <c r="K227" s="188">
        <f t="shared" si="37"/>
        <v>0</v>
      </c>
      <c r="L227" s="188">
        <v>21</v>
      </c>
      <c r="M227" s="188">
        <f t="shared" si="38"/>
        <v>0</v>
      </c>
      <c r="N227" s="188"/>
      <c r="O227" s="188" t="s">
        <v>331</v>
      </c>
      <c r="P227" s="189" t="s">
        <v>325</v>
      </c>
      <c r="Q227" s="162">
        <v>0</v>
      </c>
      <c r="R227" s="162">
        <f t="shared" si="39"/>
        <v>0</v>
      </c>
      <c r="S227" s="162"/>
      <c r="T227" s="162" t="s">
        <v>365</v>
      </c>
      <c r="U227" s="151"/>
      <c r="V227" s="151"/>
      <c r="W227" s="151"/>
      <c r="X227" s="151"/>
      <c r="Y227" s="151"/>
      <c r="Z227" s="151"/>
      <c r="AA227" s="151"/>
      <c r="AB227" s="151"/>
      <c r="AC227" s="151" t="s">
        <v>366</v>
      </c>
      <c r="AD227" s="151"/>
      <c r="AE227" s="151"/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</row>
    <row r="228" spans="1:56" outlineLevel="1" x14ac:dyDescent="0.2">
      <c r="A228" s="183">
        <v>209</v>
      </c>
      <c r="B228" s="184" t="s">
        <v>724</v>
      </c>
      <c r="C228" s="192" t="s">
        <v>725</v>
      </c>
      <c r="D228" s="185" t="s">
        <v>701</v>
      </c>
      <c r="E228" s="186">
        <v>1</v>
      </c>
      <c r="F228" s="187"/>
      <c r="G228" s="188">
        <f t="shared" si="35"/>
        <v>0</v>
      </c>
      <c r="H228" s="187"/>
      <c r="I228" s="188">
        <f t="shared" si="36"/>
        <v>0</v>
      </c>
      <c r="J228" s="187"/>
      <c r="K228" s="188">
        <f t="shared" si="37"/>
        <v>0</v>
      </c>
      <c r="L228" s="188">
        <v>21</v>
      </c>
      <c r="M228" s="188">
        <f t="shared" si="38"/>
        <v>0</v>
      </c>
      <c r="N228" s="188"/>
      <c r="O228" s="188" t="s">
        <v>331</v>
      </c>
      <c r="P228" s="189" t="s">
        <v>325</v>
      </c>
      <c r="Q228" s="162">
        <v>0</v>
      </c>
      <c r="R228" s="162">
        <f t="shared" si="39"/>
        <v>0</v>
      </c>
      <c r="S228" s="162"/>
      <c r="T228" s="162" t="s">
        <v>365</v>
      </c>
      <c r="U228" s="151"/>
      <c r="V228" s="151"/>
      <c r="W228" s="151"/>
      <c r="X228" s="151"/>
      <c r="Y228" s="151"/>
      <c r="Z228" s="151"/>
      <c r="AA228" s="151"/>
      <c r="AB228" s="151"/>
      <c r="AC228" s="151" t="s">
        <v>366</v>
      </c>
      <c r="AD228" s="151"/>
      <c r="AE228" s="151"/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</row>
    <row r="229" spans="1:56" outlineLevel="1" x14ac:dyDescent="0.2">
      <c r="A229" s="183">
        <v>210</v>
      </c>
      <c r="B229" s="184" t="s">
        <v>726</v>
      </c>
      <c r="C229" s="192" t="s">
        <v>727</v>
      </c>
      <c r="D229" s="185" t="s">
        <v>701</v>
      </c>
      <c r="E229" s="186">
        <v>1</v>
      </c>
      <c r="F229" s="187"/>
      <c r="G229" s="188">
        <f t="shared" si="35"/>
        <v>0</v>
      </c>
      <c r="H229" s="187"/>
      <c r="I229" s="188">
        <f t="shared" si="36"/>
        <v>0</v>
      </c>
      <c r="J229" s="187"/>
      <c r="K229" s="188">
        <f t="shared" si="37"/>
        <v>0</v>
      </c>
      <c r="L229" s="188">
        <v>21</v>
      </c>
      <c r="M229" s="188">
        <f t="shared" si="38"/>
        <v>0</v>
      </c>
      <c r="N229" s="188"/>
      <c r="O229" s="188" t="s">
        <v>331</v>
      </c>
      <c r="P229" s="189" t="s">
        <v>325</v>
      </c>
      <c r="Q229" s="162">
        <v>0</v>
      </c>
      <c r="R229" s="162">
        <f t="shared" si="39"/>
        <v>0</v>
      </c>
      <c r="S229" s="162"/>
      <c r="T229" s="162" t="s">
        <v>365</v>
      </c>
      <c r="U229" s="151"/>
      <c r="V229" s="151"/>
      <c r="W229" s="151"/>
      <c r="X229" s="151"/>
      <c r="Y229" s="151"/>
      <c r="Z229" s="151"/>
      <c r="AA229" s="151"/>
      <c r="AB229" s="151"/>
      <c r="AC229" s="151" t="s">
        <v>366</v>
      </c>
      <c r="AD229" s="151"/>
      <c r="AE229" s="151"/>
      <c r="AF229" s="151"/>
      <c r="AG229" s="151"/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</row>
    <row r="230" spans="1:56" x14ac:dyDescent="0.2">
      <c r="A230" s="165" t="s">
        <v>320</v>
      </c>
      <c r="B230" s="166" t="s">
        <v>269</v>
      </c>
      <c r="C230" s="190" t="s">
        <v>264</v>
      </c>
      <c r="D230" s="167"/>
      <c r="E230" s="168"/>
      <c r="F230" s="169"/>
      <c r="G230" s="169">
        <f>SUMIF(AC231:AC235,"&lt;&gt;NOR",G231:G235)</f>
        <v>0</v>
      </c>
      <c r="H230" s="169"/>
      <c r="I230" s="169">
        <f>SUM(I231:I235)</f>
        <v>0</v>
      </c>
      <c r="J230" s="169"/>
      <c r="K230" s="169">
        <f>SUM(K231:K235)</f>
        <v>0</v>
      </c>
      <c r="L230" s="169"/>
      <c r="M230" s="169">
        <f>SUM(M231:M235)</f>
        <v>0</v>
      </c>
      <c r="N230" s="169"/>
      <c r="O230" s="169"/>
      <c r="P230" s="170"/>
      <c r="Q230" s="164"/>
      <c r="R230" s="164">
        <f>SUM(R231:R235)</f>
        <v>0</v>
      </c>
      <c r="S230" s="164"/>
      <c r="T230" s="164"/>
      <c r="AC230" t="s">
        <v>321</v>
      </c>
    </row>
    <row r="231" spans="1:56" outlineLevel="1" x14ac:dyDescent="0.2">
      <c r="A231" s="183">
        <v>211</v>
      </c>
      <c r="B231" s="184" t="s">
        <v>728</v>
      </c>
      <c r="C231" s="192" t="s">
        <v>729</v>
      </c>
      <c r="D231" s="185" t="s">
        <v>383</v>
      </c>
      <c r="E231" s="186">
        <v>1</v>
      </c>
      <c r="F231" s="187"/>
      <c r="G231" s="188">
        <f>ROUND(E231*F231,2)</f>
        <v>0</v>
      </c>
      <c r="H231" s="187"/>
      <c r="I231" s="188">
        <f>ROUND(E231*H231,2)</f>
        <v>0</v>
      </c>
      <c r="J231" s="187"/>
      <c r="K231" s="188">
        <f>ROUND(E231*J231,2)</f>
        <v>0</v>
      </c>
      <c r="L231" s="188">
        <v>21</v>
      </c>
      <c r="M231" s="188">
        <f>G231*(1+L231/100)</f>
        <v>0</v>
      </c>
      <c r="N231" s="188"/>
      <c r="O231" s="188" t="s">
        <v>331</v>
      </c>
      <c r="P231" s="189" t="s">
        <v>325</v>
      </c>
      <c r="Q231" s="162">
        <v>0</v>
      </c>
      <c r="R231" s="162">
        <f>ROUND(E231*Q231,2)</f>
        <v>0</v>
      </c>
      <c r="S231" s="162"/>
      <c r="T231" s="162" t="s">
        <v>365</v>
      </c>
      <c r="U231" s="151"/>
      <c r="V231" s="151"/>
      <c r="W231" s="151"/>
      <c r="X231" s="151"/>
      <c r="Y231" s="151"/>
      <c r="Z231" s="151"/>
      <c r="AA231" s="151"/>
      <c r="AB231" s="151"/>
      <c r="AC231" s="151" t="s">
        <v>366</v>
      </c>
      <c r="AD231" s="151"/>
      <c r="AE231" s="151"/>
      <c r="AF231" s="151"/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</row>
    <row r="232" spans="1:56" outlineLevel="1" x14ac:dyDescent="0.2">
      <c r="A232" s="183">
        <v>212</v>
      </c>
      <c r="B232" s="184" t="s">
        <v>730</v>
      </c>
      <c r="C232" s="192" t="s">
        <v>731</v>
      </c>
      <c r="D232" s="185" t="s">
        <v>383</v>
      </c>
      <c r="E232" s="186">
        <v>1</v>
      </c>
      <c r="F232" s="187"/>
      <c r="G232" s="188">
        <f>ROUND(E232*F232,2)</f>
        <v>0</v>
      </c>
      <c r="H232" s="187"/>
      <c r="I232" s="188">
        <f>ROUND(E232*H232,2)</f>
        <v>0</v>
      </c>
      <c r="J232" s="187"/>
      <c r="K232" s="188">
        <f>ROUND(E232*J232,2)</f>
        <v>0</v>
      </c>
      <c r="L232" s="188">
        <v>21</v>
      </c>
      <c r="M232" s="188">
        <f>G232*(1+L232/100)</f>
        <v>0</v>
      </c>
      <c r="N232" s="188"/>
      <c r="O232" s="188" t="s">
        <v>331</v>
      </c>
      <c r="P232" s="189" t="s">
        <v>325</v>
      </c>
      <c r="Q232" s="162">
        <v>0</v>
      </c>
      <c r="R232" s="162">
        <f>ROUND(E232*Q232,2)</f>
        <v>0</v>
      </c>
      <c r="S232" s="162"/>
      <c r="T232" s="162" t="s">
        <v>365</v>
      </c>
      <c r="U232" s="151"/>
      <c r="V232" s="151"/>
      <c r="W232" s="151"/>
      <c r="X232" s="151"/>
      <c r="Y232" s="151"/>
      <c r="Z232" s="151"/>
      <c r="AA232" s="151"/>
      <c r="AB232" s="151"/>
      <c r="AC232" s="151" t="s">
        <v>366</v>
      </c>
      <c r="AD232" s="151"/>
      <c r="AE232" s="151"/>
      <c r="AF232" s="151"/>
      <c r="AG232" s="151"/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</row>
    <row r="233" spans="1:56" outlineLevel="1" x14ac:dyDescent="0.2">
      <c r="A233" s="183">
        <v>213</v>
      </c>
      <c r="B233" s="184" t="s">
        <v>732</v>
      </c>
      <c r="C233" s="192" t="s">
        <v>733</v>
      </c>
      <c r="D233" s="185" t="s">
        <v>383</v>
      </c>
      <c r="E233" s="186">
        <v>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8"/>
      <c r="O233" s="188" t="s">
        <v>331</v>
      </c>
      <c r="P233" s="189" t="s">
        <v>325</v>
      </c>
      <c r="Q233" s="162">
        <v>0</v>
      </c>
      <c r="R233" s="162">
        <f>ROUND(E233*Q233,2)</f>
        <v>0</v>
      </c>
      <c r="S233" s="162"/>
      <c r="T233" s="162" t="s">
        <v>365</v>
      </c>
      <c r="U233" s="151"/>
      <c r="V233" s="151"/>
      <c r="W233" s="151"/>
      <c r="X233" s="151"/>
      <c r="Y233" s="151"/>
      <c r="Z233" s="151"/>
      <c r="AA233" s="151"/>
      <c r="AB233" s="151"/>
      <c r="AC233" s="151" t="s">
        <v>366</v>
      </c>
      <c r="AD233" s="151"/>
      <c r="AE233" s="151"/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</row>
    <row r="234" spans="1:56" outlineLevel="1" x14ac:dyDescent="0.2">
      <c r="A234" s="183">
        <v>214</v>
      </c>
      <c r="B234" s="184" t="s">
        <v>734</v>
      </c>
      <c r="C234" s="192" t="s">
        <v>735</v>
      </c>
      <c r="D234" s="185" t="s">
        <v>383</v>
      </c>
      <c r="E234" s="186">
        <v>1</v>
      </c>
      <c r="F234" s="187"/>
      <c r="G234" s="188">
        <f>ROUND(E234*F234,2)</f>
        <v>0</v>
      </c>
      <c r="H234" s="187"/>
      <c r="I234" s="188">
        <f>ROUND(E234*H234,2)</f>
        <v>0</v>
      </c>
      <c r="J234" s="187"/>
      <c r="K234" s="188">
        <f>ROUND(E234*J234,2)</f>
        <v>0</v>
      </c>
      <c r="L234" s="188">
        <v>21</v>
      </c>
      <c r="M234" s="188">
        <f>G234*(1+L234/100)</f>
        <v>0</v>
      </c>
      <c r="N234" s="188"/>
      <c r="O234" s="188" t="s">
        <v>331</v>
      </c>
      <c r="P234" s="189" t="s">
        <v>325</v>
      </c>
      <c r="Q234" s="162">
        <v>0</v>
      </c>
      <c r="R234" s="162">
        <f>ROUND(E234*Q234,2)</f>
        <v>0</v>
      </c>
      <c r="S234" s="162"/>
      <c r="T234" s="162" t="s">
        <v>365</v>
      </c>
      <c r="U234" s="151"/>
      <c r="V234" s="151"/>
      <c r="W234" s="151"/>
      <c r="X234" s="151"/>
      <c r="Y234" s="151"/>
      <c r="Z234" s="151"/>
      <c r="AA234" s="151"/>
      <c r="AB234" s="151"/>
      <c r="AC234" s="151" t="s">
        <v>366</v>
      </c>
      <c r="AD234" s="151"/>
      <c r="AE234" s="151"/>
      <c r="AF234" s="151"/>
      <c r="AG234" s="151"/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</row>
    <row r="235" spans="1:56" outlineLevel="1" x14ac:dyDescent="0.2">
      <c r="A235" s="175">
        <v>215</v>
      </c>
      <c r="B235" s="176" t="s">
        <v>736</v>
      </c>
      <c r="C235" s="191" t="s">
        <v>737</v>
      </c>
      <c r="D235" s="177" t="s">
        <v>383</v>
      </c>
      <c r="E235" s="178">
        <v>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80"/>
      <c r="O235" s="180" t="s">
        <v>331</v>
      </c>
      <c r="P235" s="181" t="s">
        <v>325</v>
      </c>
      <c r="Q235" s="162">
        <v>0</v>
      </c>
      <c r="R235" s="162">
        <f>ROUND(E235*Q235,2)</f>
        <v>0</v>
      </c>
      <c r="S235" s="162"/>
      <c r="T235" s="162" t="s">
        <v>365</v>
      </c>
      <c r="U235" s="151"/>
      <c r="V235" s="151"/>
      <c r="W235" s="151"/>
      <c r="X235" s="151"/>
      <c r="Y235" s="151"/>
      <c r="Z235" s="151"/>
      <c r="AA235" s="151"/>
      <c r="AB235" s="151"/>
      <c r="AC235" s="151" t="s">
        <v>366</v>
      </c>
      <c r="AD235" s="151"/>
      <c r="AE235" s="151"/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</row>
    <row r="236" spans="1:56" x14ac:dyDescent="0.2">
      <c r="A236" s="3"/>
      <c r="B236" s="4"/>
      <c r="C236" s="193"/>
      <c r="D236" s="6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AA236">
        <v>15</v>
      </c>
      <c r="AB236">
        <v>21</v>
      </c>
      <c r="AC236" t="s">
        <v>307</v>
      </c>
    </row>
    <row r="237" spans="1:56" x14ac:dyDescent="0.2">
      <c r="A237" s="154"/>
      <c r="B237" s="155" t="s">
        <v>29</v>
      </c>
      <c r="C237" s="194"/>
      <c r="D237" s="156"/>
      <c r="E237" s="157"/>
      <c r="F237" s="157"/>
      <c r="G237" s="174">
        <f>G8+G19+G47+G54+G93+G138+G140+G142+G169+G213+G215+G230</f>
        <v>0</v>
      </c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AA237">
        <f>SUMIF(L7:L235,AA236,G7:G235)</f>
        <v>0</v>
      </c>
      <c r="AB237">
        <f>SUMIF(L7:L235,AB236,G7:G235)</f>
        <v>0</v>
      </c>
      <c r="AC237" t="s">
        <v>359</v>
      </c>
    </row>
    <row r="238" spans="1:56" x14ac:dyDescent="0.2">
      <c r="C238" s="195"/>
      <c r="D238" s="10"/>
      <c r="AC238" t="s">
        <v>360</v>
      </c>
    </row>
    <row r="239" spans="1:56" x14ac:dyDescent="0.2">
      <c r="D239" s="10"/>
    </row>
    <row r="240" spans="1:56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">
    <mergeCell ref="A1:G1"/>
    <mergeCell ref="C2:G2"/>
    <mergeCell ref="C3:G3"/>
    <mergeCell ref="C4:G4"/>
    <mergeCell ref="C170:G1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70DEF-F272-4E3F-B850-A8EB25793940}">
  <sheetPr>
    <outlinePr summaryBelow="0"/>
  </sheetPr>
  <dimension ref="A1:BF5000"/>
  <sheetViews>
    <sheetView workbookViewId="0">
      <pane ySplit="7" topLeftCell="A29" activePane="bottomLeft" state="frozen"/>
      <selection pane="bottomLeft" activeCell="X45" sqref="X4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54</v>
      </c>
      <c r="C4" s="262" t="s">
        <v>55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273</v>
      </c>
      <c r="C8" s="190" t="s">
        <v>275</v>
      </c>
      <c r="D8" s="167"/>
      <c r="E8" s="168"/>
      <c r="F8" s="169"/>
      <c r="G8" s="169">
        <f>SUMIF(AE9:AE11,"&lt;&gt;NOR",G9:G11)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8"/>
      <c r="O8" s="168">
        <f>SUM(O9:O11)</f>
        <v>1072</v>
      </c>
      <c r="P8" s="169"/>
      <c r="Q8" s="169"/>
      <c r="R8" s="170"/>
      <c r="S8" s="164"/>
      <c r="T8" s="164">
        <f>SUM(T9:T11)</f>
        <v>0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362</v>
      </c>
      <c r="C9" s="191" t="s">
        <v>738</v>
      </c>
      <c r="D9" s="177" t="s">
        <v>364</v>
      </c>
      <c r="E9" s="178">
        <v>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1072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56" t="s">
        <v>741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265" t="s">
        <v>742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x14ac:dyDescent="0.2">
      <c r="A12" s="165" t="s">
        <v>320</v>
      </c>
      <c r="B12" s="166" t="s">
        <v>278</v>
      </c>
      <c r="C12" s="190" t="s">
        <v>279</v>
      </c>
      <c r="D12" s="167"/>
      <c r="E12" s="168"/>
      <c r="F12" s="169"/>
      <c r="G12" s="169">
        <f>SUMIF(AE13:AE32,"&lt;&gt;NOR",G13:G32)</f>
        <v>0</v>
      </c>
      <c r="H12" s="169"/>
      <c r="I12" s="169">
        <f>SUM(I13:I32)</f>
        <v>0</v>
      </c>
      <c r="J12" s="169"/>
      <c r="K12" s="169">
        <f>SUM(K13:K32)</f>
        <v>0</v>
      </c>
      <c r="L12" s="169"/>
      <c r="M12" s="169">
        <f>SUM(M13:M32)</f>
        <v>0</v>
      </c>
      <c r="N12" s="168"/>
      <c r="O12" s="168">
        <f>SUM(O13:O32)</f>
        <v>3427.09</v>
      </c>
      <c r="P12" s="169"/>
      <c r="Q12" s="169"/>
      <c r="R12" s="170"/>
      <c r="S12" s="164"/>
      <c r="T12" s="164">
        <f>SUM(T13:T32)</f>
        <v>0</v>
      </c>
      <c r="U12" s="164"/>
      <c r="V12" s="164"/>
      <c r="AE12" t="s">
        <v>321</v>
      </c>
    </row>
    <row r="13" spans="1:58" outlineLevel="1" x14ac:dyDescent="0.2">
      <c r="A13" s="183">
        <v>2</v>
      </c>
      <c r="B13" s="184" t="s">
        <v>743</v>
      </c>
      <c r="C13" s="192" t="s">
        <v>744</v>
      </c>
      <c r="D13" s="185" t="s">
        <v>613</v>
      </c>
      <c r="E13" s="186">
        <v>36.872999999999998</v>
      </c>
      <c r="F13" s="187"/>
      <c r="G13" s="188">
        <f t="shared" ref="G13:G32" si="0">ROUND(E13*F13,2)</f>
        <v>0</v>
      </c>
      <c r="H13" s="187"/>
      <c r="I13" s="188">
        <f t="shared" ref="I13:I32" si="1">ROUND(E13*H13,2)</f>
        <v>0</v>
      </c>
      <c r="J13" s="187"/>
      <c r="K13" s="188">
        <f t="shared" ref="K13:K32" si="2">ROUND(E13*J13,2)</f>
        <v>0</v>
      </c>
      <c r="L13" s="188">
        <v>21</v>
      </c>
      <c r="M13" s="188">
        <f t="shared" ref="M13:M32" si="3">G13*(1+L13/100)</f>
        <v>0</v>
      </c>
      <c r="N13" s="186">
        <v>45.97</v>
      </c>
      <c r="O13" s="186">
        <f t="shared" ref="O13:O32" si="4">ROUND(E13*N13,2)</f>
        <v>1695.05</v>
      </c>
      <c r="P13" s="188"/>
      <c r="Q13" s="188" t="s">
        <v>331</v>
      </c>
      <c r="R13" s="189" t="s">
        <v>325</v>
      </c>
      <c r="S13" s="162">
        <v>0</v>
      </c>
      <c r="T13" s="162">
        <f t="shared" ref="T13:T32" si="5">ROUND(E13*S13,2)</f>
        <v>0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366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83">
        <v>3</v>
      </c>
      <c r="B14" s="184" t="s">
        <v>745</v>
      </c>
      <c r="C14" s="192" t="s">
        <v>746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6">
        <v>27</v>
      </c>
      <c r="O14" s="186">
        <f t="shared" si="4"/>
        <v>54</v>
      </c>
      <c r="P14" s="188"/>
      <c r="Q14" s="188" t="s">
        <v>331</v>
      </c>
      <c r="R14" s="189" t="s">
        <v>325</v>
      </c>
      <c r="S14" s="162">
        <v>0</v>
      </c>
      <c r="T14" s="162">
        <f t="shared" si="5"/>
        <v>0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366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83">
        <v>4</v>
      </c>
      <c r="B15" s="184" t="s">
        <v>747</v>
      </c>
      <c r="C15" s="192" t="s">
        <v>748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6">
        <v>130</v>
      </c>
      <c r="O15" s="186">
        <f t="shared" si="4"/>
        <v>130</v>
      </c>
      <c r="P15" s="188"/>
      <c r="Q15" s="188" t="s">
        <v>331</v>
      </c>
      <c r="R15" s="189" t="s">
        <v>325</v>
      </c>
      <c r="S15" s="162">
        <v>0</v>
      </c>
      <c r="T15" s="162">
        <f t="shared" si="5"/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366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83">
        <v>5</v>
      </c>
      <c r="B16" s="184" t="s">
        <v>749</v>
      </c>
      <c r="C16" s="192" t="s">
        <v>750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6">
        <v>65</v>
      </c>
      <c r="O16" s="186">
        <f t="shared" si="4"/>
        <v>260</v>
      </c>
      <c r="P16" s="188"/>
      <c r="Q16" s="188" t="s">
        <v>331</v>
      </c>
      <c r="R16" s="189" t="s">
        <v>325</v>
      </c>
      <c r="S16" s="162">
        <v>0</v>
      </c>
      <c r="T16" s="162">
        <f t="shared" si="5"/>
        <v>0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366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83">
        <v>6</v>
      </c>
      <c r="B17" s="184" t="s">
        <v>751</v>
      </c>
      <c r="C17" s="192" t="s">
        <v>752</v>
      </c>
      <c r="D17" s="185" t="s">
        <v>364</v>
      </c>
      <c r="E17" s="186">
        <v>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6">
        <v>39</v>
      </c>
      <c r="O17" s="186">
        <f t="shared" si="4"/>
        <v>78</v>
      </c>
      <c r="P17" s="188"/>
      <c r="Q17" s="188" t="s">
        <v>331</v>
      </c>
      <c r="R17" s="189" t="s">
        <v>325</v>
      </c>
      <c r="S17" s="162">
        <v>0</v>
      </c>
      <c r="T17" s="162">
        <f t="shared" si="5"/>
        <v>0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366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2.5" outlineLevel="1" x14ac:dyDescent="0.2">
      <c r="A18" s="183">
        <v>7</v>
      </c>
      <c r="B18" s="184" t="s">
        <v>753</v>
      </c>
      <c r="C18" s="192" t="s">
        <v>754</v>
      </c>
      <c r="D18" s="185" t="s">
        <v>364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6">
        <v>84</v>
      </c>
      <c r="O18" s="186">
        <f t="shared" si="4"/>
        <v>84</v>
      </c>
      <c r="P18" s="188"/>
      <c r="Q18" s="188" t="s">
        <v>331</v>
      </c>
      <c r="R18" s="189" t="s">
        <v>325</v>
      </c>
      <c r="S18" s="162">
        <v>0</v>
      </c>
      <c r="T18" s="162">
        <f t="shared" si="5"/>
        <v>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366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83">
        <v>8</v>
      </c>
      <c r="B19" s="184" t="s">
        <v>755</v>
      </c>
      <c r="C19" s="192" t="s">
        <v>756</v>
      </c>
      <c r="D19" s="185" t="s">
        <v>364</v>
      </c>
      <c r="E19" s="186">
        <v>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6">
        <v>15</v>
      </c>
      <c r="O19" s="186">
        <f t="shared" si="4"/>
        <v>15</v>
      </c>
      <c r="P19" s="188"/>
      <c r="Q19" s="188" t="s">
        <v>331</v>
      </c>
      <c r="R19" s="189" t="s">
        <v>325</v>
      </c>
      <c r="S19" s="162">
        <v>0</v>
      </c>
      <c r="T19" s="162">
        <f t="shared" si="5"/>
        <v>0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366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83">
        <v>9</v>
      </c>
      <c r="B20" s="184" t="s">
        <v>757</v>
      </c>
      <c r="C20" s="192" t="s">
        <v>758</v>
      </c>
      <c r="D20" s="185" t="s">
        <v>364</v>
      </c>
      <c r="E20" s="186">
        <v>10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6">
        <v>14</v>
      </c>
      <c r="O20" s="186">
        <f t="shared" si="4"/>
        <v>140</v>
      </c>
      <c r="P20" s="188"/>
      <c r="Q20" s="188" t="s">
        <v>331</v>
      </c>
      <c r="R20" s="189" t="s">
        <v>325</v>
      </c>
      <c r="S20" s="162">
        <v>0</v>
      </c>
      <c r="T20" s="162">
        <f t="shared" si="5"/>
        <v>0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366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83">
        <v>10</v>
      </c>
      <c r="B21" s="184" t="s">
        <v>759</v>
      </c>
      <c r="C21" s="192" t="s">
        <v>760</v>
      </c>
      <c r="D21" s="185" t="s">
        <v>364</v>
      </c>
      <c r="E21" s="186">
        <v>4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6">
        <v>36</v>
      </c>
      <c r="O21" s="186">
        <f t="shared" si="4"/>
        <v>144</v>
      </c>
      <c r="P21" s="188"/>
      <c r="Q21" s="188" t="s">
        <v>331</v>
      </c>
      <c r="R21" s="189" t="s">
        <v>325</v>
      </c>
      <c r="S21" s="162">
        <v>0</v>
      </c>
      <c r="T21" s="162">
        <f t="shared" si="5"/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366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83">
        <v>11</v>
      </c>
      <c r="B22" s="184" t="s">
        <v>761</v>
      </c>
      <c r="C22" s="192" t="s">
        <v>762</v>
      </c>
      <c r="D22" s="185" t="s">
        <v>364</v>
      </c>
      <c r="E22" s="186">
        <v>7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6">
        <v>0</v>
      </c>
      <c r="O22" s="186">
        <f t="shared" si="4"/>
        <v>0</v>
      </c>
      <c r="P22" s="188"/>
      <c r="Q22" s="188" t="s">
        <v>331</v>
      </c>
      <c r="R22" s="189" t="s">
        <v>325</v>
      </c>
      <c r="S22" s="162">
        <v>0</v>
      </c>
      <c r="T22" s="162">
        <f t="shared" si="5"/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366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83">
        <v>12</v>
      </c>
      <c r="B23" s="184" t="s">
        <v>763</v>
      </c>
      <c r="C23" s="192" t="s">
        <v>764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6">
        <v>0</v>
      </c>
      <c r="O23" s="186">
        <f t="shared" si="4"/>
        <v>0</v>
      </c>
      <c r="P23" s="188"/>
      <c r="Q23" s="188" t="s">
        <v>331</v>
      </c>
      <c r="R23" s="189" t="s">
        <v>325</v>
      </c>
      <c r="S23" s="162">
        <v>0</v>
      </c>
      <c r="T23" s="162">
        <f t="shared" si="5"/>
        <v>0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366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83">
        <v>13</v>
      </c>
      <c r="B24" s="184" t="s">
        <v>765</v>
      </c>
      <c r="C24" s="192" t="s">
        <v>766</v>
      </c>
      <c r="D24" s="185" t="s">
        <v>364</v>
      </c>
      <c r="E24" s="186">
        <v>3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6">
        <v>0.68</v>
      </c>
      <c r="O24" s="186">
        <f t="shared" si="4"/>
        <v>2.04</v>
      </c>
      <c r="P24" s="188"/>
      <c r="Q24" s="188" t="s">
        <v>331</v>
      </c>
      <c r="R24" s="189" t="s">
        <v>325</v>
      </c>
      <c r="S24" s="162">
        <v>0</v>
      </c>
      <c r="T24" s="162">
        <f t="shared" si="5"/>
        <v>0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366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83">
        <v>14</v>
      </c>
      <c r="B25" s="184" t="s">
        <v>767</v>
      </c>
      <c r="C25" s="192" t="s">
        <v>768</v>
      </c>
      <c r="D25" s="185" t="s">
        <v>364</v>
      </c>
      <c r="E25" s="186">
        <v>2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6">
        <v>10</v>
      </c>
      <c r="O25" s="186">
        <f t="shared" si="4"/>
        <v>20</v>
      </c>
      <c r="P25" s="188"/>
      <c r="Q25" s="188" t="s">
        <v>331</v>
      </c>
      <c r="R25" s="189" t="s">
        <v>325</v>
      </c>
      <c r="S25" s="162">
        <v>0</v>
      </c>
      <c r="T25" s="162">
        <f t="shared" si="5"/>
        <v>0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366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83">
        <v>15</v>
      </c>
      <c r="B26" s="184" t="s">
        <v>769</v>
      </c>
      <c r="C26" s="192" t="s">
        <v>770</v>
      </c>
      <c r="D26" s="185" t="s">
        <v>613</v>
      </c>
      <c r="E26" s="186">
        <v>11.5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6">
        <v>22</v>
      </c>
      <c r="O26" s="186">
        <f t="shared" si="4"/>
        <v>253</v>
      </c>
      <c r="P26" s="188"/>
      <c r="Q26" s="188" t="s">
        <v>331</v>
      </c>
      <c r="R26" s="189" t="s">
        <v>325</v>
      </c>
      <c r="S26" s="162">
        <v>0</v>
      </c>
      <c r="T26" s="162">
        <f t="shared" si="5"/>
        <v>0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366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83">
        <v>16</v>
      </c>
      <c r="B27" s="184" t="s">
        <v>771</v>
      </c>
      <c r="C27" s="192" t="s">
        <v>772</v>
      </c>
      <c r="D27" s="185" t="s">
        <v>364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6">
        <v>0</v>
      </c>
      <c r="O27" s="186">
        <f t="shared" si="4"/>
        <v>0</v>
      </c>
      <c r="P27" s="188"/>
      <c r="Q27" s="188" t="s">
        <v>331</v>
      </c>
      <c r="R27" s="189" t="s">
        <v>325</v>
      </c>
      <c r="S27" s="162">
        <v>0</v>
      </c>
      <c r="T27" s="162">
        <f t="shared" si="5"/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366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83">
        <v>17</v>
      </c>
      <c r="B28" s="184" t="s">
        <v>773</v>
      </c>
      <c r="C28" s="192" t="s">
        <v>774</v>
      </c>
      <c r="D28" s="185" t="s">
        <v>364</v>
      </c>
      <c r="E28" s="186">
        <v>0.5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6">
        <v>800</v>
      </c>
      <c r="O28" s="186">
        <f t="shared" si="4"/>
        <v>400</v>
      </c>
      <c r="P28" s="188"/>
      <c r="Q28" s="188" t="s">
        <v>331</v>
      </c>
      <c r="R28" s="189" t="s">
        <v>325</v>
      </c>
      <c r="S28" s="162">
        <v>0</v>
      </c>
      <c r="T28" s="162">
        <f t="shared" si="5"/>
        <v>0</v>
      </c>
      <c r="U28" s="162"/>
      <c r="V28" s="162" t="s">
        <v>365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366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83">
        <v>18</v>
      </c>
      <c r="B29" s="184" t="s">
        <v>775</v>
      </c>
      <c r="C29" s="192" t="s">
        <v>776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6">
        <v>1</v>
      </c>
      <c r="O29" s="186">
        <f t="shared" si="4"/>
        <v>2</v>
      </c>
      <c r="P29" s="188"/>
      <c r="Q29" s="188" t="s">
        <v>331</v>
      </c>
      <c r="R29" s="189" t="s">
        <v>325</v>
      </c>
      <c r="S29" s="162">
        <v>0</v>
      </c>
      <c r="T29" s="162">
        <f t="shared" si="5"/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366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83">
        <v>19</v>
      </c>
      <c r="B30" s="184" t="s">
        <v>777</v>
      </c>
      <c r="C30" s="192" t="s">
        <v>778</v>
      </c>
      <c r="D30" s="185" t="s">
        <v>701</v>
      </c>
      <c r="E30" s="186">
        <v>3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6">
        <v>50</v>
      </c>
      <c r="O30" s="186">
        <f t="shared" si="4"/>
        <v>150</v>
      </c>
      <c r="P30" s="188"/>
      <c r="Q30" s="188" t="s">
        <v>331</v>
      </c>
      <c r="R30" s="189" t="s">
        <v>325</v>
      </c>
      <c r="S30" s="162">
        <v>0</v>
      </c>
      <c r="T30" s="162">
        <f t="shared" si="5"/>
        <v>0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366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83">
        <v>20</v>
      </c>
      <c r="B31" s="184" t="s">
        <v>779</v>
      </c>
      <c r="C31" s="192" t="s">
        <v>780</v>
      </c>
      <c r="D31" s="185" t="s">
        <v>781</v>
      </c>
      <c r="E31" s="186">
        <v>35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6">
        <v>0</v>
      </c>
      <c r="O31" s="186">
        <f t="shared" si="4"/>
        <v>0</v>
      </c>
      <c r="P31" s="188"/>
      <c r="Q31" s="188" t="s">
        <v>331</v>
      </c>
      <c r="R31" s="189" t="s">
        <v>325</v>
      </c>
      <c r="S31" s="162">
        <v>0</v>
      </c>
      <c r="T31" s="162">
        <f t="shared" si="5"/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366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83">
        <v>21</v>
      </c>
      <c r="B32" s="184" t="s">
        <v>782</v>
      </c>
      <c r="C32" s="192" t="s">
        <v>783</v>
      </c>
      <c r="D32" s="185" t="s">
        <v>383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6">
        <v>0</v>
      </c>
      <c r="O32" s="186">
        <f t="shared" si="4"/>
        <v>0</v>
      </c>
      <c r="P32" s="188"/>
      <c r="Q32" s="188" t="s">
        <v>331</v>
      </c>
      <c r="R32" s="189" t="s">
        <v>325</v>
      </c>
      <c r="S32" s="162">
        <v>0</v>
      </c>
      <c r="T32" s="162">
        <f t="shared" si="5"/>
        <v>0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366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x14ac:dyDescent="0.2">
      <c r="A33" s="165" t="s">
        <v>320</v>
      </c>
      <c r="B33" s="166" t="s">
        <v>282</v>
      </c>
      <c r="C33" s="190" t="s">
        <v>283</v>
      </c>
      <c r="D33" s="167"/>
      <c r="E33" s="168"/>
      <c r="F33" s="169"/>
      <c r="G33" s="169">
        <f>SUMIF(AE34:AE45,"&lt;&gt;NOR",G34:G45)</f>
        <v>0</v>
      </c>
      <c r="H33" s="169"/>
      <c r="I33" s="169">
        <f>SUM(I34:I45)</f>
        <v>0</v>
      </c>
      <c r="J33" s="169"/>
      <c r="K33" s="169">
        <f>SUM(K34:K45)</f>
        <v>0</v>
      </c>
      <c r="L33" s="169"/>
      <c r="M33" s="169">
        <f>SUM(M34:M45)</f>
        <v>0</v>
      </c>
      <c r="N33" s="168"/>
      <c r="O33" s="168">
        <f>SUM(O34:O45)</f>
        <v>721.05</v>
      </c>
      <c r="P33" s="169"/>
      <c r="Q33" s="169"/>
      <c r="R33" s="170"/>
      <c r="S33" s="164"/>
      <c r="T33" s="164">
        <f>SUM(T34:T45)</f>
        <v>0</v>
      </c>
      <c r="U33" s="164"/>
      <c r="V33" s="164"/>
      <c r="AE33" t="s">
        <v>321</v>
      </c>
    </row>
    <row r="34" spans="1:58" outlineLevel="1" x14ac:dyDescent="0.2">
      <c r="A34" s="183">
        <v>22</v>
      </c>
      <c r="B34" s="184" t="s">
        <v>784</v>
      </c>
      <c r="C34" s="192" t="s">
        <v>744</v>
      </c>
      <c r="D34" s="185" t="s">
        <v>785</v>
      </c>
      <c r="E34" s="186">
        <v>7.3940000000000001</v>
      </c>
      <c r="F34" s="187"/>
      <c r="G34" s="188">
        <f t="shared" ref="G34:G45" si="6">ROUND(E34*F34,2)</f>
        <v>0</v>
      </c>
      <c r="H34" s="187"/>
      <c r="I34" s="188">
        <f t="shared" ref="I34:I45" si="7">ROUND(E34*H34,2)</f>
        <v>0</v>
      </c>
      <c r="J34" s="187"/>
      <c r="K34" s="188">
        <f t="shared" ref="K34:K45" si="8">ROUND(E34*J34,2)</f>
        <v>0</v>
      </c>
      <c r="L34" s="188">
        <v>21</v>
      </c>
      <c r="M34" s="188">
        <f t="shared" ref="M34:M45" si="9">G34*(1+L34/100)</f>
        <v>0</v>
      </c>
      <c r="N34" s="186">
        <v>45.97</v>
      </c>
      <c r="O34" s="186">
        <f t="shared" ref="O34:O45" si="10">ROUND(E34*N34,2)</f>
        <v>339.9</v>
      </c>
      <c r="P34" s="188"/>
      <c r="Q34" s="188" t="s">
        <v>331</v>
      </c>
      <c r="R34" s="189" t="s">
        <v>325</v>
      </c>
      <c r="S34" s="162">
        <v>0</v>
      </c>
      <c r="T34" s="162">
        <f t="shared" ref="T34:T45" si="11">ROUND(E34*S34,2)</f>
        <v>0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366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83">
        <v>23</v>
      </c>
      <c r="B35" s="184" t="s">
        <v>786</v>
      </c>
      <c r="C35" s="192" t="s">
        <v>746</v>
      </c>
      <c r="D35" s="185" t="s">
        <v>364</v>
      </c>
      <c r="E35" s="186">
        <v>2</v>
      </c>
      <c r="F35" s="187"/>
      <c r="G35" s="188">
        <f t="shared" si="6"/>
        <v>0</v>
      </c>
      <c r="H35" s="187"/>
      <c r="I35" s="188">
        <f t="shared" si="7"/>
        <v>0</v>
      </c>
      <c r="J35" s="187"/>
      <c r="K35" s="188">
        <f t="shared" si="8"/>
        <v>0</v>
      </c>
      <c r="L35" s="188">
        <v>21</v>
      </c>
      <c r="M35" s="188">
        <f t="shared" si="9"/>
        <v>0</v>
      </c>
      <c r="N35" s="186">
        <v>27</v>
      </c>
      <c r="O35" s="186">
        <f t="shared" si="10"/>
        <v>54</v>
      </c>
      <c r="P35" s="188"/>
      <c r="Q35" s="188" t="s">
        <v>331</v>
      </c>
      <c r="R35" s="189" t="s">
        <v>325</v>
      </c>
      <c r="S35" s="162">
        <v>0</v>
      </c>
      <c r="T35" s="162">
        <f t="shared" si="11"/>
        <v>0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366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83">
        <v>24</v>
      </c>
      <c r="B36" s="184" t="s">
        <v>787</v>
      </c>
      <c r="C36" s="192" t="s">
        <v>752</v>
      </c>
      <c r="D36" s="185" t="s">
        <v>364</v>
      </c>
      <c r="E36" s="186">
        <v>3</v>
      </c>
      <c r="F36" s="187"/>
      <c r="G36" s="188">
        <f t="shared" si="6"/>
        <v>0</v>
      </c>
      <c r="H36" s="187"/>
      <c r="I36" s="188">
        <f t="shared" si="7"/>
        <v>0</v>
      </c>
      <c r="J36" s="187"/>
      <c r="K36" s="188">
        <f t="shared" si="8"/>
        <v>0</v>
      </c>
      <c r="L36" s="188">
        <v>21</v>
      </c>
      <c r="M36" s="188">
        <f t="shared" si="9"/>
        <v>0</v>
      </c>
      <c r="N36" s="186">
        <v>39</v>
      </c>
      <c r="O36" s="186">
        <f t="shared" si="10"/>
        <v>117</v>
      </c>
      <c r="P36" s="188"/>
      <c r="Q36" s="188" t="s">
        <v>331</v>
      </c>
      <c r="R36" s="189" t="s">
        <v>325</v>
      </c>
      <c r="S36" s="162">
        <v>0</v>
      </c>
      <c r="T36" s="162">
        <f t="shared" si="11"/>
        <v>0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366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83">
        <v>25</v>
      </c>
      <c r="B37" s="184" t="s">
        <v>788</v>
      </c>
      <c r="C37" s="192" t="s">
        <v>758</v>
      </c>
      <c r="D37" s="185" t="s">
        <v>364</v>
      </c>
      <c r="E37" s="186">
        <v>10</v>
      </c>
      <c r="F37" s="187"/>
      <c r="G37" s="188">
        <f t="shared" si="6"/>
        <v>0</v>
      </c>
      <c r="H37" s="187"/>
      <c r="I37" s="188">
        <f t="shared" si="7"/>
        <v>0</v>
      </c>
      <c r="J37" s="187"/>
      <c r="K37" s="188">
        <f t="shared" si="8"/>
        <v>0</v>
      </c>
      <c r="L37" s="188">
        <v>21</v>
      </c>
      <c r="M37" s="188">
        <f t="shared" si="9"/>
        <v>0</v>
      </c>
      <c r="N37" s="186">
        <v>14</v>
      </c>
      <c r="O37" s="186">
        <f t="shared" si="10"/>
        <v>140</v>
      </c>
      <c r="P37" s="188"/>
      <c r="Q37" s="188" t="s">
        <v>331</v>
      </c>
      <c r="R37" s="189" t="s">
        <v>325</v>
      </c>
      <c r="S37" s="162">
        <v>0</v>
      </c>
      <c r="T37" s="162">
        <f t="shared" si="11"/>
        <v>0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366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83">
        <v>26</v>
      </c>
      <c r="B38" s="184" t="s">
        <v>789</v>
      </c>
      <c r="C38" s="192" t="s">
        <v>790</v>
      </c>
      <c r="D38" s="185" t="s">
        <v>364</v>
      </c>
      <c r="E38" s="186">
        <v>1</v>
      </c>
      <c r="F38" s="187"/>
      <c r="G38" s="188">
        <f t="shared" si="6"/>
        <v>0</v>
      </c>
      <c r="H38" s="187"/>
      <c r="I38" s="188">
        <f t="shared" si="7"/>
        <v>0</v>
      </c>
      <c r="J38" s="187"/>
      <c r="K38" s="188">
        <f t="shared" si="8"/>
        <v>0</v>
      </c>
      <c r="L38" s="188">
        <v>21</v>
      </c>
      <c r="M38" s="188">
        <f t="shared" si="9"/>
        <v>0</v>
      </c>
      <c r="N38" s="186">
        <v>16.61</v>
      </c>
      <c r="O38" s="186">
        <f t="shared" si="10"/>
        <v>16.61</v>
      </c>
      <c r="P38" s="188"/>
      <c r="Q38" s="188" t="s">
        <v>331</v>
      </c>
      <c r="R38" s="189" t="s">
        <v>325</v>
      </c>
      <c r="S38" s="162">
        <v>0</v>
      </c>
      <c r="T38" s="162">
        <f t="shared" si="11"/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366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83">
        <v>27</v>
      </c>
      <c r="B39" s="184" t="s">
        <v>791</v>
      </c>
      <c r="C39" s="192" t="s">
        <v>762</v>
      </c>
      <c r="D39" s="185" t="s">
        <v>364</v>
      </c>
      <c r="E39" s="186">
        <v>7</v>
      </c>
      <c r="F39" s="187"/>
      <c r="G39" s="188">
        <f t="shared" si="6"/>
        <v>0</v>
      </c>
      <c r="H39" s="187"/>
      <c r="I39" s="188">
        <f t="shared" si="7"/>
        <v>0</v>
      </c>
      <c r="J39" s="187"/>
      <c r="K39" s="188">
        <f t="shared" si="8"/>
        <v>0</v>
      </c>
      <c r="L39" s="188">
        <v>21</v>
      </c>
      <c r="M39" s="188">
        <f t="shared" si="9"/>
        <v>0</v>
      </c>
      <c r="N39" s="186">
        <v>0</v>
      </c>
      <c r="O39" s="186">
        <f t="shared" si="10"/>
        <v>0</v>
      </c>
      <c r="P39" s="188"/>
      <c r="Q39" s="188" t="s">
        <v>331</v>
      </c>
      <c r="R39" s="189" t="s">
        <v>325</v>
      </c>
      <c r="S39" s="162">
        <v>0</v>
      </c>
      <c r="T39" s="162">
        <f t="shared" si="11"/>
        <v>0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366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83">
        <v>28</v>
      </c>
      <c r="B40" s="184" t="s">
        <v>792</v>
      </c>
      <c r="C40" s="192" t="s">
        <v>793</v>
      </c>
      <c r="D40" s="185" t="s">
        <v>364</v>
      </c>
      <c r="E40" s="186">
        <v>1</v>
      </c>
      <c r="F40" s="187"/>
      <c r="G40" s="188">
        <f t="shared" si="6"/>
        <v>0</v>
      </c>
      <c r="H40" s="187"/>
      <c r="I40" s="188">
        <f t="shared" si="7"/>
        <v>0</v>
      </c>
      <c r="J40" s="187"/>
      <c r="K40" s="188">
        <f t="shared" si="8"/>
        <v>0</v>
      </c>
      <c r="L40" s="188">
        <v>21</v>
      </c>
      <c r="M40" s="188">
        <f t="shared" si="9"/>
        <v>0</v>
      </c>
      <c r="N40" s="186">
        <v>1.86</v>
      </c>
      <c r="O40" s="186">
        <f t="shared" si="10"/>
        <v>1.86</v>
      </c>
      <c r="P40" s="188"/>
      <c r="Q40" s="188" t="s">
        <v>331</v>
      </c>
      <c r="R40" s="189" t="s">
        <v>325</v>
      </c>
      <c r="S40" s="162">
        <v>0</v>
      </c>
      <c r="T40" s="162">
        <f t="shared" si="11"/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366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83">
        <v>29</v>
      </c>
      <c r="B41" s="184" t="s">
        <v>794</v>
      </c>
      <c r="C41" s="192" t="s">
        <v>795</v>
      </c>
      <c r="D41" s="185" t="s">
        <v>364</v>
      </c>
      <c r="E41" s="186">
        <v>1</v>
      </c>
      <c r="F41" s="187"/>
      <c r="G41" s="188">
        <f t="shared" si="6"/>
        <v>0</v>
      </c>
      <c r="H41" s="187"/>
      <c r="I41" s="188">
        <f t="shared" si="7"/>
        <v>0</v>
      </c>
      <c r="J41" s="187"/>
      <c r="K41" s="188">
        <f t="shared" si="8"/>
        <v>0</v>
      </c>
      <c r="L41" s="188">
        <v>21</v>
      </c>
      <c r="M41" s="188">
        <f t="shared" si="9"/>
        <v>0</v>
      </c>
      <c r="N41" s="186">
        <v>0.68</v>
      </c>
      <c r="O41" s="186">
        <f t="shared" si="10"/>
        <v>0.68</v>
      </c>
      <c r="P41" s="188"/>
      <c r="Q41" s="188" t="s">
        <v>331</v>
      </c>
      <c r="R41" s="189" t="s">
        <v>325</v>
      </c>
      <c r="S41" s="162">
        <v>0</v>
      </c>
      <c r="T41" s="162">
        <f t="shared" si="11"/>
        <v>0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366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83">
        <v>30</v>
      </c>
      <c r="B42" s="184" t="s">
        <v>796</v>
      </c>
      <c r="C42" s="192" t="s">
        <v>776</v>
      </c>
      <c r="D42" s="185" t="s">
        <v>364</v>
      </c>
      <c r="E42" s="186">
        <v>1</v>
      </c>
      <c r="F42" s="187"/>
      <c r="G42" s="188">
        <f t="shared" si="6"/>
        <v>0</v>
      </c>
      <c r="H42" s="187"/>
      <c r="I42" s="188">
        <f t="shared" si="7"/>
        <v>0</v>
      </c>
      <c r="J42" s="187"/>
      <c r="K42" s="188">
        <f t="shared" si="8"/>
        <v>0</v>
      </c>
      <c r="L42" s="188">
        <v>21</v>
      </c>
      <c r="M42" s="188">
        <f t="shared" si="9"/>
        <v>0</v>
      </c>
      <c r="N42" s="186">
        <v>1</v>
      </c>
      <c r="O42" s="186">
        <f t="shared" si="10"/>
        <v>1</v>
      </c>
      <c r="P42" s="188"/>
      <c r="Q42" s="188" t="s">
        <v>331</v>
      </c>
      <c r="R42" s="189" t="s">
        <v>325</v>
      </c>
      <c r="S42" s="162">
        <v>0</v>
      </c>
      <c r="T42" s="162">
        <f t="shared" si="11"/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366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83">
        <v>31</v>
      </c>
      <c r="B43" s="184" t="s">
        <v>797</v>
      </c>
      <c r="C43" s="192" t="s">
        <v>778</v>
      </c>
      <c r="D43" s="185" t="s">
        <v>701</v>
      </c>
      <c r="E43" s="186">
        <v>1</v>
      </c>
      <c r="F43" s="187"/>
      <c r="G43" s="188">
        <f t="shared" si="6"/>
        <v>0</v>
      </c>
      <c r="H43" s="187"/>
      <c r="I43" s="188">
        <f t="shared" si="7"/>
        <v>0</v>
      </c>
      <c r="J43" s="187"/>
      <c r="K43" s="188">
        <f t="shared" si="8"/>
        <v>0</v>
      </c>
      <c r="L43" s="188">
        <v>21</v>
      </c>
      <c r="M43" s="188">
        <f t="shared" si="9"/>
        <v>0</v>
      </c>
      <c r="N43" s="186">
        <v>50</v>
      </c>
      <c r="O43" s="186">
        <f t="shared" si="10"/>
        <v>50</v>
      </c>
      <c r="P43" s="188"/>
      <c r="Q43" s="188" t="s">
        <v>331</v>
      </c>
      <c r="R43" s="189" t="s">
        <v>325</v>
      </c>
      <c r="S43" s="162">
        <v>0</v>
      </c>
      <c r="T43" s="162">
        <f t="shared" si="11"/>
        <v>0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366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83">
        <v>32</v>
      </c>
      <c r="B44" s="184" t="s">
        <v>798</v>
      </c>
      <c r="C44" s="192" t="s">
        <v>780</v>
      </c>
      <c r="D44" s="185" t="s">
        <v>781</v>
      </c>
      <c r="E44" s="186">
        <v>7</v>
      </c>
      <c r="F44" s="187"/>
      <c r="G44" s="188">
        <f t="shared" si="6"/>
        <v>0</v>
      </c>
      <c r="H44" s="187"/>
      <c r="I44" s="188">
        <f t="shared" si="7"/>
        <v>0</v>
      </c>
      <c r="J44" s="187"/>
      <c r="K44" s="188">
        <f t="shared" si="8"/>
        <v>0</v>
      </c>
      <c r="L44" s="188">
        <v>21</v>
      </c>
      <c r="M44" s="188">
        <f t="shared" si="9"/>
        <v>0</v>
      </c>
      <c r="N44" s="186">
        <v>0</v>
      </c>
      <c r="O44" s="186">
        <f t="shared" si="10"/>
        <v>0</v>
      </c>
      <c r="P44" s="188"/>
      <c r="Q44" s="188" t="s">
        <v>331</v>
      </c>
      <c r="R44" s="189" t="s">
        <v>325</v>
      </c>
      <c r="S44" s="162">
        <v>0</v>
      </c>
      <c r="T44" s="162">
        <f t="shared" si="11"/>
        <v>0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366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83">
        <v>33</v>
      </c>
      <c r="B45" s="184" t="s">
        <v>799</v>
      </c>
      <c r="C45" s="192" t="s">
        <v>783</v>
      </c>
      <c r="D45" s="185" t="s">
        <v>383</v>
      </c>
      <c r="E45" s="186">
        <v>1</v>
      </c>
      <c r="F45" s="187"/>
      <c r="G45" s="188">
        <f t="shared" si="6"/>
        <v>0</v>
      </c>
      <c r="H45" s="187"/>
      <c r="I45" s="188">
        <f t="shared" si="7"/>
        <v>0</v>
      </c>
      <c r="J45" s="187"/>
      <c r="K45" s="188">
        <f t="shared" si="8"/>
        <v>0</v>
      </c>
      <c r="L45" s="188">
        <v>21</v>
      </c>
      <c r="M45" s="188">
        <f t="shared" si="9"/>
        <v>0</v>
      </c>
      <c r="N45" s="186">
        <v>0</v>
      </c>
      <c r="O45" s="186">
        <f t="shared" si="10"/>
        <v>0</v>
      </c>
      <c r="P45" s="188"/>
      <c r="Q45" s="188" t="s">
        <v>331</v>
      </c>
      <c r="R45" s="189" t="s">
        <v>325</v>
      </c>
      <c r="S45" s="162">
        <v>0</v>
      </c>
      <c r="T45" s="162">
        <f t="shared" si="11"/>
        <v>0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366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x14ac:dyDescent="0.2">
      <c r="A46" s="165" t="s">
        <v>320</v>
      </c>
      <c r="B46" s="166" t="s">
        <v>287</v>
      </c>
      <c r="C46" s="190" t="s">
        <v>288</v>
      </c>
      <c r="D46" s="167"/>
      <c r="E46" s="168"/>
      <c r="F46" s="169"/>
      <c r="G46" s="169">
        <f>SUMIF(AE47:AE57,"&lt;&gt;NOR",G47:G57)</f>
        <v>0</v>
      </c>
      <c r="H46" s="169"/>
      <c r="I46" s="169">
        <f>SUM(I47:I57)</f>
        <v>0</v>
      </c>
      <c r="J46" s="169"/>
      <c r="K46" s="169">
        <f>SUM(K47:K57)</f>
        <v>0</v>
      </c>
      <c r="L46" s="169"/>
      <c r="M46" s="169">
        <f>SUM(M47:M57)</f>
        <v>0</v>
      </c>
      <c r="N46" s="168"/>
      <c r="O46" s="168">
        <f>SUM(O47:O57)</f>
        <v>0</v>
      </c>
      <c r="P46" s="169"/>
      <c r="Q46" s="169"/>
      <c r="R46" s="170"/>
      <c r="S46" s="164"/>
      <c r="T46" s="164">
        <f>SUM(T47:T57)</f>
        <v>0</v>
      </c>
      <c r="U46" s="164"/>
      <c r="V46" s="164"/>
      <c r="AE46" t="s">
        <v>321</v>
      </c>
    </row>
    <row r="47" spans="1:58" outlineLevel="1" x14ac:dyDescent="0.2">
      <c r="A47" s="183">
        <v>34</v>
      </c>
      <c r="B47" s="184" t="s">
        <v>800</v>
      </c>
      <c r="C47" s="192" t="s">
        <v>801</v>
      </c>
      <c r="D47" s="185" t="s">
        <v>383</v>
      </c>
      <c r="E47" s="186">
        <v>1</v>
      </c>
      <c r="F47" s="187"/>
      <c r="G47" s="188">
        <f t="shared" ref="G47:G57" si="12">ROUND(E47*F47,2)</f>
        <v>0</v>
      </c>
      <c r="H47" s="187"/>
      <c r="I47" s="188">
        <f t="shared" ref="I47:I57" si="13">ROUND(E47*H47,2)</f>
        <v>0</v>
      </c>
      <c r="J47" s="187"/>
      <c r="K47" s="188">
        <f t="shared" ref="K47:K57" si="14">ROUND(E47*J47,2)</f>
        <v>0</v>
      </c>
      <c r="L47" s="188">
        <v>21</v>
      </c>
      <c r="M47" s="188">
        <f t="shared" ref="M47:M57" si="15">G47*(1+L47/100)</f>
        <v>0</v>
      </c>
      <c r="N47" s="186">
        <v>0</v>
      </c>
      <c r="O47" s="186">
        <f t="shared" ref="O47:O57" si="16">ROUND(E47*N47,2)</f>
        <v>0</v>
      </c>
      <c r="P47" s="188"/>
      <c r="Q47" s="188" t="s">
        <v>331</v>
      </c>
      <c r="R47" s="189" t="s">
        <v>325</v>
      </c>
      <c r="S47" s="162">
        <v>0</v>
      </c>
      <c r="T47" s="162">
        <f t="shared" ref="T47:T57" si="17"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366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33.75" outlineLevel="1" x14ac:dyDescent="0.2">
      <c r="A48" s="183">
        <v>35</v>
      </c>
      <c r="B48" s="184" t="s">
        <v>802</v>
      </c>
      <c r="C48" s="192" t="s">
        <v>803</v>
      </c>
      <c r="D48" s="185" t="s">
        <v>383</v>
      </c>
      <c r="E48" s="186">
        <v>1</v>
      </c>
      <c r="F48" s="187"/>
      <c r="G48" s="188">
        <f t="shared" si="12"/>
        <v>0</v>
      </c>
      <c r="H48" s="187"/>
      <c r="I48" s="188">
        <f t="shared" si="13"/>
        <v>0</v>
      </c>
      <c r="J48" s="187"/>
      <c r="K48" s="188">
        <f t="shared" si="14"/>
        <v>0</v>
      </c>
      <c r="L48" s="188">
        <v>21</v>
      </c>
      <c r="M48" s="188">
        <f t="shared" si="15"/>
        <v>0</v>
      </c>
      <c r="N48" s="186">
        <v>0</v>
      </c>
      <c r="O48" s="186">
        <f t="shared" si="16"/>
        <v>0</v>
      </c>
      <c r="P48" s="188"/>
      <c r="Q48" s="188" t="s">
        <v>331</v>
      </c>
      <c r="R48" s="189" t="s">
        <v>325</v>
      </c>
      <c r="S48" s="162">
        <v>0</v>
      </c>
      <c r="T48" s="162">
        <f t="shared" si="17"/>
        <v>0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366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2.5" outlineLevel="1" x14ac:dyDescent="0.2">
      <c r="A49" s="183">
        <v>36</v>
      </c>
      <c r="B49" s="184" t="s">
        <v>804</v>
      </c>
      <c r="C49" s="192" t="s">
        <v>805</v>
      </c>
      <c r="D49" s="185" t="s">
        <v>383</v>
      </c>
      <c r="E49" s="186">
        <v>1</v>
      </c>
      <c r="F49" s="187"/>
      <c r="G49" s="188">
        <f t="shared" si="12"/>
        <v>0</v>
      </c>
      <c r="H49" s="187"/>
      <c r="I49" s="188">
        <f t="shared" si="13"/>
        <v>0</v>
      </c>
      <c r="J49" s="187"/>
      <c r="K49" s="188">
        <f t="shared" si="14"/>
        <v>0</v>
      </c>
      <c r="L49" s="188">
        <v>21</v>
      </c>
      <c r="M49" s="188">
        <f t="shared" si="15"/>
        <v>0</v>
      </c>
      <c r="N49" s="186">
        <v>0</v>
      </c>
      <c r="O49" s="186">
        <f t="shared" si="16"/>
        <v>0</v>
      </c>
      <c r="P49" s="188"/>
      <c r="Q49" s="188" t="s">
        <v>331</v>
      </c>
      <c r="R49" s="189" t="s">
        <v>325</v>
      </c>
      <c r="S49" s="162">
        <v>0</v>
      </c>
      <c r="T49" s="162">
        <f t="shared" si="17"/>
        <v>0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366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83">
        <v>37</v>
      </c>
      <c r="B50" s="184" t="s">
        <v>806</v>
      </c>
      <c r="C50" s="192" t="s">
        <v>807</v>
      </c>
      <c r="D50" s="185" t="s">
        <v>383</v>
      </c>
      <c r="E50" s="186">
        <v>1</v>
      </c>
      <c r="F50" s="187"/>
      <c r="G50" s="188">
        <f t="shared" si="12"/>
        <v>0</v>
      </c>
      <c r="H50" s="187"/>
      <c r="I50" s="188">
        <f t="shared" si="13"/>
        <v>0</v>
      </c>
      <c r="J50" s="187"/>
      <c r="K50" s="188">
        <f t="shared" si="14"/>
        <v>0</v>
      </c>
      <c r="L50" s="188">
        <v>21</v>
      </c>
      <c r="M50" s="188">
        <f t="shared" si="15"/>
        <v>0</v>
      </c>
      <c r="N50" s="186">
        <v>0</v>
      </c>
      <c r="O50" s="186">
        <f t="shared" si="16"/>
        <v>0</v>
      </c>
      <c r="P50" s="188"/>
      <c r="Q50" s="188" t="s">
        <v>331</v>
      </c>
      <c r="R50" s="189" t="s">
        <v>325</v>
      </c>
      <c r="S50" s="162">
        <v>0</v>
      </c>
      <c r="T50" s="162">
        <f t="shared" si="17"/>
        <v>0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366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83">
        <v>38</v>
      </c>
      <c r="B51" s="184" t="s">
        <v>808</v>
      </c>
      <c r="C51" s="192" t="s">
        <v>809</v>
      </c>
      <c r="D51" s="185" t="s">
        <v>383</v>
      </c>
      <c r="E51" s="186">
        <v>1</v>
      </c>
      <c r="F51" s="187"/>
      <c r="G51" s="188">
        <f t="shared" si="12"/>
        <v>0</v>
      </c>
      <c r="H51" s="187"/>
      <c r="I51" s="188">
        <f t="shared" si="13"/>
        <v>0</v>
      </c>
      <c r="J51" s="187"/>
      <c r="K51" s="188">
        <f t="shared" si="14"/>
        <v>0</v>
      </c>
      <c r="L51" s="188">
        <v>21</v>
      </c>
      <c r="M51" s="188">
        <f t="shared" si="15"/>
        <v>0</v>
      </c>
      <c r="N51" s="186">
        <v>0</v>
      </c>
      <c r="O51" s="186">
        <f t="shared" si="16"/>
        <v>0</v>
      </c>
      <c r="P51" s="188"/>
      <c r="Q51" s="188" t="s">
        <v>331</v>
      </c>
      <c r="R51" s="189" t="s">
        <v>325</v>
      </c>
      <c r="S51" s="162">
        <v>0</v>
      </c>
      <c r="T51" s="162">
        <f t="shared" si="17"/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366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83">
        <v>39</v>
      </c>
      <c r="B52" s="184" t="s">
        <v>810</v>
      </c>
      <c r="C52" s="192" t="s">
        <v>811</v>
      </c>
      <c r="D52" s="185" t="s">
        <v>383</v>
      </c>
      <c r="E52" s="186">
        <v>1</v>
      </c>
      <c r="F52" s="187"/>
      <c r="G52" s="188">
        <f t="shared" si="12"/>
        <v>0</v>
      </c>
      <c r="H52" s="187"/>
      <c r="I52" s="188">
        <f t="shared" si="13"/>
        <v>0</v>
      </c>
      <c r="J52" s="187"/>
      <c r="K52" s="188">
        <f t="shared" si="14"/>
        <v>0</v>
      </c>
      <c r="L52" s="188">
        <v>21</v>
      </c>
      <c r="M52" s="188">
        <f t="shared" si="15"/>
        <v>0</v>
      </c>
      <c r="N52" s="186">
        <v>0</v>
      </c>
      <c r="O52" s="186">
        <f t="shared" si="16"/>
        <v>0</v>
      </c>
      <c r="P52" s="188"/>
      <c r="Q52" s="188" t="s">
        <v>331</v>
      </c>
      <c r="R52" s="189" t="s">
        <v>325</v>
      </c>
      <c r="S52" s="162">
        <v>0</v>
      </c>
      <c r="T52" s="162">
        <f t="shared" si="17"/>
        <v>0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366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83">
        <v>40</v>
      </c>
      <c r="B53" s="184" t="s">
        <v>812</v>
      </c>
      <c r="C53" s="192" t="s">
        <v>813</v>
      </c>
      <c r="D53" s="185" t="s">
        <v>383</v>
      </c>
      <c r="E53" s="186">
        <v>1</v>
      </c>
      <c r="F53" s="187"/>
      <c r="G53" s="188">
        <f t="shared" si="12"/>
        <v>0</v>
      </c>
      <c r="H53" s="187"/>
      <c r="I53" s="188">
        <f t="shared" si="13"/>
        <v>0</v>
      </c>
      <c r="J53" s="187"/>
      <c r="K53" s="188">
        <f t="shared" si="14"/>
        <v>0</v>
      </c>
      <c r="L53" s="188">
        <v>21</v>
      </c>
      <c r="M53" s="188">
        <f t="shared" si="15"/>
        <v>0</v>
      </c>
      <c r="N53" s="186">
        <v>0</v>
      </c>
      <c r="O53" s="186">
        <f t="shared" si="16"/>
        <v>0</v>
      </c>
      <c r="P53" s="188"/>
      <c r="Q53" s="188" t="s">
        <v>331</v>
      </c>
      <c r="R53" s="189" t="s">
        <v>325</v>
      </c>
      <c r="S53" s="162">
        <v>0</v>
      </c>
      <c r="T53" s="162">
        <f t="shared" si="17"/>
        <v>0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366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83">
        <v>41</v>
      </c>
      <c r="B54" s="184" t="s">
        <v>814</v>
      </c>
      <c r="C54" s="192" t="s">
        <v>815</v>
      </c>
      <c r="D54" s="185" t="s">
        <v>383</v>
      </c>
      <c r="E54" s="186">
        <v>1</v>
      </c>
      <c r="F54" s="187"/>
      <c r="G54" s="188">
        <f t="shared" si="12"/>
        <v>0</v>
      </c>
      <c r="H54" s="187"/>
      <c r="I54" s="188">
        <f t="shared" si="13"/>
        <v>0</v>
      </c>
      <c r="J54" s="187"/>
      <c r="K54" s="188">
        <f t="shared" si="14"/>
        <v>0</v>
      </c>
      <c r="L54" s="188">
        <v>21</v>
      </c>
      <c r="M54" s="188">
        <f t="shared" si="15"/>
        <v>0</v>
      </c>
      <c r="N54" s="186">
        <v>0</v>
      </c>
      <c r="O54" s="186">
        <f t="shared" si="16"/>
        <v>0</v>
      </c>
      <c r="P54" s="188"/>
      <c r="Q54" s="188" t="s">
        <v>331</v>
      </c>
      <c r="R54" s="189" t="s">
        <v>325</v>
      </c>
      <c r="S54" s="162">
        <v>0</v>
      </c>
      <c r="T54" s="162">
        <f t="shared" si="17"/>
        <v>0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366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83">
        <v>42</v>
      </c>
      <c r="B55" s="184" t="s">
        <v>816</v>
      </c>
      <c r="C55" s="192" t="s">
        <v>817</v>
      </c>
      <c r="D55" s="185" t="s">
        <v>383</v>
      </c>
      <c r="E55" s="186">
        <v>1</v>
      </c>
      <c r="F55" s="187"/>
      <c r="G55" s="188">
        <f t="shared" si="12"/>
        <v>0</v>
      </c>
      <c r="H55" s="187"/>
      <c r="I55" s="188">
        <f t="shared" si="13"/>
        <v>0</v>
      </c>
      <c r="J55" s="187"/>
      <c r="K55" s="188">
        <f t="shared" si="14"/>
        <v>0</v>
      </c>
      <c r="L55" s="188">
        <v>21</v>
      </c>
      <c r="M55" s="188">
        <f t="shared" si="15"/>
        <v>0</v>
      </c>
      <c r="N55" s="186">
        <v>0</v>
      </c>
      <c r="O55" s="186">
        <f t="shared" si="16"/>
        <v>0</v>
      </c>
      <c r="P55" s="188"/>
      <c r="Q55" s="188" t="s">
        <v>331</v>
      </c>
      <c r="R55" s="189" t="s">
        <v>325</v>
      </c>
      <c r="S55" s="162">
        <v>0</v>
      </c>
      <c r="T55" s="162">
        <f t="shared" si="17"/>
        <v>0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366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83">
        <v>43</v>
      </c>
      <c r="B56" s="184" t="s">
        <v>818</v>
      </c>
      <c r="C56" s="192" t="s">
        <v>819</v>
      </c>
      <c r="D56" s="185" t="s">
        <v>383</v>
      </c>
      <c r="E56" s="186">
        <v>1</v>
      </c>
      <c r="F56" s="187"/>
      <c r="G56" s="188">
        <f t="shared" si="12"/>
        <v>0</v>
      </c>
      <c r="H56" s="187"/>
      <c r="I56" s="188">
        <f t="shared" si="13"/>
        <v>0</v>
      </c>
      <c r="J56" s="187"/>
      <c r="K56" s="188">
        <f t="shared" si="14"/>
        <v>0</v>
      </c>
      <c r="L56" s="188">
        <v>21</v>
      </c>
      <c r="M56" s="188">
        <f t="shared" si="15"/>
        <v>0</v>
      </c>
      <c r="N56" s="186">
        <v>0</v>
      </c>
      <c r="O56" s="186">
        <f t="shared" si="16"/>
        <v>0</v>
      </c>
      <c r="P56" s="188"/>
      <c r="Q56" s="188" t="s">
        <v>331</v>
      </c>
      <c r="R56" s="189" t="s">
        <v>325</v>
      </c>
      <c r="S56" s="162">
        <v>0</v>
      </c>
      <c r="T56" s="162">
        <f t="shared" si="17"/>
        <v>0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366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44</v>
      </c>
      <c r="B57" s="176" t="s">
        <v>820</v>
      </c>
      <c r="C57" s="191" t="s">
        <v>821</v>
      </c>
      <c r="D57" s="177" t="s">
        <v>383</v>
      </c>
      <c r="E57" s="178">
        <v>1</v>
      </c>
      <c r="F57" s="179"/>
      <c r="G57" s="180">
        <f t="shared" si="12"/>
        <v>0</v>
      </c>
      <c r="H57" s="179"/>
      <c r="I57" s="180">
        <f t="shared" si="13"/>
        <v>0</v>
      </c>
      <c r="J57" s="179"/>
      <c r="K57" s="180">
        <f t="shared" si="14"/>
        <v>0</v>
      </c>
      <c r="L57" s="180">
        <v>21</v>
      </c>
      <c r="M57" s="180">
        <f t="shared" si="15"/>
        <v>0</v>
      </c>
      <c r="N57" s="178">
        <v>0</v>
      </c>
      <c r="O57" s="178">
        <f t="shared" si="16"/>
        <v>0</v>
      </c>
      <c r="P57" s="180"/>
      <c r="Q57" s="180" t="s">
        <v>331</v>
      </c>
      <c r="R57" s="181" t="s">
        <v>325</v>
      </c>
      <c r="S57" s="162">
        <v>0</v>
      </c>
      <c r="T57" s="162">
        <f t="shared" si="17"/>
        <v>0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366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x14ac:dyDescent="0.2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v>15</v>
      </c>
      <c r="AD58">
        <v>21</v>
      </c>
      <c r="AE58" t="s">
        <v>307</v>
      </c>
    </row>
    <row r="59" spans="1:58" x14ac:dyDescent="0.2">
      <c r="A59" s="154"/>
      <c r="B59" s="155" t="s">
        <v>29</v>
      </c>
      <c r="C59" s="194"/>
      <c r="D59" s="156"/>
      <c r="E59" s="157"/>
      <c r="F59" s="157"/>
      <c r="G59" s="174">
        <f>G8+G12+G33+G46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AC59">
        <f>SUMIF(L7:L57,AC58,G7:G57)</f>
        <v>0</v>
      </c>
      <c r="AD59">
        <f>SUMIF(L7:L57,AD58,G7:G57)</f>
        <v>0</v>
      </c>
      <c r="AE59" t="s">
        <v>359</v>
      </c>
    </row>
    <row r="60" spans="1:58" x14ac:dyDescent="0.2">
      <c r="C60" s="195"/>
      <c r="D60" s="10"/>
      <c r="AE60" t="s">
        <v>360</v>
      </c>
    </row>
    <row r="61" spans="1:58" x14ac:dyDescent="0.2">
      <c r="D61" s="10"/>
    </row>
    <row r="62" spans="1:58" x14ac:dyDescent="0.2">
      <c r="D62" s="10"/>
    </row>
    <row r="63" spans="1:58" x14ac:dyDescent="0.2">
      <c r="D63" s="10"/>
    </row>
    <row r="64" spans="1:58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2F892-A73E-4A8D-B257-7800EA9F543F}">
  <sheetPr>
    <outlinePr summaryBelow="0"/>
  </sheetPr>
  <dimension ref="A1:BD5000"/>
  <sheetViews>
    <sheetView workbookViewId="0">
      <pane ySplit="7" topLeftCell="A8" activePane="bottomLeft" state="frozen"/>
      <selection pane="bottomLeft" activeCell="X11" sqref="X1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56</v>
      </c>
      <c r="C4" s="262" t="s">
        <v>57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38.25" x14ac:dyDescent="0.2">
      <c r="A8" s="165" t="s">
        <v>320</v>
      </c>
      <c r="B8" s="166" t="s">
        <v>265</v>
      </c>
      <c r="C8" s="190" t="s">
        <v>266</v>
      </c>
      <c r="D8" s="167"/>
      <c r="E8" s="168"/>
      <c r="F8" s="169"/>
      <c r="G8" s="169">
        <f>SUMIF(AC9:AC36,"&lt;&gt;NOR",G9:G36)</f>
        <v>0</v>
      </c>
      <c r="H8" s="169"/>
      <c r="I8" s="169">
        <f>SUM(I9:I36)</f>
        <v>0</v>
      </c>
      <c r="J8" s="169"/>
      <c r="K8" s="169">
        <f>SUM(K9:K36)</f>
        <v>0</v>
      </c>
      <c r="L8" s="169"/>
      <c r="M8" s="169">
        <f>SUM(M9:M36)</f>
        <v>0</v>
      </c>
      <c r="N8" s="169"/>
      <c r="O8" s="169"/>
      <c r="P8" s="170"/>
      <c r="Q8" s="164"/>
      <c r="R8" s="164">
        <f>SUM(R9:R36)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823</v>
      </c>
      <c r="D9" s="185" t="s">
        <v>824</v>
      </c>
      <c r="E9" s="186">
        <v>1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2.5" outlineLevel="1" x14ac:dyDescent="0.2">
      <c r="A10" s="175">
        <v>2</v>
      </c>
      <c r="B10" s="176" t="s">
        <v>743</v>
      </c>
      <c r="C10" s="191" t="s">
        <v>826</v>
      </c>
      <c r="D10" s="177" t="s">
        <v>613</v>
      </c>
      <c r="E10" s="178">
        <v>440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0">
        <f>G10*(1+L10/100)</f>
        <v>0</v>
      </c>
      <c r="N10" s="180"/>
      <c r="O10" s="180" t="s">
        <v>331</v>
      </c>
      <c r="P10" s="181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58"/>
      <c r="B11" s="159"/>
      <c r="C11" s="256" t="s">
        <v>827</v>
      </c>
      <c r="D11" s="257"/>
      <c r="E11" s="257"/>
      <c r="F11" s="257"/>
      <c r="G11" s="257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3</v>
      </c>
      <c r="B12" s="184" t="s">
        <v>745</v>
      </c>
      <c r="C12" s="192" t="s">
        <v>828</v>
      </c>
      <c r="D12" s="185" t="s">
        <v>613</v>
      </c>
      <c r="E12" s="186">
        <v>48</v>
      </c>
      <c r="F12" s="187"/>
      <c r="G12" s="188">
        <f t="shared" ref="G12:G20" si="0">ROUND(E12*F12,2)</f>
        <v>0</v>
      </c>
      <c r="H12" s="187"/>
      <c r="I12" s="188">
        <f t="shared" ref="I12:I20" si="1">ROUND(E12*H12,2)</f>
        <v>0</v>
      </c>
      <c r="J12" s="187"/>
      <c r="K12" s="188">
        <f t="shared" ref="K12:K20" si="2">ROUND(E12*J12,2)</f>
        <v>0</v>
      </c>
      <c r="L12" s="188">
        <v>21</v>
      </c>
      <c r="M12" s="188">
        <f t="shared" ref="M12:M20" si="3"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ref="R12:R20" si="4"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4</v>
      </c>
      <c r="B13" s="184" t="s">
        <v>747</v>
      </c>
      <c r="C13" s="192" t="s">
        <v>829</v>
      </c>
      <c r="D13" s="185" t="s">
        <v>613</v>
      </c>
      <c r="E13" s="186">
        <v>24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5</v>
      </c>
      <c r="B14" s="184" t="s">
        <v>749</v>
      </c>
      <c r="C14" s="192" t="s">
        <v>830</v>
      </c>
      <c r="D14" s="185" t="s">
        <v>613</v>
      </c>
      <c r="E14" s="186">
        <v>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6</v>
      </c>
      <c r="B15" s="184" t="s">
        <v>751</v>
      </c>
      <c r="C15" s="192" t="s">
        <v>831</v>
      </c>
      <c r="D15" s="185" t="s">
        <v>364</v>
      </c>
      <c r="E15" s="186">
        <v>12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7</v>
      </c>
      <c r="B16" s="184" t="s">
        <v>753</v>
      </c>
      <c r="C16" s="192" t="s">
        <v>832</v>
      </c>
      <c r="D16" s="185" t="s">
        <v>824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755</v>
      </c>
      <c r="C17" s="192" t="s">
        <v>833</v>
      </c>
      <c r="D17" s="185" t="s">
        <v>613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9</v>
      </c>
      <c r="B18" s="184" t="s">
        <v>757</v>
      </c>
      <c r="C18" s="192" t="s">
        <v>834</v>
      </c>
      <c r="D18" s="185" t="s">
        <v>613</v>
      </c>
      <c r="E18" s="186">
        <v>80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10</v>
      </c>
      <c r="B19" s="184" t="s">
        <v>759</v>
      </c>
      <c r="C19" s="192" t="s">
        <v>835</v>
      </c>
      <c r="D19" s="185" t="s">
        <v>364</v>
      </c>
      <c r="E19" s="186">
        <v>4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75">
        <v>11</v>
      </c>
      <c r="B20" s="176" t="s">
        <v>761</v>
      </c>
      <c r="C20" s="191" t="s">
        <v>836</v>
      </c>
      <c r="D20" s="177" t="s">
        <v>824</v>
      </c>
      <c r="E20" s="178">
        <v>1</v>
      </c>
      <c r="F20" s="179"/>
      <c r="G20" s="180">
        <f t="shared" si="0"/>
        <v>0</v>
      </c>
      <c r="H20" s="179"/>
      <c r="I20" s="180">
        <f t="shared" si="1"/>
        <v>0</v>
      </c>
      <c r="J20" s="179"/>
      <c r="K20" s="180">
        <f t="shared" si="2"/>
        <v>0</v>
      </c>
      <c r="L20" s="180">
        <v>21</v>
      </c>
      <c r="M20" s="180">
        <f t="shared" si="3"/>
        <v>0</v>
      </c>
      <c r="N20" s="180"/>
      <c r="O20" s="180" t="s">
        <v>331</v>
      </c>
      <c r="P20" s="181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ht="22.5" outlineLevel="1" x14ac:dyDescent="0.2">
      <c r="A21" s="158"/>
      <c r="B21" s="159"/>
      <c r="C21" s="256" t="s">
        <v>837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( 4 x 282-104; 105 x 280-101; 8 x 280-104; 4 x 281-611/281-417; 7 x 249-117; 24 x 249-119; 24 x 284-301; 8 x 286-304; 8 x 280-619; 12 x 281-101; 12 x 282-101 )</v>
      </c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12</v>
      </c>
      <c r="B22" s="184" t="s">
        <v>763</v>
      </c>
      <c r="C22" s="192" t="s">
        <v>838</v>
      </c>
      <c r="D22" s="185" t="s">
        <v>364</v>
      </c>
      <c r="E22" s="186">
        <v>4</v>
      </c>
      <c r="F22" s="187"/>
      <c r="G22" s="188">
        <f t="shared" ref="G22:G36" si="5">ROUND(E22*F22,2)</f>
        <v>0</v>
      </c>
      <c r="H22" s="187"/>
      <c r="I22" s="188">
        <f t="shared" ref="I22:I36" si="6">ROUND(E22*H22,2)</f>
        <v>0</v>
      </c>
      <c r="J22" s="187"/>
      <c r="K22" s="188">
        <f t="shared" ref="K22:K36" si="7">ROUND(E22*J22,2)</f>
        <v>0</v>
      </c>
      <c r="L22" s="188">
        <v>21</v>
      </c>
      <c r="M22" s="188">
        <f t="shared" ref="M22:M36" si="8"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ref="R22:R36" si="9"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13</v>
      </c>
      <c r="B23" s="184" t="s">
        <v>765</v>
      </c>
      <c r="C23" s="192" t="s">
        <v>839</v>
      </c>
      <c r="D23" s="185" t="s">
        <v>364</v>
      </c>
      <c r="E23" s="186">
        <v>16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14</v>
      </c>
      <c r="B24" s="184" t="s">
        <v>767</v>
      </c>
      <c r="C24" s="192" t="s">
        <v>840</v>
      </c>
      <c r="D24" s="185" t="s">
        <v>364</v>
      </c>
      <c r="E24" s="186">
        <v>4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15</v>
      </c>
      <c r="B25" s="184" t="s">
        <v>769</v>
      </c>
      <c r="C25" s="192" t="s">
        <v>841</v>
      </c>
      <c r="D25" s="185" t="s">
        <v>364</v>
      </c>
      <c r="E25" s="186">
        <v>8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16</v>
      </c>
      <c r="B26" s="184" t="s">
        <v>771</v>
      </c>
      <c r="C26" s="192" t="s">
        <v>842</v>
      </c>
      <c r="D26" s="185" t="s">
        <v>364</v>
      </c>
      <c r="E26" s="186">
        <v>4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17</v>
      </c>
      <c r="B27" s="184" t="s">
        <v>773</v>
      </c>
      <c r="C27" s="192" t="s">
        <v>843</v>
      </c>
      <c r="D27" s="185" t="s">
        <v>364</v>
      </c>
      <c r="E27" s="186">
        <v>4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18</v>
      </c>
      <c r="B28" s="184" t="s">
        <v>775</v>
      </c>
      <c r="C28" s="192" t="s">
        <v>844</v>
      </c>
      <c r="D28" s="185" t="s">
        <v>364</v>
      </c>
      <c r="E28" s="186">
        <v>4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19</v>
      </c>
      <c r="B29" s="184" t="s">
        <v>777</v>
      </c>
      <c r="C29" s="192" t="s">
        <v>845</v>
      </c>
      <c r="D29" s="185" t="s">
        <v>364</v>
      </c>
      <c r="E29" s="186">
        <v>12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20</v>
      </c>
      <c r="B30" s="184" t="s">
        <v>779</v>
      </c>
      <c r="C30" s="192" t="s">
        <v>846</v>
      </c>
      <c r="D30" s="185" t="s">
        <v>364</v>
      </c>
      <c r="E30" s="186">
        <v>4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21</v>
      </c>
      <c r="B31" s="184" t="s">
        <v>782</v>
      </c>
      <c r="C31" s="192" t="s">
        <v>847</v>
      </c>
      <c r="D31" s="185" t="s">
        <v>364</v>
      </c>
      <c r="E31" s="186">
        <v>4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22</v>
      </c>
      <c r="B32" s="184" t="s">
        <v>784</v>
      </c>
      <c r="C32" s="192" t="s">
        <v>848</v>
      </c>
      <c r="D32" s="185" t="s">
        <v>364</v>
      </c>
      <c r="E32" s="186">
        <v>2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23</v>
      </c>
      <c r="B33" s="184" t="s">
        <v>786</v>
      </c>
      <c r="C33" s="192" t="s">
        <v>849</v>
      </c>
      <c r="D33" s="185" t="s">
        <v>364</v>
      </c>
      <c r="E33" s="186">
        <v>12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24</v>
      </c>
      <c r="B34" s="184" t="s">
        <v>787</v>
      </c>
      <c r="C34" s="192" t="s">
        <v>850</v>
      </c>
      <c r="D34" s="185" t="s">
        <v>824</v>
      </c>
      <c r="E34" s="186">
        <v>1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25</v>
      </c>
      <c r="B35" s="184" t="s">
        <v>788</v>
      </c>
      <c r="C35" s="192" t="s">
        <v>851</v>
      </c>
      <c r="D35" s="185" t="s">
        <v>824</v>
      </c>
      <c r="E35" s="186">
        <v>1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26</v>
      </c>
      <c r="B36" s="184" t="s">
        <v>789</v>
      </c>
      <c r="C36" s="192" t="s">
        <v>852</v>
      </c>
      <c r="D36" s="185" t="s">
        <v>613</v>
      </c>
      <c r="E36" s="186">
        <v>20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x14ac:dyDescent="0.2">
      <c r="A37" s="165" t="s">
        <v>320</v>
      </c>
      <c r="B37" s="166" t="s">
        <v>267</v>
      </c>
      <c r="C37" s="190" t="s">
        <v>229</v>
      </c>
      <c r="D37" s="167"/>
      <c r="E37" s="168"/>
      <c r="F37" s="169"/>
      <c r="G37" s="169">
        <f>SUMIF(AC38:AC45,"&lt;&gt;NOR",G38:G45)</f>
        <v>0</v>
      </c>
      <c r="H37" s="169"/>
      <c r="I37" s="169">
        <f>SUM(I38:I45)</f>
        <v>0</v>
      </c>
      <c r="J37" s="169"/>
      <c r="K37" s="169">
        <f>SUM(K38:K45)</f>
        <v>0</v>
      </c>
      <c r="L37" s="169"/>
      <c r="M37" s="169">
        <f>SUM(M38:M45)</f>
        <v>0</v>
      </c>
      <c r="N37" s="169"/>
      <c r="O37" s="169"/>
      <c r="P37" s="170"/>
      <c r="Q37" s="164"/>
      <c r="R37" s="164">
        <f>SUM(R38:R45)</f>
        <v>0</v>
      </c>
      <c r="S37" s="164"/>
      <c r="T37" s="164"/>
      <c r="AC37" t="s">
        <v>321</v>
      </c>
    </row>
    <row r="38" spans="1:56" outlineLevel="1" x14ac:dyDescent="0.2">
      <c r="A38" s="183">
        <v>27</v>
      </c>
      <c r="B38" s="184" t="s">
        <v>791</v>
      </c>
      <c r="C38" s="192" t="s">
        <v>853</v>
      </c>
      <c r="D38" s="185" t="s">
        <v>854</v>
      </c>
      <c r="E38" s="186">
        <v>56</v>
      </c>
      <c r="F38" s="187"/>
      <c r="G38" s="188">
        <f>ROUND(E38*F38,2)</f>
        <v>0</v>
      </c>
      <c r="H38" s="187"/>
      <c r="I38" s="188">
        <f>ROUND(E38*H38,2)</f>
        <v>0</v>
      </c>
      <c r="J38" s="187"/>
      <c r="K38" s="188">
        <f>ROUND(E38*J38,2)</f>
        <v>0</v>
      </c>
      <c r="L38" s="188">
        <v>21</v>
      </c>
      <c r="M38" s="188">
        <f>G38*(1+L38/100)</f>
        <v>0</v>
      </c>
      <c r="N38" s="188"/>
      <c r="O38" s="188" t="s">
        <v>331</v>
      </c>
      <c r="P38" s="189" t="s">
        <v>325</v>
      </c>
      <c r="Q38" s="162">
        <v>0</v>
      </c>
      <c r="R38" s="162">
        <f>ROUND(E38*Q38,2)</f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75">
        <v>28</v>
      </c>
      <c r="B39" s="176" t="s">
        <v>792</v>
      </c>
      <c r="C39" s="191" t="s">
        <v>855</v>
      </c>
      <c r="D39" s="177" t="s">
        <v>854</v>
      </c>
      <c r="E39" s="178">
        <v>16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80"/>
      <c r="O39" s="180" t="s">
        <v>331</v>
      </c>
      <c r="P39" s="181" t="s">
        <v>325</v>
      </c>
      <c r="Q39" s="162">
        <v>0</v>
      </c>
      <c r="R39" s="162">
        <f>ROUND(E39*Q39,2)</f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58"/>
      <c r="B40" s="159"/>
      <c r="C40" s="256" t="s">
        <v>856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51"/>
      <c r="V40" s="151"/>
      <c r="W40" s="151"/>
      <c r="X40" s="151"/>
      <c r="Y40" s="151"/>
      <c r="Z40" s="151"/>
      <c r="AA40" s="151"/>
      <c r="AB40" s="151"/>
      <c r="AC40" s="151" t="s">
        <v>328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29</v>
      </c>
      <c r="B41" s="184" t="s">
        <v>794</v>
      </c>
      <c r="C41" s="192" t="s">
        <v>857</v>
      </c>
      <c r="D41" s="185" t="s">
        <v>824</v>
      </c>
      <c r="E41" s="186">
        <v>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30</v>
      </c>
      <c r="B42" s="184" t="s">
        <v>796</v>
      </c>
      <c r="C42" s="192" t="s">
        <v>858</v>
      </c>
      <c r="D42" s="185" t="s">
        <v>824</v>
      </c>
      <c r="E42" s="186">
        <v>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8"/>
      <c r="O42" s="188" t="s">
        <v>331</v>
      </c>
      <c r="P42" s="189" t="s">
        <v>325</v>
      </c>
      <c r="Q42" s="162">
        <v>0</v>
      </c>
      <c r="R42" s="162">
        <f>ROUND(E42*Q42,2)</f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31</v>
      </c>
      <c r="B43" s="184" t="s">
        <v>797</v>
      </c>
      <c r="C43" s="192" t="s">
        <v>859</v>
      </c>
      <c r="D43" s="185" t="s">
        <v>824</v>
      </c>
      <c r="E43" s="186">
        <v>1</v>
      </c>
      <c r="F43" s="187"/>
      <c r="G43" s="188">
        <f>ROUND(E43*F43,2)</f>
        <v>0</v>
      </c>
      <c r="H43" s="187"/>
      <c r="I43" s="188">
        <f>ROUND(E43*H43,2)</f>
        <v>0</v>
      </c>
      <c r="J43" s="187"/>
      <c r="K43" s="188">
        <f>ROUND(E43*J43,2)</f>
        <v>0</v>
      </c>
      <c r="L43" s="188">
        <v>21</v>
      </c>
      <c r="M43" s="188">
        <f>G43*(1+L43/100)</f>
        <v>0</v>
      </c>
      <c r="N43" s="188"/>
      <c r="O43" s="188" t="s">
        <v>331</v>
      </c>
      <c r="P43" s="189" t="s">
        <v>325</v>
      </c>
      <c r="Q43" s="162">
        <v>0</v>
      </c>
      <c r="R43" s="162">
        <f>ROUND(E43*Q43,2)</f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32</v>
      </c>
      <c r="B44" s="184" t="s">
        <v>798</v>
      </c>
      <c r="C44" s="192" t="s">
        <v>711</v>
      </c>
      <c r="D44" s="185" t="s">
        <v>824</v>
      </c>
      <c r="E44" s="186">
        <v>1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75">
        <v>33</v>
      </c>
      <c r="B45" s="176" t="s">
        <v>799</v>
      </c>
      <c r="C45" s="191" t="s">
        <v>860</v>
      </c>
      <c r="D45" s="177" t="s">
        <v>824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80"/>
      <c r="O45" s="180" t="s">
        <v>331</v>
      </c>
      <c r="P45" s="181" t="s">
        <v>325</v>
      </c>
      <c r="Q45" s="162">
        <v>0</v>
      </c>
      <c r="R45" s="162">
        <f>ROUND(E45*Q45,2)</f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x14ac:dyDescent="0.2">
      <c r="A46" s="3"/>
      <c r="B46" s="4"/>
      <c r="C46" s="193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AA46">
        <v>15</v>
      </c>
      <c r="AB46">
        <v>21</v>
      </c>
      <c r="AC46" t="s">
        <v>307</v>
      </c>
    </row>
    <row r="47" spans="1:56" x14ac:dyDescent="0.2">
      <c r="A47" s="154"/>
      <c r="B47" s="155" t="s">
        <v>29</v>
      </c>
      <c r="C47" s="194"/>
      <c r="D47" s="156"/>
      <c r="E47" s="157"/>
      <c r="F47" s="157"/>
      <c r="G47" s="174">
        <f>G8+G37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AA47">
        <f>SUMIF(L7:L45,AA46,G7:G45)</f>
        <v>0</v>
      </c>
      <c r="AB47">
        <f>SUMIF(L7:L45,AB46,G7:G45)</f>
        <v>0</v>
      </c>
      <c r="AC47" t="s">
        <v>359</v>
      </c>
    </row>
    <row r="48" spans="1:56" x14ac:dyDescent="0.2">
      <c r="C48" s="195"/>
      <c r="D48" s="10"/>
      <c r="AC48" t="s">
        <v>360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C40:G40"/>
    <mergeCell ref="A1:G1"/>
    <mergeCell ref="C2:G2"/>
    <mergeCell ref="C3:G3"/>
    <mergeCell ref="C4:G4"/>
    <mergeCell ref="C11:G11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35880-2786-467A-A78A-A2F047B9A52B}">
  <sheetPr>
    <outlinePr summaryBelow="0"/>
  </sheetPr>
  <dimension ref="A1:BD5000"/>
  <sheetViews>
    <sheetView workbookViewId="0">
      <pane ySplit="7" topLeftCell="A20" activePane="bottomLeft" state="frozen"/>
      <selection pane="bottomLeft" activeCell="W28" sqref="W28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58</v>
      </c>
      <c r="C4" s="262" t="s">
        <v>59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273</v>
      </c>
      <c r="C8" s="190" t="s">
        <v>276</v>
      </c>
      <c r="D8" s="167"/>
      <c r="E8" s="168"/>
      <c r="F8" s="169"/>
      <c r="G8" s="169">
        <f>SUMIF(AC9:AC44,"&lt;&gt;NOR",G9:G44)</f>
        <v>0</v>
      </c>
      <c r="H8" s="169"/>
      <c r="I8" s="169">
        <f>SUM(I9:I44)</f>
        <v>0</v>
      </c>
      <c r="J8" s="169"/>
      <c r="K8" s="169">
        <f>SUM(K9:K44)</f>
        <v>0</v>
      </c>
      <c r="L8" s="169"/>
      <c r="M8" s="169">
        <f>SUM(M9:M44)</f>
        <v>0</v>
      </c>
      <c r="N8" s="169"/>
      <c r="O8" s="169"/>
      <c r="P8" s="170"/>
      <c r="Q8" s="164"/>
      <c r="R8" s="164">
        <f>SUM(R9:R44)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362</v>
      </c>
      <c r="C9" s="191" t="s">
        <v>861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739</v>
      </c>
      <c r="U9" s="151"/>
      <c r="V9" s="151"/>
      <c r="W9" s="151"/>
      <c r="X9" s="151"/>
      <c r="Y9" s="151"/>
      <c r="Z9" s="151"/>
      <c r="AA9" s="151"/>
      <c r="AB9" s="151"/>
      <c r="AC9" s="151" t="s">
        <v>740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58"/>
      <c r="B10" s="159"/>
      <c r="C10" s="256" t="s">
        <v>862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2</v>
      </c>
      <c r="B11" s="184" t="s">
        <v>367</v>
      </c>
      <c r="C11" s="192" t="s">
        <v>863</v>
      </c>
      <c r="D11" s="185" t="s">
        <v>864</v>
      </c>
      <c r="E11" s="186">
        <v>6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75">
        <v>3</v>
      </c>
      <c r="B12" s="176" t="s">
        <v>369</v>
      </c>
      <c r="C12" s="191" t="s">
        <v>865</v>
      </c>
      <c r="D12" s="177" t="s">
        <v>364</v>
      </c>
      <c r="E12" s="178">
        <v>6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739</v>
      </c>
      <c r="U12" s="151"/>
      <c r="V12" s="151"/>
      <c r="W12" s="151"/>
      <c r="X12" s="151"/>
      <c r="Y12" s="151"/>
      <c r="Z12" s="151"/>
      <c r="AA12" s="151"/>
      <c r="AB12" s="151"/>
      <c r="AC12" s="151" t="s">
        <v>740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58"/>
      <c r="B13" s="159"/>
      <c r="C13" s="256" t="s">
        <v>866</v>
      </c>
      <c r="D13" s="257"/>
      <c r="E13" s="257"/>
      <c r="F13" s="257"/>
      <c r="G13" s="257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58"/>
      <c r="B14" s="159"/>
      <c r="C14" s="265" t="s">
        <v>867</v>
      </c>
      <c r="D14" s="266"/>
      <c r="E14" s="266"/>
      <c r="F14" s="266"/>
      <c r="G14" s="266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58"/>
      <c r="B15" s="159"/>
      <c r="C15" s="265" t="s">
        <v>868</v>
      </c>
      <c r="D15" s="266"/>
      <c r="E15" s="266"/>
      <c r="F15" s="266"/>
      <c r="G15" s="266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58"/>
      <c r="B16" s="159"/>
      <c r="C16" s="265" t="s">
        <v>869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58"/>
      <c r="B17" s="159"/>
      <c r="C17" s="265" t="s">
        <v>870</v>
      </c>
      <c r="D17" s="266"/>
      <c r="E17" s="266"/>
      <c r="F17" s="266"/>
      <c r="G17" s="266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75">
        <v>4</v>
      </c>
      <c r="B18" s="176" t="s">
        <v>371</v>
      </c>
      <c r="C18" s="191" t="s">
        <v>871</v>
      </c>
      <c r="D18" s="177" t="s">
        <v>364</v>
      </c>
      <c r="E18" s="178">
        <v>12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58"/>
      <c r="B19" s="159"/>
      <c r="C19" s="256" t="s">
        <v>872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58"/>
      <c r="B20" s="159"/>
      <c r="C20" s="265" t="s">
        <v>867</v>
      </c>
      <c r="D20" s="266"/>
      <c r="E20" s="266"/>
      <c r="F20" s="266"/>
      <c r="G20" s="266"/>
      <c r="H20" s="162"/>
      <c r="I20" s="162"/>
      <c r="J20" s="162"/>
      <c r="K20" s="162"/>
      <c r="L20" s="162"/>
      <c r="M20" s="162"/>
      <c r="N20" s="162"/>
      <c r="O20" s="162"/>
      <c r="P20" s="162"/>
      <c r="Q20" s="162"/>
      <c r="R20" s="162"/>
      <c r="S20" s="162"/>
      <c r="T20" s="162"/>
      <c r="U20" s="151"/>
      <c r="V20" s="151"/>
      <c r="W20" s="151"/>
      <c r="X20" s="151"/>
      <c r="Y20" s="151"/>
      <c r="Z20" s="151"/>
      <c r="AA20" s="151"/>
      <c r="AB20" s="151"/>
      <c r="AC20" s="151" t="s">
        <v>328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58"/>
      <c r="B21" s="159"/>
      <c r="C21" s="265" t="s">
        <v>873</v>
      </c>
      <c r="D21" s="266"/>
      <c r="E21" s="266"/>
      <c r="F21" s="266"/>
      <c r="G21" s="266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58"/>
      <c r="B22" s="159"/>
      <c r="C22" s="265" t="s">
        <v>874</v>
      </c>
      <c r="D22" s="266"/>
      <c r="E22" s="266"/>
      <c r="F22" s="266"/>
      <c r="G22" s="266"/>
      <c r="H22" s="162"/>
      <c r="I22" s="162"/>
      <c r="J22" s="162"/>
      <c r="K22" s="162"/>
      <c r="L22" s="162"/>
      <c r="M22" s="162"/>
      <c r="N22" s="162"/>
      <c r="O22" s="162"/>
      <c r="P22" s="162"/>
      <c r="Q22" s="162"/>
      <c r="R22" s="162"/>
      <c r="S22" s="162"/>
      <c r="T22" s="162"/>
      <c r="U22" s="151"/>
      <c r="V22" s="151"/>
      <c r="W22" s="151"/>
      <c r="X22" s="151"/>
      <c r="Y22" s="151"/>
      <c r="Z22" s="151"/>
      <c r="AA22" s="151"/>
      <c r="AB22" s="151"/>
      <c r="AC22" s="151" t="s">
        <v>328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58"/>
      <c r="B23" s="159"/>
      <c r="C23" s="265" t="s">
        <v>875</v>
      </c>
      <c r="D23" s="266"/>
      <c r="E23" s="266"/>
      <c r="F23" s="266"/>
      <c r="G23" s="266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75">
        <v>5</v>
      </c>
      <c r="B24" s="176" t="s">
        <v>373</v>
      </c>
      <c r="C24" s="191" t="s">
        <v>876</v>
      </c>
      <c r="D24" s="177" t="s">
        <v>364</v>
      </c>
      <c r="E24" s="178">
        <v>6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331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58"/>
      <c r="B25" s="159"/>
      <c r="C25" s="256" t="s">
        <v>877</v>
      </c>
      <c r="D25" s="257"/>
      <c r="E25" s="257"/>
      <c r="F25" s="257"/>
      <c r="G25" s="257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58"/>
      <c r="B26" s="159"/>
      <c r="C26" s="265" t="s">
        <v>867</v>
      </c>
      <c r="D26" s="266"/>
      <c r="E26" s="266"/>
      <c r="F26" s="266"/>
      <c r="G26" s="266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58"/>
      <c r="B27" s="159"/>
      <c r="C27" s="265" t="s">
        <v>868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58"/>
      <c r="B28" s="159"/>
      <c r="C28" s="265" t="s">
        <v>878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58"/>
      <c r="B29" s="159"/>
      <c r="C29" s="265" t="s">
        <v>879</v>
      </c>
      <c r="D29" s="266"/>
      <c r="E29" s="266"/>
      <c r="F29" s="266"/>
      <c r="G29" s="266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75">
        <v>6</v>
      </c>
      <c r="B30" s="176" t="s">
        <v>375</v>
      </c>
      <c r="C30" s="191" t="s">
        <v>880</v>
      </c>
      <c r="D30" s="177" t="s">
        <v>364</v>
      </c>
      <c r="E30" s="178">
        <v>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80"/>
      <c r="O30" s="180" t="s">
        <v>331</v>
      </c>
      <c r="P30" s="181" t="s">
        <v>325</v>
      </c>
      <c r="Q30" s="162">
        <v>0</v>
      </c>
      <c r="R30" s="162">
        <f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58"/>
      <c r="B31" s="159"/>
      <c r="C31" s="256" t="s">
        <v>881</v>
      </c>
      <c r="D31" s="257"/>
      <c r="E31" s="257"/>
      <c r="F31" s="257"/>
      <c r="G31" s="257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51"/>
      <c r="V31" s="151"/>
      <c r="W31" s="151"/>
      <c r="X31" s="151"/>
      <c r="Y31" s="151"/>
      <c r="Z31" s="151"/>
      <c r="AA31" s="151"/>
      <c r="AB31" s="151"/>
      <c r="AC31" s="151" t="s">
        <v>328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58"/>
      <c r="B32" s="159"/>
      <c r="C32" s="265" t="s">
        <v>882</v>
      </c>
      <c r="D32" s="266"/>
      <c r="E32" s="266"/>
      <c r="F32" s="266"/>
      <c r="G32" s="266"/>
      <c r="H32" s="162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51"/>
      <c r="V32" s="151"/>
      <c r="W32" s="151"/>
      <c r="X32" s="151"/>
      <c r="Y32" s="151"/>
      <c r="Z32" s="151"/>
      <c r="AA32" s="151"/>
      <c r="AB32" s="151"/>
      <c r="AC32" s="151" t="s">
        <v>328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58"/>
      <c r="B33" s="159"/>
      <c r="C33" s="265" t="s">
        <v>867</v>
      </c>
      <c r="D33" s="266"/>
      <c r="E33" s="266"/>
      <c r="F33" s="266"/>
      <c r="G33" s="266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58"/>
      <c r="B34" s="159"/>
      <c r="C34" s="265" t="s">
        <v>873</v>
      </c>
      <c r="D34" s="266"/>
      <c r="E34" s="266"/>
      <c r="F34" s="266"/>
      <c r="G34" s="266"/>
      <c r="H34" s="162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51"/>
      <c r="V34" s="151"/>
      <c r="W34" s="151"/>
      <c r="X34" s="151"/>
      <c r="Y34" s="151"/>
      <c r="Z34" s="151"/>
      <c r="AA34" s="151"/>
      <c r="AB34" s="151"/>
      <c r="AC34" s="151" t="s">
        <v>328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58"/>
      <c r="B35" s="159"/>
      <c r="C35" s="265" t="s">
        <v>883</v>
      </c>
      <c r="D35" s="266"/>
      <c r="E35" s="266"/>
      <c r="F35" s="266"/>
      <c r="G35" s="266"/>
      <c r="H35" s="162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51"/>
      <c r="V35" s="151"/>
      <c r="W35" s="151"/>
      <c r="X35" s="151"/>
      <c r="Y35" s="151"/>
      <c r="Z35" s="151"/>
      <c r="AA35" s="151"/>
      <c r="AB35" s="151"/>
      <c r="AC35" s="151" t="s">
        <v>328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58"/>
      <c r="B36" s="159"/>
      <c r="C36" s="265" t="s">
        <v>884</v>
      </c>
      <c r="D36" s="266"/>
      <c r="E36" s="266"/>
      <c r="F36" s="266"/>
      <c r="G36" s="266"/>
      <c r="H36" s="162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51"/>
      <c r="V36" s="151"/>
      <c r="W36" s="151"/>
      <c r="X36" s="151"/>
      <c r="Y36" s="151"/>
      <c r="Z36" s="151"/>
      <c r="AA36" s="151"/>
      <c r="AB36" s="151"/>
      <c r="AC36" s="151" t="s">
        <v>328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7</v>
      </c>
      <c r="B37" s="184" t="s">
        <v>377</v>
      </c>
      <c r="C37" s="192" t="s">
        <v>885</v>
      </c>
      <c r="D37" s="185" t="s">
        <v>364</v>
      </c>
      <c r="E37" s="186">
        <v>12</v>
      </c>
      <c r="F37" s="187"/>
      <c r="G37" s="188">
        <f t="shared" ref="G37:G44" si="0">ROUND(E37*F37,2)</f>
        <v>0</v>
      </c>
      <c r="H37" s="187"/>
      <c r="I37" s="188">
        <f t="shared" ref="I37:I44" si="1">ROUND(E37*H37,2)</f>
        <v>0</v>
      </c>
      <c r="J37" s="187"/>
      <c r="K37" s="188">
        <f t="shared" ref="K37:K44" si="2">ROUND(E37*J37,2)</f>
        <v>0</v>
      </c>
      <c r="L37" s="188">
        <v>21</v>
      </c>
      <c r="M37" s="188">
        <f t="shared" ref="M37:M44" si="3">G37*(1+L37/100)</f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ref="R37:R44" si="4">ROUND(E37*Q37,2)</f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8</v>
      </c>
      <c r="B38" s="184" t="s">
        <v>379</v>
      </c>
      <c r="C38" s="192" t="s">
        <v>886</v>
      </c>
      <c r="D38" s="185" t="s">
        <v>613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9</v>
      </c>
      <c r="B39" s="184" t="s">
        <v>381</v>
      </c>
      <c r="C39" s="192" t="s">
        <v>887</v>
      </c>
      <c r="D39" s="185" t="s">
        <v>364</v>
      </c>
      <c r="E39" s="186">
        <v>6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ht="22.5" outlineLevel="1" x14ac:dyDescent="0.2">
      <c r="A40" s="183">
        <v>10</v>
      </c>
      <c r="B40" s="184" t="s">
        <v>384</v>
      </c>
      <c r="C40" s="192" t="s">
        <v>888</v>
      </c>
      <c r="D40" s="185" t="s">
        <v>364</v>
      </c>
      <c r="E40" s="186">
        <v>18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11</v>
      </c>
      <c r="B41" s="184" t="s">
        <v>386</v>
      </c>
      <c r="C41" s="192" t="s">
        <v>889</v>
      </c>
      <c r="D41" s="185" t="s">
        <v>364</v>
      </c>
      <c r="E41" s="186">
        <v>12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12</v>
      </c>
      <c r="B42" s="184" t="s">
        <v>388</v>
      </c>
      <c r="C42" s="192" t="s">
        <v>890</v>
      </c>
      <c r="D42" s="185" t="s">
        <v>364</v>
      </c>
      <c r="E42" s="186">
        <v>6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13</v>
      </c>
      <c r="B43" s="184" t="s">
        <v>390</v>
      </c>
      <c r="C43" s="192" t="s">
        <v>891</v>
      </c>
      <c r="D43" s="185" t="s">
        <v>364</v>
      </c>
      <c r="E43" s="186">
        <v>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14</v>
      </c>
      <c r="B44" s="184" t="s">
        <v>392</v>
      </c>
      <c r="C44" s="192" t="s">
        <v>892</v>
      </c>
      <c r="D44" s="185" t="s">
        <v>864</v>
      </c>
      <c r="E44" s="186">
        <v>1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x14ac:dyDescent="0.2">
      <c r="A45" s="165" t="s">
        <v>320</v>
      </c>
      <c r="B45" s="166" t="s">
        <v>287</v>
      </c>
      <c r="C45" s="190" t="s">
        <v>289</v>
      </c>
      <c r="D45" s="167"/>
      <c r="E45" s="168"/>
      <c r="F45" s="169"/>
      <c r="G45" s="169">
        <f>SUMIF(AC46:AC56,"&lt;&gt;NOR",G46:G56)</f>
        <v>0</v>
      </c>
      <c r="H45" s="169"/>
      <c r="I45" s="169">
        <f>SUM(I46:I56)</f>
        <v>0</v>
      </c>
      <c r="J45" s="169"/>
      <c r="K45" s="169">
        <f>SUM(K46:K56)</f>
        <v>0</v>
      </c>
      <c r="L45" s="169"/>
      <c r="M45" s="169">
        <f>SUM(M46:M56)</f>
        <v>0</v>
      </c>
      <c r="N45" s="169"/>
      <c r="O45" s="169"/>
      <c r="P45" s="170"/>
      <c r="Q45" s="164"/>
      <c r="R45" s="164">
        <f>SUM(R46:R56)</f>
        <v>0</v>
      </c>
      <c r="S45" s="164"/>
      <c r="T45" s="164"/>
      <c r="AC45" t="s">
        <v>321</v>
      </c>
    </row>
    <row r="46" spans="1:56" outlineLevel="1" x14ac:dyDescent="0.2">
      <c r="A46" s="183">
        <v>15</v>
      </c>
      <c r="B46" s="184" t="s">
        <v>699</v>
      </c>
      <c r="C46" s="192" t="s">
        <v>801</v>
      </c>
      <c r="D46" s="185" t="s">
        <v>383</v>
      </c>
      <c r="E46" s="186">
        <v>1</v>
      </c>
      <c r="F46" s="187"/>
      <c r="G46" s="188">
        <f t="shared" ref="G46:G56" si="5">ROUND(E46*F46,2)</f>
        <v>0</v>
      </c>
      <c r="H46" s="187"/>
      <c r="I46" s="188">
        <f t="shared" ref="I46:I56" si="6">ROUND(E46*H46,2)</f>
        <v>0</v>
      </c>
      <c r="J46" s="187"/>
      <c r="K46" s="188">
        <f t="shared" ref="K46:K56" si="7">ROUND(E46*J46,2)</f>
        <v>0</v>
      </c>
      <c r="L46" s="188">
        <v>21</v>
      </c>
      <c r="M46" s="188">
        <f t="shared" ref="M46:M56" si="8">G46*(1+L46/100)</f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ref="R46:R56" si="9">ROUND(E46*Q46,2)</f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33.75" outlineLevel="1" x14ac:dyDescent="0.2">
      <c r="A47" s="183">
        <v>16</v>
      </c>
      <c r="B47" s="184" t="s">
        <v>702</v>
      </c>
      <c r="C47" s="192" t="s">
        <v>803</v>
      </c>
      <c r="D47" s="185" t="s">
        <v>383</v>
      </c>
      <c r="E47" s="186">
        <v>1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ht="22.5" outlineLevel="1" x14ac:dyDescent="0.2">
      <c r="A48" s="183">
        <v>17</v>
      </c>
      <c r="B48" s="184" t="s">
        <v>704</v>
      </c>
      <c r="C48" s="192" t="s">
        <v>805</v>
      </c>
      <c r="D48" s="185" t="s">
        <v>383</v>
      </c>
      <c r="E48" s="186">
        <v>1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18</v>
      </c>
      <c r="B49" s="184" t="s">
        <v>706</v>
      </c>
      <c r="C49" s="192" t="s">
        <v>807</v>
      </c>
      <c r="D49" s="185" t="s">
        <v>383</v>
      </c>
      <c r="E49" s="186">
        <v>1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739</v>
      </c>
      <c r="U49" s="151"/>
      <c r="V49" s="151"/>
      <c r="W49" s="151"/>
      <c r="X49" s="151"/>
      <c r="Y49" s="151"/>
      <c r="Z49" s="151"/>
      <c r="AA49" s="151"/>
      <c r="AB49" s="151"/>
      <c r="AC49" s="151" t="s">
        <v>740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19</v>
      </c>
      <c r="B50" s="184" t="s">
        <v>708</v>
      </c>
      <c r="C50" s="192" t="s">
        <v>809</v>
      </c>
      <c r="D50" s="185" t="s">
        <v>383</v>
      </c>
      <c r="E50" s="186">
        <v>1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739</v>
      </c>
      <c r="U50" s="151"/>
      <c r="V50" s="151"/>
      <c r="W50" s="151"/>
      <c r="X50" s="151"/>
      <c r="Y50" s="151"/>
      <c r="Z50" s="151"/>
      <c r="AA50" s="151"/>
      <c r="AB50" s="151"/>
      <c r="AC50" s="151" t="s">
        <v>740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20</v>
      </c>
      <c r="B51" s="184" t="s">
        <v>710</v>
      </c>
      <c r="C51" s="192" t="s">
        <v>811</v>
      </c>
      <c r="D51" s="185" t="s">
        <v>383</v>
      </c>
      <c r="E51" s="186">
        <v>1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21</v>
      </c>
      <c r="B52" s="184" t="s">
        <v>712</v>
      </c>
      <c r="C52" s="192" t="s">
        <v>813</v>
      </c>
      <c r="D52" s="185" t="s">
        <v>383</v>
      </c>
      <c r="E52" s="186">
        <v>1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739</v>
      </c>
      <c r="U52" s="151"/>
      <c r="V52" s="151"/>
      <c r="W52" s="151"/>
      <c r="X52" s="151"/>
      <c r="Y52" s="151"/>
      <c r="Z52" s="151"/>
      <c r="AA52" s="151"/>
      <c r="AB52" s="151"/>
      <c r="AC52" s="151" t="s">
        <v>740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22</v>
      </c>
      <c r="B53" s="184" t="s">
        <v>714</v>
      </c>
      <c r="C53" s="192" t="s">
        <v>815</v>
      </c>
      <c r="D53" s="185" t="s">
        <v>383</v>
      </c>
      <c r="E53" s="186">
        <v>1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739</v>
      </c>
      <c r="U53" s="151"/>
      <c r="V53" s="151"/>
      <c r="W53" s="151"/>
      <c r="X53" s="151"/>
      <c r="Y53" s="151"/>
      <c r="Z53" s="151"/>
      <c r="AA53" s="151"/>
      <c r="AB53" s="151"/>
      <c r="AC53" s="151" t="s">
        <v>740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23</v>
      </c>
      <c r="B54" s="184" t="s">
        <v>716</v>
      </c>
      <c r="C54" s="192" t="s">
        <v>817</v>
      </c>
      <c r="D54" s="185" t="s">
        <v>383</v>
      </c>
      <c r="E54" s="186">
        <v>1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24</v>
      </c>
      <c r="B55" s="184" t="s">
        <v>718</v>
      </c>
      <c r="C55" s="192" t="s">
        <v>819</v>
      </c>
      <c r="D55" s="185" t="s">
        <v>383</v>
      </c>
      <c r="E55" s="186">
        <v>1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75">
        <v>25</v>
      </c>
      <c r="B56" s="176" t="s">
        <v>720</v>
      </c>
      <c r="C56" s="191" t="s">
        <v>821</v>
      </c>
      <c r="D56" s="177" t="s">
        <v>383</v>
      </c>
      <c r="E56" s="178">
        <v>1</v>
      </c>
      <c r="F56" s="179"/>
      <c r="G56" s="180">
        <f t="shared" si="5"/>
        <v>0</v>
      </c>
      <c r="H56" s="179"/>
      <c r="I56" s="180">
        <f t="shared" si="6"/>
        <v>0</v>
      </c>
      <c r="J56" s="179"/>
      <c r="K56" s="180">
        <f t="shared" si="7"/>
        <v>0</v>
      </c>
      <c r="L56" s="180">
        <v>21</v>
      </c>
      <c r="M56" s="180">
        <f t="shared" si="8"/>
        <v>0</v>
      </c>
      <c r="N56" s="180"/>
      <c r="O56" s="180" t="s">
        <v>331</v>
      </c>
      <c r="P56" s="181" t="s">
        <v>325</v>
      </c>
      <c r="Q56" s="162">
        <v>0</v>
      </c>
      <c r="R56" s="162">
        <f t="shared" si="9"/>
        <v>0</v>
      </c>
      <c r="S56" s="162"/>
      <c r="T56" s="162" t="s">
        <v>739</v>
      </c>
      <c r="U56" s="151"/>
      <c r="V56" s="151"/>
      <c r="W56" s="151"/>
      <c r="X56" s="151"/>
      <c r="Y56" s="151"/>
      <c r="Z56" s="151"/>
      <c r="AA56" s="151"/>
      <c r="AB56" s="151"/>
      <c r="AC56" s="151" t="s">
        <v>740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x14ac:dyDescent="0.2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v>15</v>
      </c>
      <c r="AB57">
        <v>21</v>
      </c>
      <c r="AC57" t="s">
        <v>307</v>
      </c>
    </row>
    <row r="58" spans="1:56" x14ac:dyDescent="0.2">
      <c r="A58" s="154"/>
      <c r="B58" s="155" t="s">
        <v>29</v>
      </c>
      <c r="C58" s="194"/>
      <c r="D58" s="156"/>
      <c r="E58" s="157"/>
      <c r="F58" s="157"/>
      <c r="G58" s="174">
        <f>G8+G45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f>SUMIF(L7:L56,AA57,G7:G56)</f>
        <v>0</v>
      </c>
      <c r="AB58">
        <f>SUMIF(L7:L56,AB57,G7:G56)</f>
        <v>0</v>
      </c>
      <c r="AC58" t="s">
        <v>359</v>
      </c>
    </row>
    <row r="59" spans="1:56" x14ac:dyDescent="0.2">
      <c r="C59" s="195"/>
      <c r="D59" s="10"/>
      <c r="AC59" t="s">
        <v>360</v>
      </c>
    </row>
    <row r="60" spans="1:56" x14ac:dyDescent="0.2">
      <c r="D60" s="10"/>
    </row>
    <row r="61" spans="1:56" x14ac:dyDescent="0.2">
      <c r="D61" s="10"/>
    </row>
    <row r="62" spans="1:56" x14ac:dyDescent="0.2">
      <c r="D62" s="10"/>
    </row>
    <row r="63" spans="1:56" x14ac:dyDescent="0.2">
      <c r="D63" s="10"/>
    </row>
    <row r="64" spans="1:56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35:G35"/>
    <mergeCell ref="C36:G36"/>
    <mergeCell ref="C28:G28"/>
    <mergeCell ref="C29:G29"/>
    <mergeCell ref="C31:G31"/>
    <mergeCell ref="C32:G32"/>
    <mergeCell ref="C33:G33"/>
    <mergeCell ref="C34:G34"/>
    <mergeCell ref="C27:G27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25:G25"/>
    <mergeCell ref="C26:G2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9A61C-FFDD-41E5-A8FF-91650B17DB0E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60</v>
      </c>
      <c r="C4" s="262" t="s">
        <v>61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202</v>
      </c>
      <c r="C8" s="190" t="s">
        <v>204</v>
      </c>
      <c r="D8" s="167"/>
      <c r="E8" s="168"/>
      <c r="F8" s="169"/>
      <c r="G8" s="169">
        <f>SUMIF(AC9:AC22,"&lt;&gt;NOR",G9:G22)</f>
        <v>0</v>
      </c>
      <c r="H8" s="169"/>
      <c r="I8" s="169">
        <f>SUM(I9:I22)</f>
        <v>0</v>
      </c>
      <c r="J8" s="169"/>
      <c r="K8" s="169">
        <f>SUM(K9:K22)</f>
        <v>0</v>
      </c>
      <c r="L8" s="169"/>
      <c r="M8" s="169">
        <f>SUM(M9:M22)</f>
        <v>0</v>
      </c>
      <c r="N8" s="169"/>
      <c r="O8" s="169"/>
      <c r="P8" s="170"/>
      <c r="Q8" s="164"/>
      <c r="R8" s="164">
        <f>SUM(R9:R22)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893</v>
      </c>
      <c r="D9" s="185" t="s">
        <v>613</v>
      </c>
      <c r="E9" s="186">
        <v>24</v>
      </c>
      <c r="F9" s="187"/>
      <c r="G9" s="188">
        <f t="shared" ref="G9:G22" si="0">ROUND(E9*F9,2)</f>
        <v>0</v>
      </c>
      <c r="H9" s="187"/>
      <c r="I9" s="188">
        <f t="shared" ref="I9:I22" si="1">ROUND(E9*H9,2)</f>
        <v>0</v>
      </c>
      <c r="J9" s="187"/>
      <c r="K9" s="188">
        <f t="shared" ref="K9:K22" si="2">ROUND(E9*J9,2)</f>
        <v>0</v>
      </c>
      <c r="L9" s="188">
        <v>21</v>
      </c>
      <c r="M9" s="188">
        <f t="shared" ref="M9:M22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2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33.75" outlineLevel="1" x14ac:dyDescent="0.2">
      <c r="A10" s="183">
        <v>2</v>
      </c>
      <c r="B10" s="184" t="s">
        <v>743</v>
      </c>
      <c r="C10" s="192" t="s">
        <v>894</v>
      </c>
      <c r="D10" s="185" t="s">
        <v>364</v>
      </c>
      <c r="E10" s="186">
        <v>18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895</v>
      </c>
      <c r="D11" s="185" t="s">
        <v>613</v>
      </c>
      <c r="E11" s="186">
        <v>20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896</v>
      </c>
      <c r="D12" s="185" t="s">
        <v>613</v>
      </c>
      <c r="E12" s="186">
        <v>18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897</v>
      </c>
      <c r="D13" s="185" t="s">
        <v>364</v>
      </c>
      <c r="E13" s="186">
        <v>12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898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753</v>
      </c>
      <c r="C15" s="192" t="s">
        <v>899</v>
      </c>
      <c r="D15" s="185" t="s">
        <v>900</v>
      </c>
      <c r="E15" s="186">
        <v>2.5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901</v>
      </c>
      <c r="D16" s="185" t="s">
        <v>364</v>
      </c>
      <c r="E16" s="186">
        <v>12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757</v>
      </c>
      <c r="C17" s="192" t="s">
        <v>902</v>
      </c>
      <c r="D17" s="185" t="s">
        <v>364</v>
      </c>
      <c r="E17" s="186">
        <v>12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759</v>
      </c>
      <c r="C18" s="192" t="s">
        <v>903</v>
      </c>
      <c r="D18" s="185" t="s">
        <v>364</v>
      </c>
      <c r="E18" s="186">
        <v>12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904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905</v>
      </c>
      <c r="D20" s="185" t="s">
        <v>613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906</v>
      </c>
      <c r="D21" s="185" t="s">
        <v>364</v>
      </c>
      <c r="E21" s="186">
        <v>1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767</v>
      </c>
      <c r="C22" s="192" t="s">
        <v>670</v>
      </c>
      <c r="D22" s="185" t="s">
        <v>0</v>
      </c>
      <c r="E22" s="186">
        <v>1.25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x14ac:dyDescent="0.2">
      <c r="A23" s="165" t="s">
        <v>320</v>
      </c>
      <c r="B23" s="166" t="s">
        <v>205</v>
      </c>
      <c r="C23" s="190" t="s">
        <v>207</v>
      </c>
      <c r="D23" s="167"/>
      <c r="E23" s="168"/>
      <c r="F23" s="169"/>
      <c r="G23" s="169">
        <f>SUMIF(AC24:AC32,"&lt;&gt;NOR",G24:G32)</f>
        <v>0</v>
      </c>
      <c r="H23" s="169"/>
      <c r="I23" s="169">
        <f>SUM(I24:I32)</f>
        <v>0</v>
      </c>
      <c r="J23" s="169"/>
      <c r="K23" s="169">
        <f>SUM(K24:K32)</f>
        <v>0</v>
      </c>
      <c r="L23" s="169"/>
      <c r="M23" s="169">
        <f>SUM(M24:M32)</f>
        <v>0</v>
      </c>
      <c r="N23" s="169"/>
      <c r="O23" s="169"/>
      <c r="P23" s="170"/>
      <c r="Q23" s="164"/>
      <c r="R23" s="164">
        <f>SUM(R24:R32)</f>
        <v>0</v>
      </c>
      <c r="S23" s="164"/>
      <c r="T23" s="164"/>
      <c r="AC23" t="s">
        <v>321</v>
      </c>
    </row>
    <row r="24" spans="1:56" ht="22.5" outlineLevel="1" x14ac:dyDescent="0.2">
      <c r="A24" s="183">
        <v>15</v>
      </c>
      <c r="B24" s="184" t="s">
        <v>769</v>
      </c>
      <c r="C24" s="192" t="s">
        <v>907</v>
      </c>
      <c r="D24" s="185" t="s">
        <v>364</v>
      </c>
      <c r="E24" s="186">
        <v>3</v>
      </c>
      <c r="F24" s="187"/>
      <c r="G24" s="188">
        <f t="shared" ref="G24:G32" si="5">ROUND(E24*F24,2)</f>
        <v>0</v>
      </c>
      <c r="H24" s="187"/>
      <c r="I24" s="188">
        <f t="shared" ref="I24:I32" si="6">ROUND(E24*H24,2)</f>
        <v>0</v>
      </c>
      <c r="J24" s="187"/>
      <c r="K24" s="188">
        <f t="shared" ref="K24:K32" si="7">ROUND(E24*J24,2)</f>
        <v>0</v>
      </c>
      <c r="L24" s="188">
        <v>21</v>
      </c>
      <c r="M24" s="188">
        <f t="shared" ref="M24:M32" si="8"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ref="R24:R32" si="9"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16</v>
      </c>
      <c r="B25" s="184" t="s">
        <v>771</v>
      </c>
      <c r="C25" s="192" t="s">
        <v>908</v>
      </c>
      <c r="D25" s="185" t="s">
        <v>364</v>
      </c>
      <c r="E25" s="186">
        <v>3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17</v>
      </c>
      <c r="B26" s="184" t="s">
        <v>773</v>
      </c>
      <c r="C26" s="192" t="s">
        <v>909</v>
      </c>
      <c r="D26" s="185" t="s">
        <v>364</v>
      </c>
      <c r="E26" s="186">
        <v>6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18</v>
      </c>
      <c r="B27" s="184" t="s">
        <v>775</v>
      </c>
      <c r="C27" s="192" t="s">
        <v>910</v>
      </c>
      <c r="D27" s="185" t="s">
        <v>364</v>
      </c>
      <c r="E27" s="186">
        <v>6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2.5" outlineLevel="1" x14ac:dyDescent="0.2">
      <c r="A28" s="183">
        <v>19</v>
      </c>
      <c r="B28" s="184" t="s">
        <v>777</v>
      </c>
      <c r="C28" s="192" t="s">
        <v>911</v>
      </c>
      <c r="D28" s="185" t="s">
        <v>364</v>
      </c>
      <c r="E28" s="186">
        <v>60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2.5" outlineLevel="1" x14ac:dyDescent="0.2">
      <c r="A29" s="183">
        <v>20</v>
      </c>
      <c r="B29" s="184" t="s">
        <v>779</v>
      </c>
      <c r="C29" s="192" t="s">
        <v>912</v>
      </c>
      <c r="D29" s="185" t="s">
        <v>364</v>
      </c>
      <c r="E29" s="186">
        <v>6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21</v>
      </c>
      <c r="B30" s="184" t="s">
        <v>782</v>
      </c>
      <c r="C30" s="192" t="s">
        <v>913</v>
      </c>
      <c r="D30" s="185" t="s">
        <v>364</v>
      </c>
      <c r="E30" s="186">
        <v>6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22</v>
      </c>
      <c r="B31" s="184" t="s">
        <v>784</v>
      </c>
      <c r="C31" s="192" t="s">
        <v>914</v>
      </c>
      <c r="D31" s="185" t="s">
        <v>613</v>
      </c>
      <c r="E31" s="186">
        <v>150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23</v>
      </c>
      <c r="B32" s="184" t="s">
        <v>786</v>
      </c>
      <c r="C32" s="192" t="s">
        <v>670</v>
      </c>
      <c r="D32" s="185" t="s">
        <v>0</v>
      </c>
      <c r="E32" s="186">
        <v>1.25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x14ac:dyDescent="0.2">
      <c r="A33" s="165" t="s">
        <v>320</v>
      </c>
      <c r="B33" s="166" t="s">
        <v>208</v>
      </c>
      <c r="C33" s="190" t="s">
        <v>209</v>
      </c>
      <c r="D33" s="167"/>
      <c r="E33" s="168"/>
      <c r="F33" s="169"/>
      <c r="G33" s="169">
        <f>SUMIF(AC34:AC42,"&lt;&gt;NOR",G34:G42)</f>
        <v>0</v>
      </c>
      <c r="H33" s="169"/>
      <c r="I33" s="169">
        <f>SUM(I34:I42)</f>
        <v>0</v>
      </c>
      <c r="J33" s="169"/>
      <c r="K33" s="169">
        <f>SUM(K34:K42)</f>
        <v>0</v>
      </c>
      <c r="L33" s="169"/>
      <c r="M33" s="169">
        <f>SUM(M34:M42)</f>
        <v>0</v>
      </c>
      <c r="N33" s="169"/>
      <c r="O33" s="169"/>
      <c r="P33" s="170"/>
      <c r="Q33" s="164"/>
      <c r="R33" s="164">
        <f>SUM(R34:R42)</f>
        <v>0</v>
      </c>
      <c r="S33" s="164"/>
      <c r="T33" s="164"/>
      <c r="AC33" t="s">
        <v>321</v>
      </c>
    </row>
    <row r="34" spans="1:56" outlineLevel="1" x14ac:dyDescent="0.2">
      <c r="A34" s="183">
        <v>24</v>
      </c>
      <c r="B34" s="184" t="s">
        <v>787</v>
      </c>
      <c r="C34" s="192" t="s">
        <v>915</v>
      </c>
      <c r="D34" s="185" t="s">
        <v>613</v>
      </c>
      <c r="E34" s="186">
        <v>150</v>
      </c>
      <c r="F34" s="187"/>
      <c r="G34" s="188">
        <f t="shared" ref="G34:G42" si="10">ROUND(E34*F34,2)</f>
        <v>0</v>
      </c>
      <c r="H34" s="187"/>
      <c r="I34" s="188">
        <f t="shared" ref="I34:I42" si="11">ROUND(E34*H34,2)</f>
        <v>0</v>
      </c>
      <c r="J34" s="187"/>
      <c r="K34" s="188">
        <f t="shared" ref="K34:K42" si="12">ROUND(E34*J34,2)</f>
        <v>0</v>
      </c>
      <c r="L34" s="188">
        <v>21</v>
      </c>
      <c r="M34" s="188">
        <f t="shared" ref="M34:M42" si="1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2" si="1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25</v>
      </c>
      <c r="B35" s="184" t="s">
        <v>788</v>
      </c>
      <c r="C35" s="192" t="s">
        <v>916</v>
      </c>
      <c r="D35" s="185" t="s">
        <v>613</v>
      </c>
      <c r="E35" s="186">
        <v>150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26</v>
      </c>
      <c r="B36" s="184" t="s">
        <v>789</v>
      </c>
      <c r="C36" s="192" t="s">
        <v>917</v>
      </c>
      <c r="D36" s="185" t="s">
        <v>613</v>
      </c>
      <c r="E36" s="186">
        <v>150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27</v>
      </c>
      <c r="B37" s="184" t="s">
        <v>791</v>
      </c>
      <c r="C37" s="192" t="s">
        <v>918</v>
      </c>
      <c r="D37" s="185" t="s">
        <v>613</v>
      </c>
      <c r="E37" s="186">
        <v>300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28</v>
      </c>
      <c r="B38" s="184" t="s">
        <v>792</v>
      </c>
      <c r="C38" s="192" t="s">
        <v>919</v>
      </c>
      <c r="D38" s="185" t="s">
        <v>364</v>
      </c>
      <c r="E38" s="186">
        <v>60</v>
      </c>
      <c r="F38" s="187"/>
      <c r="G38" s="188">
        <f t="shared" si="10"/>
        <v>0</v>
      </c>
      <c r="H38" s="187"/>
      <c r="I38" s="188">
        <f t="shared" si="11"/>
        <v>0</v>
      </c>
      <c r="J38" s="187"/>
      <c r="K38" s="188">
        <f t="shared" si="12"/>
        <v>0</v>
      </c>
      <c r="L38" s="188">
        <v>21</v>
      </c>
      <c r="M38" s="188">
        <f t="shared" si="1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29</v>
      </c>
      <c r="B39" s="184" t="s">
        <v>794</v>
      </c>
      <c r="C39" s="192" t="s">
        <v>920</v>
      </c>
      <c r="D39" s="185" t="s">
        <v>364</v>
      </c>
      <c r="E39" s="186">
        <v>6</v>
      </c>
      <c r="F39" s="187"/>
      <c r="G39" s="188">
        <f t="shared" si="10"/>
        <v>0</v>
      </c>
      <c r="H39" s="187"/>
      <c r="I39" s="188">
        <f t="shared" si="11"/>
        <v>0</v>
      </c>
      <c r="J39" s="187"/>
      <c r="K39" s="188">
        <f t="shared" si="12"/>
        <v>0</v>
      </c>
      <c r="L39" s="188">
        <v>21</v>
      </c>
      <c r="M39" s="188">
        <f t="shared" si="1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1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30</v>
      </c>
      <c r="B40" s="184" t="s">
        <v>796</v>
      </c>
      <c r="C40" s="192" t="s">
        <v>921</v>
      </c>
      <c r="D40" s="185" t="s">
        <v>364</v>
      </c>
      <c r="E40" s="186">
        <v>54</v>
      </c>
      <c r="F40" s="187"/>
      <c r="G40" s="188">
        <f t="shared" si="10"/>
        <v>0</v>
      </c>
      <c r="H40" s="187"/>
      <c r="I40" s="188">
        <f t="shared" si="11"/>
        <v>0</v>
      </c>
      <c r="J40" s="187"/>
      <c r="K40" s="188">
        <f t="shared" si="12"/>
        <v>0</v>
      </c>
      <c r="L40" s="188">
        <v>21</v>
      </c>
      <c r="M40" s="188">
        <f t="shared" si="1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1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ht="22.5" outlineLevel="1" x14ac:dyDescent="0.2">
      <c r="A41" s="183">
        <v>31</v>
      </c>
      <c r="B41" s="184" t="s">
        <v>797</v>
      </c>
      <c r="C41" s="192" t="s">
        <v>922</v>
      </c>
      <c r="D41" s="185" t="s">
        <v>364</v>
      </c>
      <c r="E41" s="186">
        <v>6</v>
      </c>
      <c r="F41" s="187"/>
      <c r="G41" s="188">
        <f t="shared" si="10"/>
        <v>0</v>
      </c>
      <c r="H41" s="187"/>
      <c r="I41" s="188">
        <f t="shared" si="11"/>
        <v>0</v>
      </c>
      <c r="J41" s="187"/>
      <c r="K41" s="188">
        <f t="shared" si="12"/>
        <v>0</v>
      </c>
      <c r="L41" s="188">
        <v>21</v>
      </c>
      <c r="M41" s="188">
        <f t="shared" si="1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1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32</v>
      </c>
      <c r="B42" s="184" t="s">
        <v>798</v>
      </c>
      <c r="C42" s="192" t="s">
        <v>670</v>
      </c>
      <c r="D42" s="185" t="s">
        <v>0</v>
      </c>
      <c r="E42" s="186">
        <v>1.25</v>
      </c>
      <c r="F42" s="187"/>
      <c r="G42" s="188">
        <f t="shared" si="10"/>
        <v>0</v>
      </c>
      <c r="H42" s="187"/>
      <c r="I42" s="188">
        <f t="shared" si="11"/>
        <v>0</v>
      </c>
      <c r="J42" s="187"/>
      <c r="K42" s="188">
        <f t="shared" si="12"/>
        <v>0</v>
      </c>
      <c r="L42" s="188">
        <v>21</v>
      </c>
      <c r="M42" s="188">
        <f t="shared" si="1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1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x14ac:dyDescent="0.2">
      <c r="A43" s="165" t="s">
        <v>320</v>
      </c>
      <c r="B43" s="166" t="s">
        <v>220</v>
      </c>
      <c r="C43" s="190" t="s">
        <v>221</v>
      </c>
      <c r="D43" s="167"/>
      <c r="E43" s="168"/>
      <c r="F43" s="169"/>
      <c r="G43" s="169">
        <f>SUMIF(AC44:AC50,"&lt;&gt;NOR",G44:G50)</f>
        <v>0</v>
      </c>
      <c r="H43" s="169"/>
      <c r="I43" s="169">
        <f>SUM(I44:I50)</f>
        <v>0</v>
      </c>
      <c r="J43" s="169"/>
      <c r="K43" s="169">
        <f>SUM(K44:K50)</f>
        <v>0</v>
      </c>
      <c r="L43" s="169"/>
      <c r="M43" s="169">
        <f>SUM(M44:M50)</f>
        <v>0</v>
      </c>
      <c r="N43" s="169"/>
      <c r="O43" s="169"/>
      <c r="P43" s="170"/>
      <c r="Q43" s="164"/>
      <c r="R43" s="164">
        <f>SUM(R44:R50)</f>
        <v>0</v>
      </c>
      <c r="S43" s="164"/>
      <c r="T43" s="164"/>
      <c r="AC43" t="s">
        <v>321</v>
      </c>
    </row>
    <row r="44" spans="1:56" outlineLevel="1" x14ac:dyDescent="0.2">
      <c r="A44" s="183">
        <v>33</v>
      </c>
      <c r="B44" s="184" t="s">
        <v>799</v>
      </c>
      <c r="C44" s="192" t="s">
        <v>923</v>
      </c>
      <c r="D44" s="185" t="s">
        <v>613</v>
      </c>
      <c r="E44" s="186">
        <v>460</v>
      </c>
      <c r="F44" s="187"/>
      <c r="G44" s="188">
        <f t="shared" ref="G44:G50" si="15">ROUND(E44*F44,2)</f>
        <v>0</v>
      </c>
      <c r="H44" s="187"/>
      <c r="I44" s="188">
        <f t="shared" ref="I44:I50" si="16">ROUND(E44*H44,2)</f>
        <v>0</v>
      </c>
      <c r="J44" s="187"/>
      <c r="K44" s="188">
        <f t="shared" ref="K44:K50" si="17">ROUND(E44*J44,2)</f>
        <v>0</v>
      </c>
      <c r="L44" s="188">
        <v>21</v>
      </c>
      <c r="M44" s="188">
        <f t="shared" ref="M44:M50" si="18"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ref="R44:R50" si="19"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34</v>
      </c>
      <c r="B45" s="184" t="s">
        <v>800</v>
      </c>
      <c r="C45" s="192" t="s">
        <v>924</v>
      </c>
      <c r="D45" s="185" t="s">
        <v>613</v>
      </c>
      <c r="E45" s="186">
        <v>460</v>
      </c>
      <c r="F45" s="187"/>
      <c r="G45" s="188">
        <f t="shared" si="15"/>
        <v>0</v>
      </c>
      <c r="H45" s="187"/>
      <c r="I45" s="188">
        <f t="shared" si="16"/>
        <v>0</v>
      </c>
      <c r="J45" s="187"/>
      <c r="K45" s="188">
        <f t="shared" si="17"/>
        <v>0</v>
      </c>
      <c r="L45" s="188">
        <v>21</v>
      </c>
      <c r="M45" s="188">
        <f t="shared" si="1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1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35</v>
      </c>
      <c r="B46" s="184" t="s">
        <v>802</v>
      </c>
      <c r="C46" s="192" t="s">
        <v>925</v>
      </c>
      <c r="D46" s="185" t="s">
        <v>613</v>
      </c>
      <c r="E46" s="186">
        <v>4280</v>
      </c>
      <c r="F46" s="187"/>
      <c r="G46" s="188">
        <f t="shared" si="15"/>
        <v>0</v>
      </c>
      <c r="H46" s="187"/>
      <c r="I46" s="188">
        <f t="shared" si="16"/>
        <v>0</v>
      </c>
      <c r="J46" s="187"/>
      <c r="K46" s="188">
        <f t="shared" si="17"/>
        <v>0</v>
      </c>
      <c r="L46" s="188">
        <v>21</v>
      </c>
      <c r="M46" s="188">
        <f t="shared" si="1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1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83">
        <v>36</v>
      </c>
      <c r="B47" s="184" t="s">
        <v>804</v>
      </c>
      <c r="C47" s="192" t="s">
        <v>926</v>
      </c>
      <c r="D47" s="185" t="s">
        <v>613</v>
      </c>
      <c r="E47" s="186">
        <v>1200</v>
      </c>
      <c r="F47" s="187"/>
      <c r="G47" s="188">
        <f t="shared" si="15"/>
        <v>0</v>
      </c>
      <c r="H47" s="187"/>
      <c r="I47" s="188">
        <f t="shared" si="16"/>
        <v>0</v>
      </c>
      <c r="J47" s="187"/>
      <c r="K47" s="188">
        <f t="shared" si="17"/>
        <v>0</v>
      </c>
      <c r="L47" s="188">
        <v>21</v>
      </c>
      <c r="M47" s="188">
        <f t="shared" si="1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1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83">
        <v>37</v>
      </c>
      <c r="B48" s="184" t="s">
        <v>806</v>
      </c>
      <c r="C48" s="192" t="s">
        <v>927</v>
      </c>
      <c r="D48" s="185" t="s">
        <v>613</v>
      </c>
      <c r="E48" s="186">
        <v>120</v>
      </c>
      <c r="F48" s="187"/>
      <c r="G48" s="188">
        <f t="shared" si="15"/>
        <v>0</v>
      </c>
      <c r="H48" s="187"/>
      <c r="I48" s="188">
        <f t="shared" si="16"/>
        <v>0</v>
      </c>
      <c r="J48" s="187"/>
      <c r="K48" s="188">
        <f t="shared" si="17"/>
        <v>0</v>
      </c>
      <c r="L48" s="188">
        <v>21</v>
      </c>
      <c r="M48" s="188">
        <f t="shared" si="1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1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38</v>
      </c>
      <c r="B49" s="184" t="s">
        <v>808</v>
      </c>
      <c r="C49" s="192" t="s">
        <v>928</v>
      </c>
      <c r="D49" s="185" t="s">
        <v>364</v>
      </c>
      <c r="E49" s="186">
        <v>1</v>
      </c>
      <c r="F49" s="187"/>
      <c r="G49" s="188">
        <f t="shared" si="15"/>
        <v>0</v>
      </c>
      <c r="H49" s="187"/>
      <c r="I49" s="188">
        <f t="shared" si="16"/>
        <v>0</v>
      </c>
      <c r="J49" s="187"/>
      <c r="K49" s="188">
        <f t="shared" si="17"/>
        <v>0</v>
      </c>
      <c r="L49" s="188">
        <v>21</v>
      </c>
      <c r="M49" s="188">
        <f t="shared" si="1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39</v>
      </c>
      <c r="B50" s="184" t="s">
        <v>810</v>
      </c>
      <c r="C50" s="192" t="s">
        <v>670</v>
      </c>
      <c r="D50" s="185" t="s">
        <v>0</v>
      </c>
      <c r="E50" s="186">
        <v>1.25</v>
      </c>
      <c r="F50" s="187"/>
      <c r="G50" s="188">
        <f t="shared" si="15"/>
        <v>0</v>
      </c>
      <c r="H50" s="187"/>
      <c r="I50" s="188">
        <f t="shared" si="16"/>
        <v>0</v>
      </c>
      <c r="J50" s="187"/>
      <c r="K50" s="188">
        <f t="shared" si="17"/>
        <v>0</v>
      </c>
      <c r="L50" s="188">
        <v>21</v>
      </c>
      <c r="M50" s="188">
        <f t="shared" si="1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x14ac:dyDescent="0.2">
      <c r="A51" s="165" t="s">
        <v>320</v>
      </c>
      <c r="B51" s="166" t="s">
        <v>228</v>
      </c>
      <c r="C51" s="190" t="s">
        <v>229</v>
      </c>
      <c r="D51" s="167"/>
      <c r="E51" s="168"/>
      <c r="F51" s="169"/>
      <c r="G51" s="169">
        <f>SUMIF(AC52:AC57,"&lt;&gt;NOR",G52:G57)</f>
        <v>0</v>
      </c>
      <c r="H51" s="169"/>
      <c r="I51" s="169">
        <f>SUM(I52:I57)</f>
        <v>0</v>
      </c>
      <c r="J51" s="169"/>
      <c r="K51" s="169">
        <f>SUM(K52:K57)</f>
        <v>0</v>
      </c>
      <c r="L51" s="169"/>
      <c r="M51" s="169">
        <f>SUM(M52:M57)</f>
        <v>0</v>
      </c>
      <c r="N51" s="169"/>
      <c r="O51" s="169"/>
      <c r="P51" s="170"/>
      <c r="Q51" s="164"/>
      <c r="R51" s="164">
        <f>SUM(R52:R57)</f>
        <v>0</v>
      </c>
      <c r="S51" s="164"/>
      <c r="T51" s="164"/>
      <c r="AC51" t="s">
        <v>321</v>
      </c>
    </row>
    <row r="52" spans="1:56" outlineLevel="1" x14ac:dyDescent="0.2">
      <c r="A52" s="183">
        <v>40</v>
      </c>
      <c r="B52" s="184" t="s">
        <v>812</v>
      </c>
      <c r="C52" s="192" t="s">
        <v>929</v>
      </c>
      <c r="D52" s="185" t="s">
        <v>854</v>
      </c>
      <c r="E52" s="186">
        <v>10</v>
      </c>
      <c r="F52" s="187"/>
      <c r="G52" s="188">
        <f t="shared" ref="G52:G57" si="20">ROUND(E52*F52,2)</f>
        <v>0</v>
      </c>
      <c r="H52" s="187"/>
      <c r="I52" s="188">
        <f t="shared" ref="I52:I57" si="21">ROUND(E52*H52,2)</f>
        <v>0</v>
      </c>
      <c r="J52" s="187"/>
      <c r="K52" s="188">
        <f t="shared" ref="K52:K57" si="22">ROUND(E52*J52,2)</f>
        <v>0</v>
      </c>
      <c r="L52" s="188">
        <v>21</v>
      </c>
      <c r="M52" s="188">
        <f t="shared" ref="M52:M57" si="23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57" si="24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41</v>
      </c>
      <c r="B53" s="184" t="s">
        <v>814</v>
      </c>
      <c r="C53" s="192" t="s">
        <v>930</v>
      </c>
      <c r="D53" s="185" t="s">
        <v>854</v>
      </c>
      <c r="E53" s="186">
        <v>20</v>
      </c>
      <c r="F53" s="187"/>
      <c r="G53" s="188">
        <f t="shared" si="20"/>
        <v>0</v>
      </c>
      <c r="H53" s="187"/>
      <c r="I53" s="188">
        <f t="shared" si="21"/>
        <v>0</v>
      </c>
      <c r="J53" s="187"/>
      <c r="K53" s="188">
        <f t="shared" si="22"/>
        <v>0</v>
      </c>
      <c r="L53" s="188">
        <v>21</v>
      </c>
      <c r="M53" s="188">
        <f t="shared" si="2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2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42</v>
      </c>
      <c r="B54" s="184" t="s">
        <v>816</v>
      </c>
      <c r="C54" s="192" t="s">
        <v>931</v>
      </c>
      <c r="D54" s="185" t="s">
        <v>854</v>
      </c>
      <c r="E54" s="186">
        <v>20</v>
      </c>
      <c r="F54" s="187"/>
      <c r="G54" s="188">
        <f t="shared" si="20"/>
        <v>0</v>
      </c>
      <c r="H54" s="187"/>
      <c r="I54" s="188">
        <f t="shared" si="21"/>
        <v>0</v>
      </c>
      <c r="J54" s="187"/>
      <c r="K54" s="188">
        <f t="shared" si="22"/>
        <v>0</v>
      </c>
      <c r="L54" s="188">
        <v>21</v>
      </c>
      <c r="M54" s="188">
        <f t="shared" si="2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2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43</v>
      </c>
      <c r="B55" s="184" t="s">
        <v>818</v>
      </c>
      <c r="C55" s="192" t="s">
        <v>932</v>
      </c>
      <c r="D55" s="185" t="s">
        <v>854</v>
      </c>
      <c r="E55" s="186">
        <v>2</v>
      </c>
      <c r="F55" s="187"/>
      <c r="G55" s="188">
        <f t="shared" si="20"/>
        <v>0</v>
      </c>
      <c r="H55" s="187"/>
      <c r="I55" s="188">
        <f t="shared" si="21"/>
        <v>0</v>
      </c>
      <c r="J55" s="187"/>
      <c r="K55" s="188">
        <f t="shared" si="22"/>
        <v>0</v>
      </c>
      <c r="L55" s="188">
        <v>21</v>
      </c>
      <c r="M55" s="188">
        <f t="shared" si="23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24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44</v>
      </c>
      <c r="B56" s="184" t="s">
        <v>820</v>
      </c>
      <c r="C56" s="192" t="s">
        <v>933</v>
      </c>
      <c r="D56" s="185" t="s">
        <v>854</v>
      </c>
      <c r="E56" s="186">
        <v>20</v>
      </c>
      <c r="F56" s="187"/>
      <c r="G56" s="188">
        <f t="shared" si="20"/>
        <v>0</v>
      </c>
      <c r="H56" s="187"/>
      <c r="I56" s="188">
        <f t="shared" si="21"/>
        <v>0</v>
      </c>
      <c r="J56" s="187"/>
      <c r="K56" s="188">
        <f t="shared" si="22"/>
        <v>0</v>
      </c>
      <c r="L56" s="188">
        <v>21</v>
      </c>
      <c r="M56" s="188">
        <f t="shared" si="23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24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75">
        <v>45</v>
      </c>
      <c r="B57" s="176" t="s">
        <v>934</v>
      </c>
      <c r="C57" s="191" t="s">
        <v>935</v>
      </c>
      <c r="D57" s="177" t="s">
        <v>383</v>
      </c>
      <c r="E57" s="178">
        <v>1</v>
      </c>
      <c r="F57" s="179"/>
      <c r="G57" s="180">
        <f t="shared" si="20"/>
        <v>0</v>
      </c>
      <c r="H57" s="179"/>
      <c r="I57" s="180">
        <f t="shared" si="21"/>
        <v>0</v>
      </c>
      <c r="J57" s="179"/>
      <c r="K57" s="180">
        <f t="shared" si="22"/>
        <v>0</v>
      </c>
      <c r="L57" s="180">
        <v>21</v>
      </c>
      <c r="M57" s="180">
        <f t="shared" si="23"/>
        <v>0</v>
      </c>
      <c r="N57" s="180"/>
      <c r="O57" s="180" t="s">
        <v>331</v>
      </c>
      <c r="P57" s="181" t="s">
        <v>325</v>
      </c>
      <c r="Q57" s="162">
        <v>0</v>
      </c>
      <c r="R57" s="162">
        <f t="shared" si="24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x14ac:dyDescent="0.2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v>15</v>
      </c>
      <c r="AB58">
        <v>21</v>
      </c>
      <c r="AC58" t="s">
        <v>307</v>
      </c>
    </row>
    <row r="59" spans="1:56" x14ac:dyDescent="0.2">
      <c r="A59" s="154"/>
      <c r="B59" s="155" t="s">
        <v>29</v>
      </c>
      <c r="C59" s="194"/>
      <c r="D59" s="156"/>
      <c r="E59" s="157"/>
      <c r="F59" s="157"/>
      <c r="G59" s="174">
        <f>G8+G23+G33+G43+G51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AA59">
        <f>SUMIF(L7:L57,AA58,G7:G57)</f>
        <v>0</v>
      </c>
      <c r="AB59">
        <f>SUMIF(L7:L57,AB58,G7:G57)</f>
        <v>0</v>
      </c>
      <c r="AC59" t="s">
        <v>359</v>
      </c>
    </row>
    <row r="60" spans="1:56" x14ac:dyDescent="0.2">
      <c r="C60" s="195"/>
      <c r="D60" s="10"/>
      <c r="AC60" t="s">
        <v>360</v>
      </c>
    </row>
    <row r="61" spans="1:56" x14ac:dyDescent="0.2">
      <c r="D61" s="10"/>
    </row>
    <row r="62" spans="1:56" x14ac:dyDescent="0.2">
      <c r="D62" s="10"/>
    </row>
    <row r="63" spans="1:56" x14ac:dyDescent="0.2">
      <c r="D63" s="10"/>
    </row>
    <row r="64" spans="1:56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C8843-ADF6-4099-9882-0685EC788548}">
  <sheetPr>
    <outlinePr summaryBelow="0"/>
  </sheetPr>
  <dimension ref="A1:BF5000"/>
  <sheetViews>
    <sheetView workbookViewId="0">
      <pane ySplit="7" topLeftCell="A95" activePane="bottomLeft" state="frozen"/>
      <selection pane="bottomLeft" activeCell="X162" sqref="X16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62</v>
      </c>
      <c r="C4" s="262" t="s">
        <v>63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SUMIF(AE9:AE35,"&lt;&gt;NOR",G9:G35)</f>
        <v>0</v>
      </c>
      <c r="H8" s="169"/>
      <c r="I8" s="169">
        <f>SUM(I9:I35)</f>
        <v>0</v>
      </c>
      <c r="J8" s="169"/>
      <c r="K8" s="169">
        <f>SUM(K9:K35)</f>
        <v>0</v>
      </c>
      <c r="L8" s="169"/>
      <c r="M8" s="169">
        <f>SUM(M9:M35)</f>
        <v>0</v>
      </c>
      <c r="N8" s="168"/>
      <c r="O8" s="168">
        <f>SUM(O9:O35)</f>
        <v>1107.8000000000002</v>
      </c>
      <c r="P8" s="169"/>
      <c r="Q8" s="169"/>
      <c r="R8" s="170"/>
      <c r="S8" s="164"/>
      <c r="T8" s="164">
        <f>SUM(T9:T35)</f>
        <v>0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362</v>
      </c>
      <c r="C9" s="191" t="s">
        <v>936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36.299999999999997</v>
      </c>
      <c r="O9" s="178">
        <f>ROUND(E9*N9,2)</f>
        <v>217.8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56" t="s">
        <v>937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265" t="s">
        <v>1128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265" t="s">
        <v>938</v>
      </c>
      <c r="D12" s="266"/>
      <c r="E12" s="266"/>
      <c r="F12" s="266"/>
      <c r="G12" s="266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328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Ventil musí být certifikován autorizovanou osobou v oboru požární ochrany pro použití v požárně bezpečnostních zařízeních.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75">
        <v>2</v>
      </c>
      <c r="B13" s="176" t="s">
        <v>367</v>
      </c>
      <c r="C13" s="191" t="s">
        <v>939</v>
      </c>
      <c r="D13" s="177" t="s">
        <v>364</v>
      </c>
      <c r="E13" s="178">
        <v>3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87.5</v>
      </c>
      <c r="O13" s="178">
        <f>ROUND(E13*N13,2)</f>
        <v>262.5</v>
      </c>
      <c r="P13" s="180"/>
      <c r="Q13" s="180" t="s">
        <v>331</v>
      </c>
      <c r="R13" s="181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256" t="s">
        <v>940</v>
      </c>
      <c r="D14" s="257"/>
      <c r="E14" s="257"/>
      <c r="F14" s="257"/>
      <c r="G14" s="257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328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65" t="s">
        <v>1128</v>
      </c>
      <c r="D15" s="266"/>
      <c r="E15" s="266"/>
      <c r="F15" s="266"/>
      <c r="G15" s="266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265" t="s">
        <v>938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82" t="str">
        <f>C16</f>
        <v>Ventil musí být certifikován autorizovanou osobou v oboru požární ochrany pro použití v požárně bezpečnostních zařízeních.</v>
      </c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3</v>
      </c>
      <c r="B17" s="176" t="s">
        <v>369</v>
      </c>
      <c r="C17" s="191" t="s">
        <v>941</v>
      </c>
      <c r="D17" s="177" t="s">
        <v>364</v>
      </c>
      <c r="E17" s="178">
        <v>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12.4</v>
      </c>
      <c r="O17" s="178">
        <f>ROUND(E17*N17,2)</f>
        <v>74.400000000000006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256" t="s">
        <v>942</v>
      </c>
      <c r="D18" s="257"/>
      <c r="E18" s="257"/>
      <c r="F18" s="257"/>
      <c r="G18" s="257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265" t="s">
        <v>943</v>
      </c>
      <c r="D19" s="266"/>
      <c r="E19" s="266"/>
      <c r="F19" s="266"/>
      <c r="G19" s="266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5" t="s">
        <v>944</v>
      </c>
      <c r="D20" s="266"/>
      <c r="E20" s="266"/>
      <c r="F20" s="266"/>
      <c r="G20" s="266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328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82" t="str">
        <f>C20</f>
        <v>Klapka musí být certifikována autorizovanou osobou v oboru požární ochrany pro použití v požárně bezpečnostních zařízeních.</v>
      </c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75">
        <v>4</v>
      </c>
      <c r="B21" s="176" t="s">
        <v>371</v>
      </c>
      <c r="C21" s="191" t="s">
        <v>945</v>
      </c>
      <c r="D21" s="177" t="s">
        <v>364</v>
      </c>
      <c r="E21" s="178">
        <v>7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22</v>
      </c>
      <c r="O21" s="178">
        <f>ROUND(E21*N21,2)</f>
        <v>154</v>
      </c>
      <c r="P21" s="180"/>
      <c r="Q21" s="180" t="s">
        <v>331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739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740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56" t="s">
        <v>946</v>
      </c>
      <c r="D22" s="257"/>
      <c r="E22" s="257"/>
      <c r="F22" s="257"/>
      <c r="G22" s="257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265" t="s">
        <v>947</v>
      </c>
      <c r="D23" s="266"/>
      <c r="E23" s="266"/>
      <c r="F23" s="266"/>
      <c r="G23" s="266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328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65" t="s">
        <v>944</v>
      </c>
      <c r="D24" s="266"/>
      <c r="E24" s="266"/>
      <c r="F24" s="266"/>
      <c r="G24" s="266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Klapka musí být certifikována autorizovanou osobou v oboru požární ochrany pro použití v požárně bezpečnostních zařízeních.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75">
        <v>5</v>
      </c>
      <c r="B25" s="176" t="s">
        <v>373</v>
      </c>
      <c r="C25" s="191" t="s">
        <v>948</v>
      </c>
      <c r="D25" s="177" t="s">
        <v>364</v>
      </c>
      <c r="E25" s="178">
        <v>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43</v>
      </c>
      <c r="O25" s="178">
        <f>ROUND(E25*N25,2)</f>
        <v>86</v>
      </c>
      <c r="P25" s="180"/>
      <c r="Q25" s="180" t="s">
        <v>331</v>
      </c>
      <c r="R25" s="181" t="s">
        <v>325</v>
      </c>
      <c r="S25" s="162">
        <v>0</v>
      </c>
      <c r="T25" s="162">
        <f>ROUND(E25*S25,2)</f>
        <v>0</v>
      </c>
      <c r="U25" s="162"/>
      <c r="V25" s="162" t="s">
        <v>739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740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256" t="s">
        <v>949</v>
      </c>
      <c r="D26" s="257"/>
      <c r="E26" s="257"/>
      <c r="F26" s="257"/>
      <c r="G26" s="257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328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5" t="s">
        <v>950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5" t="s">
        <v>944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328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82" t="str">
        <f>C28</f>
        <v>Klapka musí být certifikována autorizovanou osobou v oboru požární ochrany pro použití v požárně bezpečnostních zařízeních.</v>
      </c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75">
        <v>6</v>
      </c>
      <c r="B29" s="176" t="s">
        <v>375</v>
      </c>
      <c r="C29" s="191" t="s">
        <v>951</v>
      </c>
      <c r="D29" s="177" t="s">
        <v>364</v>
      </c>
      <c r="E29" s="178">
        <v>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10.199999999999999</v>
      </c>
      <c r="O29" s="178">
        <f>ROUND(E29*N29,2)</f>
        <v>81.599999999999994</v>
      </c>
      <c r="P29" s="180"/>
      <c r="Q29" s="180" t="s">
        <v>331</v>
      </c>
      <c r="R29" s="181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256" t="s">
        <v>952</v>
      </c>
      <c r="D30" s="257"/>
      <c r="E30" s="257"/>
      <c r="F30" s="257"/>
      <c r="G30" s="257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328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75">
        <v>7</v>
      </c>
      <c r="B31" s="176" t="s">
        <v>377</v>
      </c>
      <c r="C31" s="191" t="s">
        <v>953</v>
      </c>
      <c r="D31" s="177" t="s">
        <v>364</v>
      </c>
      <c r="E31" s="178">
        <v>2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18.100000000000001</v>
      </c>
      <c r="O31" s="178">
        <f>ROUND(E31*N31,2)</f>
        <v>36.200000000000003</v>
      </c>
      <c r="P31" s="180"/>
      <c r="Q31" s="180" t="s">
        <v>331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739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740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256" t="s">
        <v>954</v>
      </c>
      <c r="D32" s="257"/>
      <c r="E32" s="257"/>
      <c r="F32" s="257"/>
      <c r="G32" s="257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328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83">
        <v>8</v>
      </c>
      <c r="B33" s="184" t="s">
        <v>379</v>
      </c>
      <c r="C33" s="192" t="s">
        <v>955</v>
      </c>
      <c r="D33" s="185" t="s">
        <v>364</v>
      </c>
      <c r="E33" s="186">
        <v>9</v>
      </c>
      <c r="F33" s="187"/>
      <c r="G33" s="188">
        <f>ROUND(E33*F33,2)</f>
        <v>0</v>
      </c>
      <c r="H33" s="187"/>
      <c r="I33" s="188">
        <f>ROUND(E33*H33,2)</f>
        <v>0</v>
      </c>
      <c r="J33" s="187"/>
      <c r="K33" s="188">
        <f>ROUND(E33*J33,2)</f>
        <v>0</v>
      </c>
      <c r="L33" s="188">
        <v>21</v>
      </c>
      <c r="M33" s="188">
        <f>G33*(1+L33/100)</f>
        <v>0</v>
      </c>
      <c r="N33" s="186">
        <v>3.6</v>
      </c>
      <c r="O33" s="186">
        <f>ROUND(E33*N33,2)</f>
        <v>32.4</v>
      </c>
      <c r="P33" s="188"/>
      <c r="Q33" s="188" t="s">
        <v>331</v>
      </c>
      <c r="R33" s="189" t="s">
        <v>325</v>
      </c>
      <c r="S33" s="162">
        <v>0</v>
      </c>
      <c r="T33" s="162">
        <f>ROUND(E33*S33,2)</f>
        <v>0</v>
      </c>
      <c r="U33" s="162"/>
      <c r="V33" s="162" t="s">
        <v>739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740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75">
        <v>9</v>
      </c>
      <c r="B34" s="176" t="s">
        <v>381</v>
      </c>
      <c r="C34" s="191" t="s">
        <v>956</v>
      </c>
      <c r="D34" s="177" t="s">
        <v>364</v>
      </c>
      <c r="E34" s="178">
        <v>9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18.100000000000001</v>
      </c>
      <c r="O34" s="178">
        <f>ROUND(E34*N34,2)</f>
        <v>162.9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56" t="s">
        <v>957</v>
      </c>
      <c r="D35" s="257"/>
      <c r="E35" s="257"/>
      <c r="F35" s="257"/>
      <c r="G35" s="257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x14ac:dyDescent="0.2">
      <c r="A36" s="165" t="s">
        <v>320</v>
      </c>
      <c r="B36" s="166" t="s">
        <v>278</v>
      </c>
      <c r="C36" s="190" t="s">
        <v>280</v>
      </c>
      <c r="D36" s="167"/>
      <c r="E36" s="168"/>
      <c r="F36" s="169"/>
      <c r="G36" s="169">
        <f>SUMIF(AE37:AE146,"&lt;&gt;NOR",G37:G146)</f>
        <v>0</v>
      </c>
      <c r="H36" s="169"/>
      <c r="I36" s="169">
        <f>SUM(I37:I146)</f>
        <v>0</v>
      </c>
      <c r="J36" s="169"/>
      <c r="K36" s="169">
        <f>SUM(K37:K146)</f>
        <v>0</v>
      </c>
      <c r="L36" s="169"/>
      <c r="M36" s="169">
        <f>SUM(M37:M146)</f>
        <v>0</v>
      </c>
      <c r="N36" s="168"/>
      <c r="O36" s="168">
        <f>SUM(O37:O146)</f>
        <v>41926.960000000006</v>
      </c>
      <c r="P36" s="169"/>
      <c r="Q36" s="169"/>
      <c r="R36" s="170"/>
      <c r="S36" s="164"/>
      <c r="T36" s="164">
        <f>SUM(T37:T146)</f>
        <v>0</v>
      </c>
      <c r="U36" s="164"/>
      <c r="V36" s="164"/>
      <c r="AE36" t="s">
        <v>321</v>
      </c>
    </row>
    <row r="37" spans="1:58" outlineLevel="1" x14ac:dyDescent="0.2">
      <c r="A37" s="175">
        <v>10</v>
      </c>
      <c r="B37" s="176" t="s">
        <v>958</v>
      </c>
      <c r="C37" s="191" t="s">
        <v>959</v>
      </c>
      <c r="D37" s="177" t="s">
        <v>613</v>
      </c>
      <c r="E37" s="178">
        <v>14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42</v>
      </c>
      <c r="O37" s="178">
        <f>ROUND(E37*N37,2)</f>
        <v>588</v>
      </c>
      <c r="P37" s="180"/>
      <c r="Q37" s="180" t="s">
        <v>331</v>
      </c>
      <c r="R37" s="181" t="s">
        <v>325</v>
      </c>
      <c r="S37" s="162">
        <v>0</v>
      </c>
      <c r="T37" s="162">
        <f>ROUND(E37*S37,2)</f>
        <v>0</v>
      </c>
      <c r="U37" s="162"/>
      <c r="V37" s="162" t="s">
        <v>739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740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256" t="s">
        <v>960</v>
      </c>
      <c r="D38" s="257"/>
      <c r="E38" s="257"/>
      <c r="F38" s="257"/>
      <c r="G38" s="257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328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75">
        <v>11</v>
      </c>
      <c r="B39" s="176" t="s">
        <v>961</v>
      </c>
      <c r="C39" s="191" t="s">
        <v>962</v>
      </c>
      <c r="D39" s="177" t="s">
        <v>613</v>
      </c>
      <c r="E39" s="178">
        <v>655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33.6</v>
      </c>
      <c r="O39" s="178">
        <f>ROUND(E39*N39,2)</f>
        <v>22008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56" t="s">
        <v>963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75">
        <v>12</v>
      </c>
      <c r="B41" s="176" t="s">
        <v>964</v>
      </c>
      <c r="C41" s="191" t="s">
        <v>965</v>
      </c>
      <c r="D41" s="177" t="s">
        <v>613</v>
      </c>
      <c r="E41" s="178">
        <v>6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18.5</v>
      </c>
      <c r="O41" s="178">
        <f>ROUND(E41*N41,2)</f>
        <v>111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256" t="s">
        <v>966</v>
      </c>
      <c r="D42" s="257"/>
      <c r="E42" s="257"/>
      <c r="F42" s="257"/>
      <c r="G42" s="257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13</v>
      </c>
      <c r="B43" s="176" t="s">
        <v>967</v>
      </c>
      <c r="C43" s="191" t="s">
        <v>968</v>
      </c>
      <c r="D43" s="177" t="s">
        <v>613</v>
      </c>
      <c r="E43" s="178">
        <v>1290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9.98</v>
      </c>
      <c r="O43" s="178">
        <f>ROUND(E43*N43,2)</f>
        <v>12874.2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256" t="s">
        <v>969</v>
      </c>
      <c r="D44" s="257"/>
      <c r="E44" s="257"/>
      <c r="F44" s="257"/>
      <c r="G44" s="257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14</v>
      </c>
      <c r="B45" s="176" t="s">
        <v>970</v>
      </c>
      <c r="C45" s="191" t="s">
        <v>971</v>
      </c>
      <c r="D45" s="177" t="s">
        <v>613</v>
      </c>
      <c r="E45" s="178">
        <v>10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6.24</v>
      </c>
      <c r="O45" s="178">
        <f>ROUND(E45*N45,2)</f>
        <v>62.4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256" t="s">
        <v>972</v>
      </c>
      <c r="D46" s="257"/>
      <c r="E46" s="257"/>
      <c r="F46" s="257"/>
      <c r="G46" s="257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75">
        <v>15</v>
      </c>
      <c r="B47" s="176" t="s">
        <v>973</v>
      </c>
      <c r="C47" s="191" t="s">
        <v>974</v>
      </c>
      <c r="D47" s="177" t="s">
        <v>613</v>
      </c>
      <c r="E47" s="178">
        <v>12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3.34</v>
      </c>
      <c r="O47" s="178">
        <f>ROUND(E47*N47,2)</f>
        <v>40.08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256" t="s">
        <v>975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75">
        <v>16</v>
      </c>
      <c r="B49" s="176" t="s">
        <v>976</v>
      </c>
      <c r="C49" s="191" t="s">
        <v>977</v>
      </c>
      <c r="D49" s="177" t="s">
        <v>364</v>
      </c>
      <c r="E49" s="178">
        <v>4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27.08</v>
      </c>
      <c r="O49" s="178">
        <f>ROUND(E49*N49,2)</f>
        <v>108.32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256" t="s">
        <v>978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75">
        <v>17</v>
      </c>
      <c r="B51" s="176" t="s">
        <v>979</v>
      </c>
      <c r="C51" s="191" t="s">
        <v>980</v>
      </c>
      <c r="D51" s="177" t="s">
        <v>364</v>
      </c>
      <c r="E51" s="178">
        <v>25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15.09</v>
      </c>
      <c r="O51" s="178">
        <f>ROUND(E51*N51,2)</f>
        <v>377.25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56" t="s">
        <v>981</v>
      </c>
      <c r="D52" s="257"/>
      <c r="E52" s="257"/>
      <c r="F52" s="257"/>
      <c r="G52" s="257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75">
        <v>18</v>
      </c>
      <c r="B53" s="176" t="s">
        <v>982</v>
      </c>
      <c r="C53" s="191" t="s">
        <v>983</v>
      </c>
      <c r="D53" s="177" t="s">
        <v>364</v>
      </c>
      <c r="E53" s="178">
        <v>4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7.55</v>
      </c>
      <c r="O53" s="178">
        <f>ROUND(E53*N53,2)</f>
        <v>30.2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256" t="s">
        <v>984</v>
      </c>
      <c r="D54" s="257"/>
      <c r="E54" s="257"/>
      <c r="F54" s="257"/>
      <c r="G54" s="257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75">
        <v>19</v>
      </c>
      <c r="B55" s="176" t="s">
        <v>985</v>
      </c>
      <c r="C55" s="191" t="s">
        <v>986</v>
      </c>
      <c r="D55" s="177" t="s">
        <v>364</v>
      </c>
      <c r="E55" s="178">
        <v>2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6.12</v>
      </c>
      <c r="O55" s="178">
        <f>ROUND(E55*N55,2)</f>
        <v>12.24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56" t="s">
        <v>987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20</v>
      </c>
      <c r="B57" s="176" t="s">
        <v>988</v>
      </c>
      <c r="C57" s="191" t="s">
        <v>989</v>
      </c>
      <c r="D57" s="177" t="s">
        <v>364</v>
      </c>
      <c r="E57" s="178">
        <v>40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2.42</v>
      </c>
      <c r="O57" s="178">
        <f>ROUND(E57*N57,2)</f>
        <v>96.8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256" t="s">
        <v>990</v>
      </c>
      <c r="D58" s="257"/>
      <c r="E58" s="257"/>
      <c r="F58" s="257"/>
      <c r="G58" s="257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21</v>
      </c>
      <c r="B59" s="176" t="s">
        <v>991</v>
      </c>
      <c r="C59" s="191" t="s">
        <v>992</v>
      </c>
      <c r="D59" s="177" t="s">
        <v>364</v>
      </c>
      <c r="E59" s="178">
        <v>2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1.21</v>
      </c>
      <c r="O59" s="178">
        <f>ROUND(E59*N59,2)</f>
        <v>2.42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256" t="s">
        <v>993</v>
      </c>
      <c r="D60" s="257"/>
      <c r="E60" s="257"/>
      <c r="F60" s="257"/>
      <c r="G60" s="257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75">
        <v>22</v>
      </c>
      <c r="B61" s="176" t="s">
        <v>994</v>
      </c>
      <c r="C61" s="191" t="s">
        <v>995</v>
      </c>
      <c r="D61" s="177" t="s">
        <v>364</v>
      </c>
      <c r="E61" s="178">
        <v>12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0.45</v>
      </c>
      <c r="O61" s="178">
        <f>ROUND(E61*N61,2)</f>
        <v>5.4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256" t="s">
        <v>996</v>
      </c>
      <c r="D62" s="257"/>
      <c r="E62" s="257"/>
      <c r="F62" s="257"/>
      <c r="G62" s="257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75">
        <v>23</v>
      </c>
      <c r="B63" s="176" t="s">
        <v>997</v>
      </c>
      <c r="C63" s="191" t="s">
        <v>998</v>
      </c>
      <c r="D63" s="177" t="s">
        <v>364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44.9</v>
      </c>
      <c r="O63" s="178">
        <f>ROUND(E63*N63,2)</f>
        <v>134.69999999999999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256" t="s">
        <v>999</v>
      </c>
      <c r="D64" s="257"/>
      <c r="E64" s="257"/>
      <c r="F64" s="257"/>
      <c r="G64" s="257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75">
        <v>24</v>
      </c>
      <c r="B65" s="176" t="s">
        <v>1000</v>
      </c>
      <c r="C65" s="191" t="s">
        <v>1001</v>
      </c>
      <c r="D65" s="177" t="s">
        <v>364</v>
      </c>
      <c r="E65" s="178">
        <v>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5.96</v>
      </c>
      <c r="O65" s="178">
        <f>ROUND(E65*N65,2)</f>
        <v>35.76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256" t="s">
        <v>1002</v>
      </c>
      <c r="D66" s="257"/>
      <c r="E66" s="257"/>
      <c r="F66" s="257"/>
      <c r="G66" s="257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75">
        <v>25</v>
      </c>
      <c r="B67" s="176" t="s">
        <v>1003</v>
      </c>
      <c r="C67" s="191" t="s">
        <v>1004</v>
      </c>
      <c r="D67" s="177" t="s">
        <v>364</v>
      </c>
      <c r="E67" s="178">
        <v>12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55.3</v>
      </c>
      <c r="O67" s="178">
        <f>ROUND(E67*N67,2)</f>
        <v>663.6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256" t="s">
        <v>1005</v>
      </c>
      <c r="D68" s="257"/>
      <c r="E68" s="257"/>
      <c r="F68" s="257"/>
      <c r="G68" s="257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26</v>
      </c>
      <c r="B69" s="176" t="s">
        <v>1006</v>
      </c>
      <c r="C69" s="191" t="s">
        <v>1007</v>
      </c>
      <c r="D69" s="177" t="s">
        <v>364</v>
      </c>
      <c r="E69" s="178">
        <v>24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7.58</v>
      </c>
      <c r="O69" s="178">
        <f>ROUND(E69*N69,2)</f>
        <v>181.92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56" t="s">
        <v>1008</v>
      </c>
      <c r="D70" s="257"/>
      <c r="E70" s="257"/>
      <c r="F70" s="257"/>
      <c r="G70" s="257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75">
        <v>27</v>
      </c>
      <c r="B71" s="176" t="s">
        <v>1009</v>
      </c>
      <c r="C71" s="191" t="s">
        <v>1010</v>
      </c>
      <c r="D71" s="177" t="s">
        <v>364</v>
      </c>
      <c r="E71" s="178">
        <v>32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70.900000000000006</v>
      </c>
      <c r="O71" s="178">
        <f>ROUND(E71*N71,2)</f>
        <v>2268.8000000000002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256" t="s">
        <v>1011</v>
      </c>
      <c r="D72" s="257"/>
      <c r="E72" s="257"/>
      <c r="F72" s="257"/>
      <c r="G72" s="257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75">
        <v>28</v>
      </c>
      <c r="B73" s="176" t="s">
        <v>1012</v>
      </c>
      <c r="C73" s="191" t="s">
        <v>1013</v>
      </c>
      <c r="D73" s="177" t="s">
        <v>364</v>
      </c>
      <c r="E73" s="178">
        <v>64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10</v>
      </c>
      <c r="O73" s="178">
        <f>ROUND(E73*N73,2)</f>
        <v>640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256" t="s">
        <v>1014</v>
      </c>
      <c r="D74" s="257"/>
      <c r="E74" s="257"/>
      <c r="F74" s="257"/>
      <c r="G74" s="257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75">
        <v>29</v>
      </c>
      <c r="B75" s="176" t="s">
        <v>1015</v>
      </c>
      <c r="C75" s="191" t="s">
        <v>1016</v>
      </c>
      <c r="D75" s="177" t="s">
        <v>364</v>
      </c>
      <c r="E75" s="178">
        <v>2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7.91</v>
      </c>
      <c r="O75" s="178">
        <f>ROUND(E75*N75,2)</f>
        <v>15.82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56" t="s">
        <v>1017</v>
      </c>
      <c r="D76" s="257"/>
      <c r="E76" s="257"/>
      <c r="F76" s="257"/>
      <c r="G76" s="257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75">
        <v>30</v>
      </c>
      <c r="B77" s="176" t="s">
        <v>1018</v>
      </c>
      <c r="C77" s="191" t="s">
        <v>1019</v>
      </c>
      <c r="D77" s="177" t="s">
        <v>364</v>
      </c>
      <c r="E77" s="178">
        <v>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37.5</v>
      </c>
      <c r="O77" s="178">
        <f>ROUND(E77*N77,2)</f>
        <v>150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256" t="s">
        <v>1020</v>
      </c>
      <c r="D78" s="257"/>
      <c r="E78" s="257"/>
      <c r="F78" s="257"/>
      <c r="G78" s="257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75">
        <v>31</v>
      </c>
      <c r="B79" s="176" t="s">
        <v>1021</v>
      </c>
      <c r="C79" s="191" t="s">
        <v>1022</v>
      </c>
      <c r="D79" s="177" t="s">
        <v>364</v>
      </c>
      <c r="E79" s="178">
        <v>7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18.3</v>
      </c>
      <c r="O79" s="178">
        <f>ROUND(E79*N79,2)</f>
        <v>128.1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56" t="s">
        <v>1023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75">
        <v>32</v>
      </c>
      <c r="B81" s="176" t="s">
        <v>1024</v>
      </c>
      <c r="C81" s="191" t="s">
        <v>1025</v>
      </c>
      <c r="D81" s="177" t="s">
        <v>364</v>
      </c>
      <c r="E81" s="178">
        <v>6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18.3</v>
      </c>
      <c r="O81" s="178">
        <f>ROUND(E81*N81,2)</f>
        <v>109.8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56" t="s">
        <v>1026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75">
        <v>33</v>
      </c>
      <c r="B83" s="176" t="s">
        <v>1027</v>
      </c>
      <c r="C83" s="191" t="s">
        <v>1028</v>
      </c>
      <c r="D83" s="177" t="s">
        <v>364</v>
      </c>
      <c r="E83" s="178">
        <v>3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256" t="s">
        <v>1029</v>
      </c>
      <c r="D84" s="257"/>
      <c r="E84" s="257"/>
      <c r="F84" s="257"/>
      <c r="G84" s="257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75">
        <v>34</v>
      </c>
      <c r="B85" s="176" t="s">
        <v>1030</v>
      </c>
      <c r="C85" s="191" t="s">
        <v>1031</v>
      </c>
      <c r="D85" s="177" t="s">
        <v>364</v>
      </c>
      <c r="E85" s="178">
        <v>1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256" t="s">
        <v>1032</v>
      </c>
      <c r="D86" s="257"/>
      <c r="E86" s="257"/>
      <c r="F86" s="257"/>
      <c r="G86" s="257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75">
        <v>35</v>
      </c>
      <c r="B87" s="176" t="s">
        <v>1033</v>
      </c>
      <c r="C87" s="191" t="s">
        <v>1034</v>
      </c>
      <c r="D87" s="177" t="s">
        <v>364</v>
      </c>
      <c r="E87" s="178">
        <v>8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56" t="s">
        <v>1035</v>
      </c>
      <c r="D88" s="257"/>
      <c r="E88" s="257"/>
      <c r="F88" s="257"/>
      <c r="G88" s="257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75">
        <v>36</v>
      </c>
      <c r="B89" s="176" t="s">
        <v>1036</v>
      </c>
      <c r="C89" s="191" t="s">
        <v>1037</v>
      </c>
      <c r="D89" s="177" t="s">
        <v>364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56" t="s">
        <v>1038</v>
      </c>
      <c r="D90" s="257"/>
      <c r="E90" s="257"/>
      <c r="F90" s="257"/>
      <c r="G90" s="257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75">
        <v>37</v>
      </c>
      <c r="B91" s="176" t="s">
        <v>1039</v>
      </c>
      <c r="C91" s="191" t="s">
        <v>1040</v>
      </c>
      <c r="D91" s="177" t="s">
        <v>364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9.43</v>
      </c>
      <c r="O91" s="178">
        <f>ROUND(E91*N91,2)</f>
        <v>18.86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56" t="s">
        <v>1041</v>
      </c>
      <c r="D92" s="257"/>
      <c r="E92" s="257"/>
      <c r="F92" s="257"/>
      <c r="G92" s="257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75">
        <v>38</v>
      </c>
      <c r="B93" s="176" t="s">
        <v>1042</v>
      </c>
      <c r="C93" s="191" t="s">
        <v>1043</v>
      </c>
      <c r="D93" s="177" t="s">
        <v>364</v>
      </c>
      <c r="E93" s="178">
        <v>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4.09</v>
      </c>
      <c r="O93" s="178">
        <f>ROUND(E93*N93,2)</f>
        <v>12.27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56" t="s">
        <v>1044</v>
      </c>
      <c r="D94" s="257"/>
      <c r="E94" s="257"/>
      <c r="F94" s="257"/>
      <c r="G94" s="257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75">
        <v>39</v>
      </c>
      <c r="B95" s="176" t="s">
        <v>1045</v>
      </c>
      <c r="C95" s="191" t="s">
        <v>1046</v>
      </c>
      <c r="D95" s="177" t="s">
        <v>364</v>
      </c>
      <c r="E95" s="178">
        <v>1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0.5</v>
      </c>
      <c r="O95" s="178">
        <f>ROUND(E95*N95,2)</f>
        <v>0.5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56" t="s">
        <v>1047</v>
      </c>
      <c r="D96" s="257"/>
      <c r="E96" s="257"/>
      <c r="F96" s="257"/>
      <c r="G96" s="257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75">
        <v>40</v>
      </c>
      <c r="B97" s="176" t="s">
        <v>1048</v>
      </c>
      <c r="C97" s="191" t="s">
        <v>1049</v>
      </c>
      <c r="D97" s="177" t="s">
        <v>364</v>
      </c>
      <c r="E97" s="178">
        <v>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0.52</v>
      </c>
      <c r="O97" s="178">
        <f>ROUND(E97*N97,2)</f>
        <v>4.68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56" t="s">
        <v>1050</v>
      </c>
      <c r="D98" s="257"/>
      <c r="E98" s="257"/>
      <c r="F98" s="257"/>
      <c r="G98" s="257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75">
        <v>41</v>
      </c>
      <c r="B99" s="176" t="s">
        <v>1051</v>
      </c>
      <c r="C99" s="191" t="s">
        <v>1052</v>
      </c>
      <c r="D99" s="177" t="s">
        <v>364</v>
      </c>
      <c r="E99" s="178">
        <v>10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17</v>
      </c>
      <c r="O99" s="178">
        <f>ROUND(E99*N99,2)</f>
        <v>170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56" t="s">
        <v>1053</v>
      </c>
      <c r="D100" s="257"/>
      <c r="E100" s="257"/>
      <c r="F100" s="257"/>
      <c r="G100" s="257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">
      <c r="A101" s="175">
        <v>42</v>
      </c>
      <c r="B101" s="176" t="s">
        <v>1054</v>
      </c>
      <c r="C101" s="191" t="s">
        <v>1055</v>
      </c>
      <c r="D101" s="177" t="s">
        <v>364</v>
      </c>
      <c r="E101" s="178">
        <v>16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11.6</v>
      </c>
      <c r="O101" s="178">
        <f>ROUND(E101*N101,2)</f>
        <v>185.6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56" t="s">
        <v>1056</v>
      </c>
      <c r="D102" s="257"/>
      <c r="E102" s="257"/>
      <c r="F102" s="257"/>
      <c r="G102" s="257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75">
        <v>43</v>
      </c>
      <c r="B103" s="176" t="s">
        <v>1057</v>
      </c>
      <c r="C103" s="191" t="s">
        <v>1058</v>
      </c>
      <c r="D103" s="177" t="s">
        <v>364</v>
      </c>
      <c r="E103" s="178">
        <v>5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7.58</v>
      </c>
      <c r="O103" s="178">
        <f>ROUND(E103*N103,2)</f>
        <v>37.9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56" t="s">
        <v>1059</v>
      </c>
      <c r="D104" s="257"/>
      <c r="E104" s="257"/>
      <c r="F104" s="257"/>
      <c r="G104" s="257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75">
        <v>44</v>
      </c>
      <c r="B105" s="176" t="s">
        <v>1060</v>
      </c>
      <c r="C105" s="191" t="s">
        <v>1061</v>
      </c>
      <c r="D105" s="177" t="s">
        <v>364</v>
      </c>
      <c r="E105" s="178">
        <v>14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4.57</v>
      </c>
      <c r="O105" s="178">
        <f>ROUND(E105*N105,2)</f>
        <v>63.98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256" t="s">
        <v>1062</v>
      </c>
      <c r="D106" s="257"/>
      <c r="E106" s="257"/>
      <c r="F106" s="257"/>
      <c r="G106" s="257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75">
        <v>45</v>
      </c>
      <c r="B107" s="176" t="s">
        <v>1063</v>
      </c>
      <c r="C107" s="191" t="s">
        <v>1064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4.0599999999999996</v>
      </c>
      <c r="O107" s="178">
        <f>ROUND(E107*N107,2)</f>
        <v>73.08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256" t="s">
        <v>1065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75">
        <v>46</v>
      </c>
      <c r="B109" s="176" t="s">
        <v>1066</v>
      </c>
      <c r="C109" s="191" t="s">
        <v>1067</v>
      </c>
      <c r="D109" s="177" t="s">
        <v>364</v>
      </c>
      <c r="E109" s="178">
        <v>20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2.54</v>
      </c>
      <c r="O109" s="178">
        <f>ROUND(E109*N109,2)</f>
        <v>50.8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256" t="s">
        <v>1068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ht="22.5" outlineLevel="1" x14ac:dyDescent="0.2">
      <c r="A111" s="175">
        <v>47</v>
      </c>
      <c r="B111" s="176" t="s">
        <v>1069</v>
      </c>
      <c r="C111" s="191" t="s">
        <v>1070</v>
      </c>
      <c r="D111" s="177" t="s">
        <v>364</v>
      </c>
      <c r="E111" s="178">
        <v>10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ht="33.75" outlineLevel="1" x14ac:dyDescent="0.2">
      <c r="A112" s="158"/>
      <c r="B112" s="159"/>
      <c r="C112" s="256" t="s">
        <v>1071</v>
      </c>
      <c r="D112" s="257"/>
      <c r="E112" s="257"/>
      <c r="F112" s="257"/>
      <c r="G112" s="257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82" t="str">
        <f>C112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265" t="s">
        <v>1072</v>
      </c>
      <c r="D113" s="266"/>
      <c r="E113" s="266"/>
      <c r="F113" s="266"/>
      <c r="G113" s="266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328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ht="22.5" outlineLevel="1" x14ac:dyDescent="0.2">
      <c r="A114" s="175">
        <v>48</v>
      </c>
      <c r="B114" s="176" t="s">
        <v>1073</v>
      </c>
      <c r="C114" s="191" t="s">
        <v>1074</v>
      </c>
      <c r="D114" s="177" t="s">
        <v>364</v>
      </c>
      <c r="E114" s="178">
        <v>20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740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ht="33.75" outlineLevel="1" x14ac:dyDescent="0.2">
      <c r="A115" s="158"/>
      <c r="B115" s="159"/>
      <c r="C115" s="256" t="s">
        <v>1071</v>
      </c>
      <c r="D115" s="257"/>
      <c r="E115" s="257"/>
      <c r="F115" s="257"/>
      <c r="G115" s="257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328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82" t="str">
        <f>C115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265" t="s">
        <v>1075</v>
      </c>
      <c r="D116" s="266"/>
      <c r="E116" s="266"/>
      <c r="F116" s="266"/>
      <c r="G116" s="266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ht="22.5" outlineLevel="1" x14ac:dyDescent="0.2">
      <c r="A117" s="175">
        <v>49</v>
      </c>
      <c r="B117" s="176" t="s">
        <v>1076</v>
      </c>
      <c r="C117" s="191" t="s">
        <v>1077</v>
      </c>
      <c r="D117" s="177" t="s">
        <v>364</v>
      </c>
      <c r="E117" s="178">
        <v>5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33.75" outlineLevel="1" x14ac:dyDescent="0.2">
      <c r="A118" s="158"/>
      <c r="B118" s="159"/>
      <c r="C118" s="256" t="s">
        <v>1071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265" t="s">
        <v>1078</v>
      </c>
      <c r="D119" s="266"/>
      <c r="E119" s="266"/>
      <c r="F119" s="266"/>
      <c r="G119" s="266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ht="22.5" outlineLevel="1" x14ac:dyDescent="0.2">
      <c r="A120" s="175">
        <v>50</v>
      </c>
      <c r="B120" s="176" t="s">
        <v>1079</v>
      </c>
      <c r="C120" s="191" t="s">
        <v>1080</v>
      </c>
      <c r="D120" s="177" t="s">
        <v>364</v>
      </c>
      <c r="E120" s="178">
        <v>20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33.75" outlineLevel="1" x14ac:dyDescent="0.2">
      <c r="A121" s="158"/>
      <c r="B121" s="159"/>
      <c r="C121" s="256" t="s">
        <v>1071</v>
      </c>
      <c r="D121" s="257"/>
      <c r="E121" s="257"/>
      <c r="F121" s="257"/>
      <c r="G121" s="257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5" t="s">
        <v>1081</v>
      </c>
      <c r="D122" s="266"/>
      <c r="E122" s="266"/>
      <c r="F122" s="266"/>
      <c r="G122" s="266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ht="22.5" outlineLevel="1" x14ac:dyDescent="0.2">
      <c r="A123" s="175">
        <v>51</v>
      </c>
      <c r="B123" s="176" t="s">
        <v>1082</v>
      </c>
      <c r="C123" s="191" t="s">
        <v>1083</v>
      </c>
      <c r="D123" s="177" t="s">
        <v>364</v>
      </c>
      <c r="E123" s="178">
        <v>18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33.75" outlineLevel="1" x14ac:dyDescent="0.2">
      <c r="A124" s="158"/>
      <c r="B124" s="159"/>
      <c r="C124" s="256" t="s">
        <v>1071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58"/>
      <c r="B125" s="159"/>
      <c r="C125" s="265" t="s">
        <v>1084</v>
      </c>
      <c r="D125" s="266"/>
      <c r="E125" s="266"/>
      <c r="F125" s="266"/>
      <c r="G125" s="266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ht="22.5" outlineLevel="1" x14ac:dyDescent="0.2">
      <c r="A126" s="175">
        <v>52</v>
      </c>
      <c r="B126" s="176" t="s">
        <v>1085</v>
      </c>
      <c r="C126" s="191" t="s">
        <v>1086</v>
      </c>
      <c r="D126" s="177" t="s">
        <v>364</v>
      </c>
      <c r="E126" s="178">
        <v>20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33.75" outlineLevel="1" x14ac:dyDescent="0.2">
      <c r="A127" s="158"/>
      <c r="B127" s="159"/>
      <c r="C127" s="256" t="s">
        <v>1071</v>
      </c>
      <c r="D127" s="257"/>
      <c r="E127" s="257"/>
      <c r="F127" s="257"/>
      <c r="G127" s="257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58"/>
      <c r="B128" s="159"/>
      <c r="C128" s="265" t="s">
        <v>1087</v>
      </c>
      <c r="D128" s="266"/>
      <c r="E128" s="266"/>
      <c r="F128" s="266"/>
      <c r="G128" s="266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75">
        <v>53</v>
      </c>
      <c r="B129" s="176" t="s">
        <v>1088</v>
      </c>
      <c r="C129" s="191" t="s">
        <v>1089</v>
      </c>
      <c r="D129" s="177" t="s">
        <v>364</v>
      </c>
      <c r="E129" s="178">
        <v>7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3.45</v>
      </c>
      <c r="O129" s="178">
        <f>ROUND(E129*N129,2)</f>
        <v>24.15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58"/>
      <c r="B130" s="159"/>
      <c r="C130" s="256" t="s">
        <v>1090</v>
      </c>
      <c r="D130" s="257"/>
      <c r="E130" s="257"/>
      <c r="F130" s="257"/>
      <c r="G130" s="257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75">
        <v>54</v>
      </c>
      <c r="B131" s="176" t="s">
        <v>1091</v>
      </c>
      <c r="C131" s="191" t="s">
        <v>1092</v>
      </c>
      <c r="D131" s="177" t="s">
        <v>364</v>
      </c>
      <c r="E131" s="178">
        <v>20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2.15</v>
      </c>
      <c r="O131" s="178">
        <f>ROUND(E131*N131,2)</f>
        <v>43</v>
      </c>
      <c r="P131" s="180"/>
      <c r="Q131" s="180" t="s">
        <v>331</v>
      </c>
      <c r="R131" s="181" t="s">
        <v>325</v>
      </c>
      <c r="S131" s="162">
        <v>0</v>
      </c>
      <c r="T131" s="162">
        <f>ROUND(E131*S131,2)</f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740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58"/>
      <c r="B132" s="159"/>
      <c r="C132" s="256" t="s">
        <v>1093</v>
      </c>
      <c r="D132" s="257"/>
      <c r="E132" s="257"/>
      <c r="F132" s="257"/>
      <c r="G132" s="257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75">
        <v>55</v>
      </c>
      <c r="B133" s="176" t="s">
        <v>1094</v>
      </c>
      <c r="C133" s="191" t="s">
        <v>1095</v>
      </c>
      <c r="D133" s="177" t="s">
        <v>364</v>
      </c>
      <c r="E133" s="178">
        <v>5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1.85</v>
      </c>
      <c r="O133" s="178">
        <f>ROUND(E133*N133,2)</f>
        <v>9.25</v>
      </c>
      <c r="P133" s="180"/>
      <c r="Q133" s="180" t="s">
        <v>331</v>
      </c>
      <c r="R133" s="181" t="s">
        <v>325</v>
      </c>
      <c r="S133" s="162">
        <v>0</v>
      </c>
      <c r="T133" s="162">
        <f>ROUND(E133*S133,2)</f>
        <v>0</v>
      </c>
      <c r="U133" s="162"/>
      <c r="V133" s="162" t="s">
        <v>739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740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256" t="s">
        <v>1096</v>
      </c>
      <c r="D134" s="257"/>
      <c r="E134" s="257"/>
      <c r="F134" s="257"/>
      <c r="G134" s="257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75">
        <v>56</v>
      </c>
      <c r="B135" s="176" t="s">
        <v>1097</v>
      </c>
      <c r="C135" s="191" t="s">
        <v>1098</v>
      </c>
      <c r="D135" s="177" t="s">
        <v>364</v>
      </c>
      <c r="E135" s="178">
        <v>28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0.85</v>
      </c>
      <c r="O135" s="178">
        <f>ROUND(E135*N135,2)</f>
        <v>23.8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">
      <c r="A136" s="158"/>
      <c r="B136" s="159"/>
      <c r="C136" s="256" t="s">
        <v>1099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75">
        <v>57</v>
      </c>
      <c r="B137" s="176" t="s">
        <v>1100</v>
      </c>
      <c r="C137" s="191" t="s">
        <v>1101</v>
      </c>
      <c r="D137" s="177" t="s">
        <v>364</v>
      </c>
      <c r="E137" s="178">
        <v>110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1.95</v>
      </c>
      <c r="O137" s="178">
        <f>ROUND(E137*N137,2)</f>
        <v>214.5</v>
      </c>
      <c r="P137" s="180"/>
      <c r="Q137" s="180" t="s">
        <v>331</v>
      </c>
      <c r="R137" s="181" t="s">
        <v>325</v>
      </c>
      <c r="S137" s="162">
        <v>0</v>
      </c>
      <c r="T137" s="162">
        <f>ROUND(E137*S137,2)</f>
        <v>0</v>
      </c>
      <c r="U137" s="162"/>
      <c r="V137" s="162" t="s">
        <v>739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740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58"/>
      <c r="B138" s="159"/>
      <c r="C138" s="256" t="s">
        <v>1102</v>
      </c>
      <c r="D138" s="257"/>
      <c r="E138" s="257"/>
      <c r="F138" s="257"/>
      <c r="G138" s="257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328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">
      <c r="A139" s="175">
        <v>58</v>
      </c>
      <c r="B139" s="176" t="s">
        <v>1103</v>
      </c>
      <c r="C139" s="191" t="s">
        <v>1104</v>
      </c>
      <c r="D139" s="177" t="s">
        <v>364</v>
      </c>
      <c r="E139" s="178">
        <v>220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0.75</v>
      </c>
      <c r="O139" s="178">
        <f>ROUND(E139*N139,2)</f>
        <v>165</v>
      </c>
      <c r="P139" s="180"/>
      <c r="Q139" s="180" t="s">
        <v>331</v>
      </c>
      <c r="R139" s="181" t="s">
        <v>325</v>
      </c>
      <c r="S139" s="162">
        <v>0</v>
      </c>
      <c r="T139" s="162">
        <f>ROUND(E139*S139,2)</f>
        <v>0</v>
      </c>
      <c r="U139" s="162"/>
      <c r="V139" s="162" t="s">
        <v>739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740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">
      <c r="A140" s="158"/>
      <c r="B140" s="159"/>
      <c r="C140" s="256" t="s">
        <v>1105</v>
      </c>
      <c r="D140" s="257"/>
      <c r="E140" s="257"/>
      <c r="F140" s="257"/>
      <c r="G140" s="257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328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">
      <c r="A141" s="175">
        <v>59</v>
      </c>
      <c r="B141" s="176" t="s">
        <v>1106</v>
      </c>
      <c r="C141" s="191" t="s">
        <v>1107</v>
      </c>
      <c r="D141" s="177" t="s">
        <v>613</v>
      </c>
      <c r="E141" s="178">
        <v>4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22</v>
      </c>
      <c r="O141" s="178">
        <f>ROUND(E141*N141,2)</f>
        <v>88</v>
      </c>
      <c r="P141" s="180"/>
      <c r="Q141" s="180" t="s">
        <v>331</v>
      </c>
      <c r="R141" s="181" t="s">
        <v>325</v>
      </c>
      <c r="S141" s="162">
        <v>0</v>
      </c>
      <c r="T141" s="162">
        <f>ROUND(E141*S141,2)</f>
        <v>0</v>
      </c>
      <c r="U141" s="162"/>
      <c r="V141" s="162" t="s">
        <v>739</v>
      </c>
      <c r="W141" s="151"/>
      <c r="X141" s="151"/>
      <c r="Y141" s="151"/>
      <c r="Z141" s="151"/>
      <c r="AA141" s="151"/>
      <c r="AB141" s="151"/>
      <c r="AC141" s="151"/>
      <c r="AD141" s="151"/>
      <c r="AE141" s="151" t="s">
        <v>740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">
      <c r="A142" s="158"/>
      <c r="B142" s="159"/>
      <c r="C142" s="256" t="s">
        <v>1108</v>
      </c>
      <c r="D142" s="257"/>
      <c r="E142" s="257"/>
      <c r="F142" s="257"/>
      <c r="G142" s="257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328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">
      <c r="A143" s="175">
        <v>60</v>
      </c>
      <c r="B143" s="176" t="s">
        <v>1109</v>
      </c>
      <c r="C143" s="191" t="s">
        <v>1110</v>
      </c>
      <c r="D143" s="177" t="s">
        <v>364</v>
      </c>
      <c r="E143" s="178">
        <v>12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7.0650000000000004</v>
      </c>
      <c r="O143" s="178">
        <f>ROUND(E143*N143,2)</f>
        <v>84.78</v>
      </c>
      <c r="P143" s="180"/>
      <c r="Q143" s="180" t="s">
        <v>331</v>
      </c>
      <c r="R143" s="181" t="s">
        <v>325</v>
      </c>
      <c r="S143" s="162">
        <v>0</v>
      </c>
      <c r="T143" s="162">
        <f>ROUND(E143*S143,2)</f>
        <v>0</v>
      </c>
      <c r="U143" s="162"/>
      <c r="V143" s="162" t="s">
        <v>739</v>
      </c>
      <c r="W143" s="151"/>
      <c r="X143" s="151"/>
      <c r="Y143" s="151"/>
      <c r="Z143" s="151"/>
      <c r="AA143" s="151"/>
      <c r="AB143" s="151"/>
      <c r="AC143" s="151"/>
      <c r="AD143" s="151"/>
      <c r="AE143" s="151" t="s">
        <v>740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">
      <c r="A144" s="158"/>
      <c r="B144" s="159"/>
      <c r="C144" s="256" t="s">
        <v>1111</v>
      </c>
      <c r="D144" s="257"/>
      <c r="E144" s="257"/>
      <c r="F144" s="257"/>
      <c r="G144" s="257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328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">
      <c r="A145" s="175">
        <v>61</v>
      </c>
      <c r="B145" s="176" t="s">
        <v>1112</v>
      </c>
      <c r="C145" s="191" t="s">
        <v>1113</v>
      </c>
      <c r="D145" s="177" t="s">
        <v>364</v>
      </c>
      <c r="E145" s="178">
        <v>40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0.3</v>
      </c>
      <c r="O145" s="178">
        <f>ROUND(E145*N145,2)</f>
        <v>12</v>
      </c>
      <c r="P145" s="180"/>
      <c r="Q145" s="180" t="s">
        <v>331</v>
      </c>
      <c r="R145" s="181" t="s">
        <v>325</v>
      </c>
      <c r="S145" s="162">
        <v>0</v>
      </c>
      <c r="T145" s="162">
        <f>ROUND(E145*S145,2)</f>
        <v>0</v>
      </c>
      <c r="U145" s="162"/>
      <c r="V145" s="162" t="s">
        <v>739</v>
      </c>
      <c r="W145" s="151"/>
      <c r="X145" s="151"/>
      <c r="Y145" s="151"/>
      <c r="Z145" s="151"/>
      <c r="AA145" s="151"/>
      <c r="AB145" s="151"/>
      <c r="AC145" s="151"/>
      <c r="AD145" s="151"/>
      <c r="AE145" s="151" t="s">
        <v>740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">
      <c r="A146" s="158"/>
      <c r="B146" s="159"/>
      <c r="C146" s="256" t="s">
        <v>1114</v>
      </c>
      <c r="D146" s="257"/>
      <c r="E146" s="257"/>
      <c r="F146" s="257"/>
      <c r="G146" s="257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328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x14ac:dyDescent="0.2">
      <c r="A147" s="165" t="s">
        <v>320</v>
      </c>
      <c r="B147" s="166" t="s">
        <v>285</v>
      </c>
      <c r="C147" s="190" t="s">
        <v>286</v>
      </c>
      <c r="D147" s="167"/>
      <c r="E147" s="168"/>
      <c r="F147" s="169"/>
      <c r="G147" s="169">
        <f>SUMIF(AE148:AE148,"&lt;&gt;NOR",G148:G148)</f>
        <v>0</v>
      </c>
      <c r="H147" s="169"/>
      <c r="I147" s="169">
        <f>SUM(I148:I148)</f>
        <v>0</v>
      </c>
      <c r="J147" s="169"/>
      <c r="K147" s="169">
        <f>SUM(K148:K148)</f>
        <v>0</v>
      </c>
      <c r="L147" s="169"/>
      <c r="M147" s="169">
        <f>SUM(M148:M148)</f>
        <v>0</v>
      </c>
      <c r="N147" s="168"/>
      <c r="O147" s="168">
        <f>SUM(O148:O148)</f>
        <v>0</v>
      </c>
      <c r="P147" s="169"/>
      <c r="Q147" s="169"/>
      <c r="R147" s="170"/>
      <c r="S147" s="164"/>
      <c r="T147" s="164">
        <f>SUM(T148:T148)</f>
        <v>0</v>
      </c>
      <c r="U147" s="164"/>
      <c r="V147" s="164"/>
      <c r="AE147" t="s">
        <v>321</v>
      </c>
    </row>
    <row r="148" spans="1:58" outlineLevel="1" x14ac:dyDescent="0.2">
      <c r="A148" s="183">
        <v>62</v>
      </c>
      <c r="B148" s="184" t="s">
        <v>1115</v>
      </c>
      <c r="C148" s="192" t="s">
        <v>1116</v>
      </c>
      <c r="D148" s="185" t="s">
        <v>781</v>
      </c>
      <c r="E148" s="186">
        <v>4</v>
      </c>
      <c r="F148" s="187"/>
      <c r="G148" s="188">
        <f>ROUND(E148*F148,2)</f>
        <v>0</v>
      </c>
      <c r="H148" s="187"/>
      <c r="I148" s="188">
        <f>ROUND(E148*H148,2)</f>
        <v>0</v>
      </c>
      <c r="J148" s="187"/>
      <c r="K148" s="188">
        <f>ROUND(E148*J148,2)</f>
        <v>0</v>
      </c>
      <c r="L148" s="188">
        <v>21</v>
      </c>
      <c r="M148" s="188">
        <f>G148*(1+L148/100)</f>
        <v>0</v>
      </c>
      <c r="N148" s="186">
        <v>0</v>
      </c>
      <c r="O148" s="186">
        <f>ROUND(E148*N148,2)</f>
        <v>0</v>
      </c>
      <c r="P148" s="188"/>
      <c r="Q148" s="188" t="s">
        <v>331</v>
      </c>
      <c r="R148" s="189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x14ac:dyDescent="0.2">
      <c r="A149" s="165" t="s">
        <v>320</v>
      </c>
      <c r="B149" s="166" t="s">
        <v>287</v>
      </c>
      <c r="C149" s="190" t="s">
        <v>289</v>
      </c>
      <c r="D149" s="167"/>
      <c r="E149" s="168"/>
      <c r="F149" s="169"/>
      <c r="G149" s="169">
        <f>SUMIF(AE150:AE160,"&lt;&gt;NOR",G150:G160)</f>
        <v>0</v>
      </c>
      <c r="H149" s="169"/>
      <c r="I149" s="169">
        <f>SUM(I150:I160)</f>
        <v>0</v>
      </c>
      <c r="J149" s="169"/>
      <c r="K149" s="169">
        <f>SUM(K150:K160)</f>
        <v>0</v>
      </c>
      <c r="L149" s="169"/>
      <c r="M149" s="169">
        <f>SUM(M150:M160)</f>
        <v>0</v>
      </c>
      <c r="N149" s="168"/>
      <c r="O149" s="168">
        <f>SUM(O150:O160)</f>
        <v>0</v>
      </c>
      <c r="P149" s="169"/>
      <c r="Q149" s="169"/>
      <c r="R149" s="170"/>
      <c r="S149" s="164"/>
      <c r="T149" s="164">
        <f>SUM(T150:T160)</f>
        <v>0</v>
      </c>
      <c r="U149" s="164"/>
      <c r="V149" s="164"/>
      <c r="AE149" t="s">
        <v>321</v>
      </c>
    </row>
    <row r="150" spans="1:58" outlineLevel="1" x14ac:dyDescent="0.2">
      <c r="A150" s="183">
        <v>63</v>
      </c>
      <c r="B150" s="184" t="s">
        <v>699</v>
      </c>
      <c r="C150" s="192" t="s">
        <v>1117</v>
      </c>
      <c r="D150" s="185" t="s">
        <v>701</v>
      </c>
      <c r="E150" s="186">
        <v>1</v>
      </c>
      <c r="F150" s="187"/>
      <c r="G150" s="188">
        <f t="shared" ref="G150:G160" si="0">ROUND(E150*F150,2)</f>
        <v>0</v>
      </c>
      <c r="H150" s="187"/>
      <c r="I150" s="188">
        <f t="shared" ref="I150:I160" si="1">ROUND(E150*H150,2)</f>
        <v>0</v>
      </c>
      <c r="J150" s="187"/>
      <c r="K150" s="188">
        <f t="shared" ref="K150:K160" si="2">ROUND(E150*J150,2)</f>
        <v>0</v>
      </c>
      <c r="L150" s="188">
        <v>21</v>
      </c>
      <c r="M150" s="188">
        <f t="shared" ref="M150:M160" si="3">G150*(1+L150/100)</f>
        <v>0</v>
      </c>
      <c r="N150" s="186">
        <v>0</v>
      </c>
      <c r="O150" s="186">
        <f t="shared" ref="O150:O160" si="4">ROUND(E150*N150,2)</f>
        <v>0</v>
      </c>
      <c r="P150" s="188"/>
      <c r="Q150" s="188" t="s">
        <v>331</v>
      </c>
      <c r="R150" s="189" t="s">
        <v>325</v>
      </c>
      <c r="S150" s="162">
        <v>0</v>
      </c>
      <c r="T150" s="162">
        <f t="shared" ref="T150:T160" si="5"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">
      <c r="A151" s="183">
        <v>64</v>
      </c>
      <c r="B151" s="184" t="s">
        <v>702</v>
      </c>
      <c r="C151" s="192" t="s">
        <v>1118</v>
      </c>
      <c r="D151" s="185" t="s">
        <v>701</v>
      </c>
      <c r="E151" s="186">
        <v>1</v>
      </c>
      <c r="F151" s="187"/>
      <c r="G151" s="188">
        <f t="shared" si="0"/>
        <v>0</v>
      </c>
      <c r="H151" s="187"/>
      <c r="I151" s="188">
        <f t="shared" si="1"/>
        <v>0</v>
      </c>
      <c r="J151" s="187"/>
      <c r="K151" s="188">
        <f t="shared" si="2"/>
        <v>0</v>
      </c>
      <c r="L151" s="188">
        <v>21</v>
      </c>
      <c r="M151" s="188">
        <f t="shared" si="3"/>
        <v>0</v>
      </c>
      <c r="N151" s="186">
        <v>0</v>
      </c>
      <c r="O151" s="186">
        <f t="shared" si="4"/>
        <v>0</v>
      </c>
      <c r="P151" s="188"/>
      <c r="Q151" s="188" t="s">
        <v>331</v>
      </c>
      <c r="R151" s="189" t="s">
        <v>325</v>
      </c>
      <c r="S151" s="162">
        <v>0</v>
      </c>
      <c r="T151" s="162">
        <f t="shared" si="5"/>
        <v>0</v>
      </c>
      <c r="U151" s="162"/>
      <c r="V151" s="162" t="s">
        <v>365</v>
      </c>
      <c r="W151" s="151"/>
      <c r="X151" s="151"/>
      <c r="Y151" s="151"/>
      <c r="Z151" s="151"/>
      <c r="AA151" s="151"/>
      <c r="AB151" s="151"/>
      <c r="AC151" s="151"/>
      <c r="AD151" s="151"/>
      <c r="AE151" s="151" t="s">
        <v>366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">
      <c r="A152" s="183">
        <v>65</v>
      </c>
      <c r="B152" s="184" t="s">
        <v>704</v>
      </c>
      <c r="C152" s="192" t="s">
        <v>1119</v>
      </c>
      <c r="D152" s="185" t="s">
        <v>701</v>
      </c>
      <c r="E152" s="186">
        <v>1</v>
      </c>
      <c r="F152" s="187"/>
      <c r="G152" s="188">
        <f t="shared" si="0"/>
        <v>0</v>
      </c>
      <c r="H152" s="187"/>
      <c r="I152" s="188">
        <f t="shared" si="1"/>
        <v>0</v>
      </c>
      <c r="J152" s="187"/>
      <c r="K152" s="188">
        <f t="shared" si="2"/>
        <v>0</v>
      </c>
      <c r="L152" s="188">
        <v>21</v>
      </c>
      <c r="M152" s="188">
        <f t="shared" si="3"/>
        <v>0</v>
      </c>
      <c r="N152" s="186">
        <v>0</v>
      </c>
      <c r="O152" s="186">
        <f t="shared" si="4"/>
        <v>0</v>
      </c>
      <c r="P152" s="188"/>
      <c r="Q152" s="188" t="s">
        <v>331</v>
      </c>
      <c r="R152" s="189" t="s">
        <v>325</v>
      </c>
      <c r="S152" s="162">
        <v>0</v>
      </c>
      <c r="T152" s="162">
        <f t="shared" si="5"/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">
      <c r="A153" s="183">
        <v>66</v>
      </c>
      <c r="B153" s="184" t="s">
        <v>706</v>
      </c>
      <c r="C153" s="192" t="s">
        <v>1120</v>
      </c>
      <c r="D153" s="185" t="s">
        <v>701</v>
      </c>
      <c r="E153" s="186">
        <v>1</v>
      </c>
      <c r="F153" s="187"/>
      <c r="G153" s="188">
        <f t="shared" si="0"/>
        <v>0</v>
      </c>
      <c r="H153" s="187"/>
      <c r="I153" s="188">
        <f t="shared" si="1"/>
        <v>0</v>
      </c>
      <c r="J153" s="187"/>
      <c r="K153" s="188">
        <f t="shared" si="2"/>
        <v>0</v>
      </c>
      <c r="L153" s="188">
        <v>21</v>
      </c>
      <c r="M153" s="188">
        <f t="shared" si="3"/>
        <v>0</v>
      </c>
      <c r="N153" s="186">
        <v>0</v>
      </c>
      <c r="O153" s="186">
        <f t="shared" si="4"/>
        <v>0</v>
      </c>
      <c r="P153" s="188"/>
      <c r="Q153" s="188" t="s">
        <v>331</v>
      </c>
      <c r="R153" s="189" t="s">
        <v>325</v>
      </c>
      <c r="S153" s="162">
        <v>0</v>
      </c>
      <c r="T153" s="162">
        <f t="shared" si="5"/>
        <v>0</v>
      </c>
      <c r="U153" s="162"/>
      <c r="V153" s="162" t="s">
        <v>739</v>
      </c>
      <c r="W153" s="151"/>
      <c r="X153" s="151"/>
      <c r="Y153" s="151"/>
      <c r="Z153" s="151"/>
      <c r="AA153" s="151"/>
      <c r="AB153" s="151"/>
      <c r="AC153" s="151"/>
      <c r="AD153" s="151"/>
      <c r="AE153" s="151" t="s">
        <v>740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">
      <c r="A154" s="183">
        <v>67</v>
      </c>
      <c r="B154" s="184" t="s">
        <v>708</v>
      </c>
      <c r="C154" s="192" t="s">
        <v>1121</v>
      </c>
      <c r="D154" s="185" t="s">
        <v>701</v>
      </c>
      <c r="E154" s="186">
        <v>1</v>
      </c>
      <c r="F154" s="187"/>
      <c r="G154" s="188">
        <f t="shared" si="0"/>
        <v>0</v>
      </c>
      <c r="H154" s="187"/>
      <c r="I154" s="188">
        <f t="shared" si="1"/>
        <v>0</v>
      </c>
      <c r="J154" s="187"/>
      <c r="K154" s="188">
        <f t="shared" si="2"/>
        <v>0</v>
      </c>
      <c r="L154" s="188">
        <v>21</v>
      </c>
      <c r="M154" s="188">
        <f t="shared" si="3"/>
        <v>0</v>
      </c>
      <c r="N154" s="186">
        <v>0</v>
      </c>
      <c r="O154" s="186">
        <f t="shared" si="4"/>
        <v>0</v>
      </c>
      <c r="P154" s="188"/>
      <c r="Q154" s="188" t="s">
        <v>331</v>
      </c>
      <c r="R154" s="189" t="s">
        <v>325</v>
      </c>
      <c r="S154" s="162">
        <v>0</v>
      </c>
      <c r="T154" s="162">
        <f t="shared" si="5"/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">
      <c r="A155" s="183">
        <v>68</v>
      </c>
      <c r="B155" s="184" t="s">
        <v>710</v>
      </c>
      <c r="C155" s="192" t="s">
        <v>1122</v>
      </c>
      <c r="D155" s="185" t="s">
        <v>701</v>
      </c>
      <c r="E155" s="186">
        <v>1</v>
      </c>
      <c r="F155" s="187"/>
      <c r="G155" s="188">
        <f t="shared" si="0"/>
        <v>0</v>
      </c>
      <c r="H155" s="187"/>
      <c r="I155" s="188">
        <f t="shared" si="1"/>
        <v>0</v>
      </c>
      <c r="J155" s="187"/>
      <c r="K155" s="188">
        <f t="shared" si="2"/>
        <v>0</v>
      </c>
      <c r="L155" s="188">
        <v>21</v>
      </c>
      <c r="M155" s="188">
        <f t="shared" si="3"/>
        <v>0</v>
      </c>
      <c r="N155" s="186">
        <v>0</v>
      </c>
      <c r="O155" s="186">
        <f t="shared" si="4"/>
        <v>0</v>
      </c>
      <c r="P155" s="188"/>
      <c r="Q155" s="188" t="s">
        <v>331</v>
      </c>
      <c r="R155" s="189" t="s">
        <v>325</v>
      </c>
      <c r="S155" s="162">
        <v>0</v>
      </c>
      <c r="T155" s="162">
        <f t="shared" si="5"/>
        <v>0</v>
      </c>
      <c r="U155" s="162"/>
      <c r="V155" s="162" t="s">
        <v>365</v>
      </c>
      <c r="W155" s="151"/>
      <c r="X155" s="151"/>
      <c r="Y155" s="151"/>
      <c r="Z155" s="151"/>
      <c r="AA155" s="151"/>
      <c r="AB155" s="151"/>
      <c r="AC155" s="151"/>
      <c r="AD155" s="151"/>
      <c r="AE155" s="151" t="s">
        <v>366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">
      <c r="A156" s="183">
        <v>69</v>
      </c>
      <c r="B156" s="184" t="s">
        <v>712</v>
      </c>
      <c r="C156" s="192" t="s">
        <v>1123</v>
      </c>
      <c r="D156" s="185" t="s">
        <v>701</v>
      </c>
      <c r="E156" s="186">
        <v>1</v>
      </c>
      <c r="F156" s="187"/>
      <c r="G156" s="188">
        <f t="shared" si="0"/>
        <v>0</v>
      </c>
      <c r="H156" s="187"/>
      <c r="I156" s="188">
        <f t="shared" si="1"/>
        <v>0</v>
      </c>
      <c r="J156" s="187"/>
      <c r="K156" s="188">
        <f t="shared" si="2"/>
        <v>0</v>
      </c>
      <c r="L156" s="188">
        <v>21</v>
      </c>
      <c r="M156" s="188">
        <f t="shared" si="3"/>
        <v>0</v>
      </c>
      <c r="N156" s="186">
        <v>0</v>
      </c>
      <c r="O156" s="186">
        <f t="shared" si="4"/>
        <v>0</v>
      </c>
      <c r="P156" s="188"/>
      <c r="Q156" s="188" t="s">
        <v>331</v>
      </c>
      <c r="R156" s="189" t="s">
        <v>325</v>
      </c>
      <c r="S156" s="162">
        <v>0</v>
      </c>
      <c r="T156" s="162">
        <f t="shared" si="5"/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">
      <c r="A157" s="183">
        <v>70</v>
      </c>
      <c r="B157" s="184" t="s">
        <v>714</v>
      </c>
      <c r="C157" s="192" t="s">
        <v>1124</v>
      </c>
      <c r="D157" s="185" t="s">
        <v>701</v>
      </c>
      <c r="E157" s="186">
        <v>1</v>
      </c>
      <c r="F157" s="187"/>
      <c r="G157" s="188">
        <f t="shared" si="0"/>
        <v>0</v>
      </c>
      <c r="H157" s="187"/>
      <c r="I157" s="188">
        <f t="shared" si="1"/>
        <v>0</v>
      </c>
      <c r="J157" s="187"/>
      <c r="K157" s="188">
        <f t="shared" si="2"/>
        <v>0</v>
      </c>
      <c r="L157" s="188">
        <v>21</v>
      </c>
      <c r="M157" s="188">
        <f t="shared" si="3"/>
        <v>0</v>
      </c>
      <c r="N157" s="186">
        <v>0</v>
      </c>
      <c r="O157" s="186">
        <f t="shared" si="4"/>
        <v>0</v>
      </c>
      <c r="P157" s="188"/>
      <c r="Q157" s="188" t="s">
        <v>331</v>
      </c>
      <c r="R157" s="189" t="s">
        <v>325</v>
      </c>
      <c r="S157" s="162">
        <v>0</v>
      </c>
      <c r="T157" s="162">
        <f t="shared" si="5"/>
        <v>0</v>
      </c>
      <c r="U157" s="162"/>
      <c r="V157" s="162" t="s">
        <v>739</v>
      </c>
      <c r="W157" s="151"/>
      <c r="X157" s="151"/>
      <c r="Y157" s="151"/>
      <c r="Z157" s="151"/>
      <c r="AA157" s="151"/>
      <c r="AB157" s="151"/>
      <c r="AC157" s="151"/>
      <c r="AD157" s="151"/>
      <c r="AE157" s="151" t="s">
        <v>740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">
      <c r="A158" s="183">
        <v>71</v>
      </c>
      <c r="B158" s="184" t="s">
        <v>716</v>
      </c>
      <c r="C158" s="192" t="s">
        <v>1125</v>
      </c>
      <c r="D158" s="185" t="s">
        <v>701</v>
      </c>
      <c r="E158" s="186">
        <v>1</v>
      </c>
      <c r="F158" s="187"/>
      <c r="G158" s="188">
        <f t="shared" si="0"/>
        <v>0</v>
      </c>
      <c r="H158" s="187"/>
      <c r="I158" s="188">
        <f t="shared" si="1"/>
        <v>0</v>
      </c>
      <c r="J158" s="187"/>
      <c r="K158" s="188">
        <f t="shared" si="2"/>
        <v>0</v>
      </c>
      <c r="L158" s="188">
        <v>21</v>
      </c>
      <c r="M158" s="188">
        <f t="shared" si="3"/>
        <v>0</v>
      </c>
      <c r="N158" s="186">
        <v>0</v>
      </c>
      <c r="O158" s="186">
        <f t="shared" si="4"/>
        <v>0</v>
      </c>
      <c r="P158" s="188"/>
      <c r="Q158" s="188" t="s">
        <v>331</v>
      </c>
      <c r="R158" s="189" t="s">
        <v>325</v>
      </c>
      <c r="S158" s="162">
        <v>0</v>
      </c>
      <c r="T158" s="162">
        <f t="shared" si="5"/>
        <v>0</v>
      </c>
      <c r="U158" s="162"/>
      <c r="V158" s="162" t="s">
        <v>365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366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">
      <c r="A159" s="183">
        <v>72</v>
      </c>
      <c r="B159" s="184" t="s">
        <v>718</v>
      </c>
      <c r="C159" s="192" t="s">
        <v>1126</v>
      </c>
      <c r="D159" s="185" t="s">
        <v>701</v>
      </c>
      <c r="E159" s="186">
        <v>1</v>
      </c>
      <c r="F159" s="187"/>
      <c r="G159" s="188">
        <f t="shared" si="0"/>
        <v>0</v>
      </c>
      <c r="H159" s="187"/>
      <c r="I159" s="188">
        <f t="shared" si="1"/>
        <v>0</v>
      </c>
      <c r="J159" s="187"/>
      <c r="K159" s="188">
        <f t="shared" si="2"/>
        <v>0</v>
      </c>
      <c r="L159" s="188">
        <v>21</v>
      </c>
      <c r="M159" s="188">
        <f t="shared" si="3"/>
        <v>0</v>
      </c>
      <c r="N159" s="186">
        <v>0</v>
      </c>
      <c r="O159" s="186">
        <f t="shared" si="4"/>
        <v>0</v>
      </c>
      <c r="P159" s="188"/>
      <c r="Q159" s="188" t="s">
        <v>331</v>
      </c>
      <c r="R159" s="189" t="s">
        <v>325</v>
      </c>
      <c r="S159" s="162">
        <v>0</v>
      </c>
      <c r="T159" s="162">
        <f t="shared" si="5"/>
        <v>0</v>
      </c>
      <c r="U159" s="162"/>
      <c r="V159" s="162" t="s">
        <v>739</v>
      </c>
      <c r="W159" s="151"/>
      <c r="X159" s="151"/>
      <c r="Y159" s="151"/>
      <c r="Z159" s="151"/>
      <c r="AA159" s="151"/>
      <c r="AB159" s="151"/>
      <c r="AC159" s="151"/>
      <c r="AD159" s="151"/>
      <c r="AE159" s="151" t="s">
        <v>740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">
      <c r="A160" s="175">
        <v>73</v>
      </c>
      <c r="B160" s="176" t="s">
        <v>720</v>
      </c>
      <c r="C160" s="191" t="s">
        <v>1127</v>
      </c>
      <c r="D160" s="177" t="s">
        <v>701</v>
      </c>
      <c r="E160" s="178">
        <v>1</v>
      </c>
      <c r="F160" s="179"/>
      <c r="G160" s="180">
        <f t="shared" si="0"/>
        <v>0</v>
      </c>
      <c r="H160" s="179"/>
      <c r="I160" s="180">
        <f t="shared" si="1"/>
        <v>0</v>
      </c>
      <c r="J160" s="179"/>
      <c r="K160" s="180">
        <f t="shared" si="2"/>
        <v>0</v>
      </c>
      <c r="L160" s="180">
        <v>21</v>
      </c>
      <c r="M160" s="180">
        <f t="shared" si="3"/>
        <v>0</v>
      </c>
      <c r="N160" s="178">
        <v>0</v>
      </c>
      <c r="O160" s="178">
        <f t="shared" si="4"/>
        <v>0</v>
      </c>
      <c r="P160" s="180"/>
      <c r="Q160" s="180" t="s">
        <v>331</v>
      </c>
      <c r="R160" s="181" t="s">
        <v>325</v>
      </c>
      <c r="S160" s="162">
        <v>0</v>
      </c>
      <c r="T160" s="162">
        <f t="shared" si="5"/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31" x14ac:dyDescent="0.2">
      <c r="A161" s="3"/>
      <c r="B161" s="4"/>
      <c r="C161" s="193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AC161">
        <v>15</v>
      </c>
      <c r="AD161">
        <v>21</v>
      </c>
      <c r="AE161" t="s">
        <v>307</v>
      </c>
    </row>
    <row r="162" spans="1:31" x14ac:dyDescent="0.2">
      <c r="A162" s="154"/>
      <c r="B162" s="155" t="s">
        <v>29</v>
      </c>
      <c r="C162" s="194"/>
      <c r="D162" s="156"/>
      <c r="E162" s="157"/>
      <c r="F162" s="157"/>
      <c r="G162" s="174">
        <f>G8+G36+G147+G149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AC162">
        <f>SUMIF(L7:L160,AC161,G7:G160)</f>
        <v>0</v>
      </c>
      <c r="AD162">
        <f>SUMIF(L7:L160,AD161,G7:G160)</f>
        <v>0</v>
      </c>
      <c r="AE162" t="s">
        <v>359</v>
      </c>
    </row>
    <row r="163" spans="1:31" x14ac:dyDescent="0.2">
      <c r="C163" s="195"/>
      <c r="D163" s="10"/>
      <c r="AE163" t="s">
        <v>360</v>
      </c>
    </row>
    <row r="164" spans="1:31" x14ac:dyDescent="0.2">
      <c r="D164" s="10"/>
    </row>
    <row r="165" spans="1:31" x14ac:dyDescent="0.2">
      <c r="D165" s="10"/>
    </row>
    <row r="166" spans="1:31" x14ac:dyDescent="0.2">
      <c r="D166" s="10"/>
    </row>
    <row r="167" spans="1:31" x14ac:dyDescent="0.2">
      <c r="D167" s="10"/>
    </row>
    <row r="168" spans="1:31" x14ac:dyDescent="0.2">
      <c r="D168" s="10"/>
    </row>
    <row r="169" spans="1:31" x14ac:dyDescent="0.2">
      <c r="D169" s="10"/>
    </row>
    <row r="170" spans="1:31" x14ac:dyDescent="0.2">
      <c r="D170" s="10"/>
    </row>
    <row r="171" spans="1:31" x14ac:dyDescent="0.2">
      <c r="D171" s="10"/>
    </row>
    <row r="172" spans="1:31" x14ac:dyDescent="0.2">
      <c r="D172" s="10"/>
    </row>
    <row r="173" spans="1:31" x14ac:dyDescent="0.2">
      <c r="D173" s="10"/>
    </row>
    <row r="174" spans="1:31" x14ac:dyDescent="0.2">
      <c r="D174" s="10"/>
    </row>
    <row r="175" spans="1:31" x14ac:dyDescent="0.2">
      <c r="D175" s="10"/>
    </row>
    <row r="176" spans="1:31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0">
    <mergeCell ref="C144:G144"/>
    <mergeCell ref="C146:G146"/>
    <mergeCell ref="C132:G132"/>
    <mergeCell ref="C134:G134"/>
    <mergeCell ref="C136:G136"/>
    <mergeCell ref="C138:G138"/>
    <mergeCell ref="C140:G140"/>
    <mergeCell ref="C142:G142"/>
    <mergeCell ref="C130:G130"/>
    <mergeCell ref="C113:G113"/>
    <mergeCell ref="C115:G115"/>
    <mergeCell ref="C116:G116"/>
    <mergeCell ref="C118:G118"/>
    <mergeCell ref="C119:G119"/>
    <mergeCell ref="C121:G121"/>
    <mergeCell ref="C122:G122"/>
    <mergeCell ref="C124:G124"/>
    <mergeCell ref="C125:G125"/>
    <mergeCell ref="C127:G127"/>
    <mergeCell ref="C128:G128"/>
    <mergeCell ref="C112:G112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88:G88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84:G84"/>
    <mergeCell ref="C86:G86"/>
    <mergeCell ref="C64:G64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60:G60"/>
    <mergeCell ref="C62:G62"/>
    <mergeCell ref="C40:G40"/>
    <mergeCell ref="C20:G20"/>
    <mergeCell ref="C22:G22"/>
    <mergeCell ref="C23:G23"/>
    <mergeCell ref="C24:G24"/>
    <mergeCell ref="C26:G26"/>
    <mergeCell ref="C27:G27"/>
    <mergeCell ref="C28:G28"/>
    <mergeCell ref="C30:G30"/>
    <mergeCell ref="C32:G32"/>
    <mergeCell ref="C35:G35"/>
    <mergeCell ref="C38:G38"/>
    <mergeCell ref="C19:G19"/>
    <mergeCell ref="A1:G1"/>
    <mergeCell ref="C2:G2"/>
    <mergeCell ref="C3:G3"/>
    <mergeCell ref="C4:G4"/>
    <mergeCell ref="C10:G10"/>
    <mergeCell ref="C11:G11"/>
    <mergeCell ref="C12:G12"/>
    <mergeCell ref="C14:G14"/>
    <mergeCell ref="C15:G15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AA5C6-4818-4172-82CD-926B245486FF}">
  <sheetPr>
    <outlinePr summaryBelow="0"/>
  </sheetPr>
  <dimension ref="A1:BF5000"/>
  <sheetViews>
    <sheetView workbookViewId="0">
      <pane ySplit="7" topLeftCell="A8" activePane="bottomLeft" state="frozen"/>
      <selection pane="bottomLeft" activeCell="Y11" sqref="Y1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64</v>
      </c>
      <c r="C4" s="262" t="s">
        <v>65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190</v>
      </c>
      <c r="C8" s="190" t="s">
        <v>191</v>
      </c>
      <c r="D8" s="167"/>
      <c r="E8" s="168"/>
      <c r="F8" s="169"/>
      <c r="G8" s="169">
        <f>SUMIF(AE9:AE15,"&lt;&gt;NOR",G9:G15)</f>
        <v>0</v>
      </c>
      <c r="H8" s="169"/>
      <c r="I8" s="169">
        <f>SUM(I9:I15)</f>
        <v>0</v>
      </c>
      <c r="J8" s="169"/>
      <c r="K8" s="169">
        <f>SUM(K9:K15)</f>
        <v>0</v>
      </c>
      <c r="L8" s="169"/>
      <c r="M8" s="169">
        <f>SUM(M9:M15)</f>
        <v>0</v>
      </c>
      <c r="N8" s="168"/>
      <c r="O8" s="168">
        <f>SUM(O9:O15)</f>
        <v>0.35</v>
      </c>
      <c r="P8" s="169"/>
      <c r="Q8" s="169"/>
      <c r="R8" s="170"/>
      <c r="S8" s="164"/>
      <c r="T8" s="164">
        <f>SUM(T9:T15)</f>
        <v>1288.43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1129</v>
      </c>
      <c r="C9" s="191" t="s">
        <v>1130</v>
      </c>
      <c r="D9" s="177" t="s">
        <v>660</v>
      </c>
      <c r="E9" s="178">
        <v>5830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6.0000000000000002E-5</v>
      </c>
      <c r="O9" s="178">
        <f>ROUND(E9*N9,2)</f>
        <v>0.35</v>
      </c>
      <c r="P9" s="180" t="s">
        <v>1131</v>
      </c>
      <c r="Q9" s="180" t="s">
        <v>324</v>
      </c>
      <c r="R9" s="181" t="s">
        <v>325</v>
      </c>
      <c r="S9" s="162">
        <v>0.221</v>
      </c>
      <c r="T9" s="162">
        <f>ROUND(E9*S9,2)</f>
        <v>1288.43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199" t="s">
        <v>1133</v>
      </c>
      <c r="D10" s="196"/>
      <c r="E10" s="197">
        <v>2240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1134</v>
      </c>
      <c r="AF10" s="151">
        <v>0</v>
      </c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1135</v>
      </c>
      <c r="D11" s="196"/>
      <c r="E11" s="197">
        <v>560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1136</v>
      </c>
      <c r="D12" s="196"/>
      <c r="E12" s="197">
        <v>2590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1137</v>
      </c>
      <c r="D13" s="196"/>
      <c r="E13" s="197">
        <v>440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>
        <v>2</v>
      </c>
      <c r="B14" s="159" t="s">
        <v>1138</v>
      </c>
      <c r="C14" s="200" t="s">
        <v>1139</v>
      </c>
      <c r="D14" s="160" t="s">
        <v>0</v>
      </c>
      <c r="E14" s="198"/>
      <c r="F14" s="163"/>
      <c r="G14" s="162">
        <f>ROUND(E14*F14,2)</f>
        <v>0</v>
      </c>
      <c r="H14" s="163"/>
      <c r="I14" s="162">
        <f>ROUND(E14*H14,2)</f>
        <v>0</v>
      </c>
      <c r="J14" s="163"/>
      <c r="K14" s="162">
        <f>ROUND(E14*J14,2)</f>
        <v>0</v>
      </c>
      <c r="L14" s="162">
        <v>21</v>
      </c>
      <c r="M14" s="162">
        <f>G14*(1+L14/100)</f>
        <v>0</v>
      </c>
      <c r="N14" s="161">
        <v>0</v>
      </c>
      <c r="O14" s="161">
        <f>ROUND(E14*N14,2)</f>
        <v>0</v>
      </c>
      <c r="P14" s="162" t="s">
        <v>1131</v>
      </c>
      <c r="Q14" s="162" t="s">
        <v>324</v>
      </c>
      <c r="R14" s="162" t="s">
        <v>1140</v>
      </c>
      <c r="S14" s="162">
        <v>0</v>
      </c>
      <c r="T14" s="162">
        <f>ROUND(E14*S14,2)</f>
        <v>0</v>
      </c>
      <c r="U14" s="162"/>
      <c r="V14" s="162" t="s">
        <v>1141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1142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67" t="s">
        <v>1143</v>
      </c>
      <c r="D15" s="268"/>
      <c r="E15" s="268"/>
      <c r="F15" s="268"/>
      <c r="G15" s="268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x14ac:dyDescent="0.2">
      <c r="A16" s="165" t="s">
        <v>320</v>
      </c>
      <c r="B16" s="166" t="s">
        <v>194</v>
      </c>
      <c r="C16" s="190" t="s">
        <v>195</v>
      </c>
      <c r="D16" s="167"/>
      <c r="E16" s="168"/>
      <c r="F16" s="169"/>
      <c r="G16" s="169">
        <f>SUMIF(AE17:AE24,"&lt;&gt;NOR",G17:G24)</f>
        <v>0</v>
      </c>
      <c r="H16" s="169"/>
      <c r="I16" s="169">
        <f>SUM(I17:I24)</f>
        <v>0</v>
      </c>
      <c r="J16" s="169"/>
      <c r="K16" s="169">
        <f>SUM(K17:K24)</f>
        <v>0</v>
      </c>
      <c r="L16" s="169"/>
      <c r="M16" s="169">
        <f>SUM(M17:M24)</f>
        <v>0</v>
      </c>
      <c r="N16" s="168"/>
      <c r="O16" s="168">
        <f>SUM(O17:O24)</f>
        <v>0.35000000000000003</v>
      </c>
      <c r="P16" s="169"/>
      <c r="Q16" s="169"/>
      <c r="R16" s="170"/>
      <c r="S16" s="164"/>
      <c r="T16" s="164">
        <f>SUM(T17:T24)</f>
        <v>61.759999999999991</v>
      </c>
      <c r="U16" s="164"/>
      <c r="V16" s="164"/>
      <c r="AE16" t="s">
        <v>321</v>
      </c>
    </row>
    <row r="17" spans="1:58" ht="22.5" outlineLevel="1" x14ac:dyDescent="0.2">
      <c r="A17" s="175">
        <v>3</v>
      </c>
      <c r="B17" s="176" t="s">
        <v>1145</v>
      </c>
      <c r="C17" s="191" t="s">
        <v>1146</v>
      </c>
      <c r="D17" s="177" t="s">
        <v>781</v>
      </c>
      <c r="E17" s="178">
        <v>77.236800000000002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3.3899999999999998E-3</v>
      </c>
      <c r="O17" s="178">
        <f>ROUND(E17*N17,2)</f>
        <v>0.26</v>
      </c>
      <c r="P17" s="180" t="s">
        <v>1147</v>
      </c>
      <c r="Q17" s="180" t="s">
        <v>324</v>
      </c>
      <c r="R17" s="181" t="s">
        <v>325</v>
      </c>
      <c r="S17" s="162">
        <v>0.28470000000000001</v>
      </c>
      <c r="T17" s="162">
        <f>ROUND(E17*S17,2)</f>
        <v>21.99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1148</v>
      </c>
      <c r="D18" s="196"/>
      <c r="E18" s="197">
        <v>10.2752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1149</v>
      </c>
      <c r="D19" s="196"/>
      <c r="E19" s="197">
        <v>18.0336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199" t="s">
        <v>1150</v>
      </c>
      <c r="D20" s="196"/>
      <c r="E20" s="197">
        <v>10.608000000000001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1151</v>
      </c>
      <c r="D21" s="196"/>
      <c r="E21" s="197">
        <v>38.32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2.5" outlineLevel="1" x14ac:dyDescent="0.2">
      <c r="A22" s="183">
        <v>4</v>
      </c>
      <c r="B22" s="184" t="s">
        <v>1152</v>
      </c>
      <c r="C22" s="192" t="s">
        <v>1153</v>
      </c>
      <c r="D22" s="185" t="s">
        <v>781</v>
      </c>
      <c r="E22" s="186">
        <v>77.236800000000002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7.5000000000000002E-4</v>
      </c>
      <c r="O22" s="186">
        <f>ROUND(E22*N22,2)</f>
        <v>0.06</v>
      </c>
      <c r="P22" s="188" t="s">
        <v>1147</v>
      </c>
      <c r="Q22" s="188" t="s">
        <v>324</v>
      </c>
      <c r="R22" s="189" t="s">
        <v>325</v>
      </c>
      <c r="S22" s="162">
        <v>0.314</v>
      </c>
      <c r="T22" s="162">
        <f>ROUND(E22*S22,2)</f>
        <v>24.25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83">
        <v>5</v>
      </c>
      <c r="B23" s="184" t="s">
        <v>1154</v>
      </c>
      <c r="C23" s="192" t="s">
        <v>1155</v>
      </c>
      <c r="D23" s="185" t="s">
        <v>781</v>
      </c>
      <c r="E23" s="186">
        <v>77.236800000000002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6">
        <v>3.1E-4</v>
      </c>
      <c r="O23" s="186">
        <f>ROUND(E23*N23,2)</f>
        <v>0.02</v>
      </c>
      <c r="P23" s="188" t="s">
        <v>1147</v>
      </c>
      <c r="Q23" s="188" t="s">
        <v>324</v>
      </c>
      <c r="R23" s="189" t="s">
        <v>325</v>
      </c>
      <c r="S23" s="162">
        <v>5.7000000000000002E-2</v>
      </c>
      <c r="T23" s="162">
        <f>ROUND(E23*S23,2)</f>
        <v>4.4000000000000004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75">
        <v>6</v>
      </c>
      <c r="B24" s="176" t="s">
        <v>1156</v>
      </c>
      <c r="C24" s="191" t="s">
        <v>1157</v>
      </c>
      <c r="D24" s="177" t="s">
        <v>781</v>
      </c>
      <c r="E24" s="178">
        <v>77.236800000000002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6.9999999999999994E-5</v>
      </c>
      <c r="O24" s="178">
        <f>ROUND(E24*N24,2)</f>
        <v>0.01</v>
      </c>
      <c r="P24" s="180" t="s">
        <v>1147</v>
      </c>
      <c r="Q24" s="180" t="s">
        <v>324</v>
      </c>
      <c r="R24" s="181" t="s">
        <v>325</v>
      </c>
      <c r="S24" s="162">
        <v>0.14399999999999999</v>
      </c>
      <c r="T24" s="162">
        <f>ROUND(E24*S24,2)</f>
        <v>11.12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x14ac:dyDescent="0.2">
      <c r="A25" s="3"/>
      <c r="B25" s="4"/>
      <c r="C25" s="193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AC25">
        <v>15</v>
      </c>
      <c r="AD25">
        <v>21</v>
      </c>
      <c r="AE25" t="s">
        <v>307</v>
      </c>
    </row>
    <row r="26" spans="1:58" x14ac:dyDescent="0.2">
      <c r="A26" s="154"/>
      <c r="B26" s="155" t="s">
        <v>29</v>
      </c>
      <c r="C26" s="194"/>
      <c r="D26" s="156"/>
      <c r="E26" s="157"/>
      <c r="F26" s="157"/>
      <c r="G26" s="174">
        <f>G8+G16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AC26">
        <f>SUMIF(L7:L24,AC25,G7:G24)</f>
        <v>0</v>
      </c>
      <c r="AD26">
        <f>SUMIF(L7:L24,AD25,G7:G24)</f>
        <v>0</v>
      </c>
      <c r="AE26" t="s">
        <v>359</v>
      </c>
    </row>
    <row r="27" spans="1:58" x14ac:dyDescent="0.2">
      <c r="C27" s="195"/>
      <c r="D27" s="10"/>
      <c r="AE27" t="s">
        <v>360</v>
      </c>
    </row>
    <row r="28" spans="1:58" x14ac:dyDescent="0.2">
      <c r="D28" s="10"/>
    </row>
    <row r="29" spans="1:58" x14ac:dyDescent="0.2">
      <c r="D29" s="10"/>
    </row>
    <row r="30" spans="1:58" x14ac:dyDescent="0.2">
      <c r="D30" s="10"/>
    </row>
    <row r="31" spans="1:58" x14ac:dyDescent="0.2">
      <c r="D31" s="10"/>
    </row>
    <row r="32" spans="1:58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">
    <mergeCell ref="A1:G1"/>
    <mergeCell ref="C2:G2"/>
    <mergeCell ref="C3:G3"/>
    <mergeCell ref="C4:G4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01B7-120F-4F65-B532-B58EA88AA844}">
  <sheetPr>
    <outlinePr summaryBelow="0"/>
  </sheetPr>
  <dimension ref="A1:BF5000"/>
  <sheetViews>
    <sheetView workbookViewId="0">
      <pane ySplit="7" topLeftCell="A188" activePane="bottomLeft" state="frozen"/>
      <selection pane="bottomLeft" activeCell="X202" sqref="X20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66</v>
      </c>
      <c r="C4" s="262" t="s">
        <v>67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SUMIF(AE9:AE37,"&lt;&gt;NOR",G9:G37)</f>
        <v>0</v>
      </c>
      <c r="H8" s="169"/>
      <c r="I8" s="169">
        <f>SUM(I9:I37)</f>
        <v>0</v>
      </c>
      <c r="J8" s="169"/>
      <c r="K8" s="169">
        <f>SUM(K9:K37)</f>
        <v>0</v>
      </c>
      <c r="L8" s="169"/>
      <c r="M8" s="169">
        <f>SUM(M9:M37)</f>
        <v>0</v>
      </c>
      <c r="N8" s="168"/>
      <c r="O8" s="168">
        <f>SUM(O9:O37)</f>
        <v>12989.039999999999</v>
      </c>
      <c r="P8" s="169"/>
      <c r="Q8" s="169"/>
      <c r="R8" s="170"/>
      <c r="S8" s="164"/>
      <c r="T8" s="164">
        <f>SUM(T9:T37)</f>
        <v>0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362</v>
      </c>
      <c r="C9" s="191" t="s">
        <v>1158</v>
      </c>
      <c r="D9" s="177" t="s">
        <v>364</v>
      </c>
      <c r="E9" s="178">
        <v>12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3216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56" t="s">
        <v>1159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Šoupátko třmenové s elektrickým pohonem, DN 250; PN 16, včetně podstavce výšky 430 mm těsnící plochy se stelitem, stavební délka L = 450 mm;</v>
      </c>
      <c r="AZ10" s="151"/>
      <c r="BA10" s="151"/>
      <c r="BB10" s="151"/>
      <c r="BC10" s="151"/>
      <c r="BD10" s="151"/>
      <c r="BE10" s="151"/>
      <c r="BF10" s="151"/>
    </row>
    <row r="11" spans="1:58" ht="22.5" outlineLevel="1" x14ac:dyDescent="0.2">
      <c r="A11" s="158"/>
      <c r="B11" s="159"/>
      <c r="C11" s="265" t="s">
        <v>1160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82" t="str">
        <f>C11</f>
        <v>například typ S 30.2 113-516, pohon AUMA SAExC 14.1-45 v zapojení TP 200/001 (certifikát ATEX) pohon musí být dodán včetně Ex vývodek a rezervních záslepek</v>
      </c>
      <c r="AZ11" s="151"/>
      <c r="BA11" s="151"/>
      <c r="BB11" s="151"/>
      <c r="BC11" s="151"/>
      <c r="BD11" s="151"/>
      <c r="BE11" s="151"/>
      <c r="BF11" s="151"/>
    </row>
    <row r="12" spans="1:58" ht="22.5" outlineLevel="1" x14ac:dyDescent="0.2">
      <c r="A12" s="183">
        <v>2</v>
      </c>
      <c r="B12" s="184" t="s">
        <v>367</v>
      </c>
      <c r="C12" s="192" t="s">
        <v>1161</v>
      </c>
      <c r="D12" s="185" t="s">
        <v>364</v>
      </c>
      <c r="E12" s="186">
        <v>6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6">
        <v>140</v>
      </c>
      <c r="O12" s="186">
        <f>ROUND(E12*N12,2)</f>
        <v>840</v>
      </c>
      <c r="P12" s="188"/>
      <c r="Q12" s="188" t="s">
        <v>331</v>
      </c>
      <c r="R12" s="189" t="s">
        <v>325</v>
      </c>
      <c r="S12" s="162">
        <v>0</v>
      </c>
      <c r="T12" s="162">
        <f>ROUND(E12*S12,2)</f>
        <v>0</v>
      </c>
      <c r="U12" s="162"/>
      <c r="V12" s="162" t="s">
        <v>739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740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2.5" outlineLevel="1" x14ac:dyDescent="0.2">
      <c r="A13" s="183">
        <v>3</v>
      </c>
      <c r="B13" s="184" t="s">
        <v>369</v>
      </c>
      <c r="C13" s="192" t="s">
        <v>1162</v>
      </c>
      <c r="D13" s="185" t="s">
        <v>613</v>
      </c>
      <c r="E13" s="186">
        <v>12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6">
        <v>28</v>
      </c>
      <c r="O13" s="186">
        <f>ROUND(E13*N13,2)</f>
        <v>336</v>
      </c>
      <c r="P13" s="188"/>
      <c r="Q13" s="188" t="s">
        <v>331</v>
      </c>
      <c r="R13" s="189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2.5" outlineLevel="1" x14ac:dyDescent="0.2">
      <c r="A14" s="175">
        <v>4</v>
      </c>
      <c r="B14" s="176" t="s">
        <v>371</v>
      </c>
      <c r="C14" s="191" t="s">
        <v>1163</v>
      </c>
      <c r="D14" s="177" t="s">
        <v>364</v>
      </c>
      <c r="E14" s="178">
        <v>42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136</v>
      </c>
      <c r="O14" s="178">
        <f>ROUND(E14*N14,2)</f>
        <v>5712</v>
      </c>
      <c r="P14" s="180"/>
      <c r="Q14" s="180" t="s">
        <v>331</v>
      </c>
      <c r="R14" s="181" t="s">
        <v>325</v>
      </c>
      <c r="S14" s="162">
        <v>0</v>
      </c>
      <c r="T14" s="162">
        <f>ROUND(E14*S14,2)</f>
        <v>0</v>
      </c>
      <c r="U14" s="162"/>
      <c r="V14" s="162" t="s">
        <v>739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740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56" t="s">
        <v>1164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265" t="s">
        <v>1165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5</v>
      </c>
      <c r="B17" s="176" t="s">
        <v>373</v>
      </c>
      <c r="C17" s="191" t="s">
        <v>1166</v>
      </c>
      <c r="D17" s="177" t="s">
        <v>364</v>
      </c>
      <c r="E17" s="178">
        <v>18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55</v>
      </c>
      <c r="O17" s="178">
        <f>ROUND(E17*N17,2)</f>
        <v>990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256" t="s">
        <v>1164</v>
      </c>
      <c r="D18" s="257"/>
      <c r="E18" s="257"/>
      <c r="F18" s="257"/>
      <c r="G18" s="257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265" t="s">
        <v>1167</v>
      </c>
      <c r="D19" s="266"/>
      <c r="E19" s="266"/>
      <c r="F19" s="266"/>
      <c r="G19" s="266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75">
        <v>6</v>
      </c>
      <c r="B20" s="176" t="s">
        <v>375</v>
      </c>
      <c r="C20" s="191" t="s">
        <v>1168</v>
      </c>
      <c r="D20" s="177" t="s">
        <v>364</v>
      </c>
      <c r="E20" s="178">
        <v>12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38</v>
      </c>
      <c r="O20" s="178">
        <f>ROUND(E20*N20,2)</f>
        <v>456</v>
      </c>
      <c r="P20" s="180"/>
      <c r="Q20" s="180" t="s">
        <v>331</v>
      </c>
      <c r="R20" s="181" t="s">
        <v>325</v>
      </c>
      <c r="S20" s="162">
        <v>0</v>
      </c>
      <c r="T20" s="162">
        <f>ROUND(E20*S20,2)</f>
        <v>0</v>
      </c>
      <c r="U20" s="162"/>
      <c r="V20" s="162" t="s">
        <v>739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740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256" t="s">
        <v>1164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328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5" t="s">
        <v>1167</v>
      </c>
      <c r="D22" s="266"/>
      <c r="E22" s="266"/>
      <c r="F22" s="266"/>
      <c r="G22" s="266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75">
        <v>7</v>
      </c>
      <c r="B23" s="176" t="s">
        <v>377</v>
      </c>
      <c r="C23" s="191" t="s">
        <v>1169</v>
      </c>
      <c r="D23" s="177" t="s">
        <v>364</v>
      </c>
      <c r="E23" s="178">
        <v>36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0.68</v>
      </c>
      <c r="O23" s="178">
        <f>ROUND(E23*N23,2)</f>
        <v>24.48</v>
      </c>
      <c r="P23" s="180"/>
      <c r="Q23" s="180" t="s">
        <v>331</v>
      </c>
      <c r="R23" s="181" t="s">
        <v>325</v>
      </c>
      <c r="S23" s="162">
        <v>0</v>
      </c>
      <c r="T23" s="162">
        <f>ROUND(E23*S23,2)</f>
        <v>0</v>
      </c>
      <c r="U23" s="162"/>
      <c r="V23" s="162" t="s">
        <v>739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740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56" t="s">
        <v>1164</v>
      </c>
      <c r="D24" s="257"/>
      <c r="E24" s="257"/>
      <c r="F24" s="257"/>
      <c r="G24" s="257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265" t="s">
        <v>1170</v>
      </c>
      <c r="D25" s="266"/>
      <c r="E25" s="266"/>
      <c r="F25" s="266"/>
      <c r="G25" s="266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328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8</v>
      </c>
      <c r="B26" s="176" t="s">
        <v>379</v>
      </c>
      <c r="C26" s="191" t="s">
        <v>1171</v>
      </c>
      <c r="D26" s="177" t="s">
        <v>364</v>
      </c>
      <c r="E26" s="178">
        <v>48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0.47</v>
      </c>
      <c r="O26" s="178">
        <f>ROUND(E26*N26,2)</f>
        <v>22.56</v>
      </c>
      <c r="P26" s="180"/>
      <c r="Q26" s="180" t="s">
        <v>331</v>
      </c>
      <c r="R26" s="181" t="s">
        <v>325</v>
      </c>
      <c r="S26" s="162">
        <v>0</v>
      </c>
      <c r="T26" s="162">
        <f>ROUND(E26*S26,2)</f>
        <v>0</v>
      </c>
      <c r="U26" s="162"/>
      <c r="V26" s="162" t="s">
        <v>739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740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56" t="s">
        <v>1172</v>
      </c>
      <c r="D27" s="257"/>
      <c r="E27" s="257"/>
      <c r="F27" s="257"/>
      <c r="G27" s="257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83">
        <v>9</v>
      </c>
      <c r="B28" s="184" t="s">
        <v>381</v>
      </c>
      <c r="C28" s="192" t="s">
        <v>1173</v>
      </c>
      <c r="D28" s="185" t="s">
        <v>364</v>
      </c>
      <c r="E28" s="186">
        <v>6</v>
      </c>
      <c r="F28" s="187"/>
      <c r="G28" s="188">
        <f>ROUND(E28*F28,2)</f>
        <v>0</v>
      </c>
      <c r="H28" s="187"/>
      <c r="I28" s="188">
        <f>ROUND(E28*H28,2)</f>
        <v>0</v>
      </c>
      <c r="J28" s="187"/>
      <c r="K28" s="188">
        <f>ROUND(E28*J28,2)</f>
        <v>0</v>
      </c>
      <c r="L28" s="188">
        <v>21</v>
      </c>
      <c r="M28" s="188">
        <f>G28*(1+L28/100)</f>
        <v>0</v>
      </c>
      <c r="N28" s="186">
        <v>164</v>
      </c>
      <c r="O28" s="186">
        <f>ROUND(E28*N28,2)</f>
        <v>984</v>
      </c>
      <c r="P28" s="188"/>
      <c r="Q28" s="188" t="s">
        <v>331</v>
      </c>
      <c r="R28" s="189" t="s">
        <v>325</v>
      </c>
      <c r="S28" s="162">
        <v>0</v>
      </c>
      <c r="T28" s="162">
        <f>ROUND(E28*S28,2)</f>
        <v>0</v>
      </c>
      <c r="U28" s="162"/>
      <c r="V28" s="162" t="s">
        <v>739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740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83">
        <v>10</v>
      </c>
      <c r="B29" s="184" t="s">
        <v>384</v>
      </c>
      <c r="C29" s="192" t="s">
        <v>1174</v>
      </c>
      <c r="D29" s="185" t="s">
        <v>364</v>
      </c>
      <c r="E29" s="186">
        <v>12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34</v>
      </c>
      <c r="O29" s="186">
        <f>ROUND(E29*N29,2)</f>
        <v>408</v>
      </c>
      <c r="P29" s="188"/>
      <c r="Q29" s="188" t="s">
        <v>331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2.5" outlineLevel="1" x14ac:dyDescent="0.2">
      <c r="A30" s="175">
        <v>11</v>
      </c>
      <c r="B30" s="176" t="s">
        <v>386</v>
      </c>
      <c r="C30" s="191" t="s">
        <v>1175</v>
      </c>
      <c r="D30" s="177" t="s">
        <v>364</v>
      </c>
      <c r="E30" s="178">
        <v>6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/>
      <c r="Q30" s="180" t="s">
        <v>331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740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256" t="s">
        <v>1176</v>
      </c>
      <c r="D31" s="257"/>
      <c r="E31" s="257"/>
      <c r="F31" s="257"/>
      <c r="G31" s="257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328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2.5" outlineLevel="1" x14ac:dyDescent="0.2">
      <c r="A32" s="175">
        <v>12</v>
      </c>
      <c r="B32" s="176" t="s">
        <v>388</v>
      </c>
      <c r="C32" s="191" t="s">
        <v>1177</v>
      </c>
      <c r="D32" s="177" t="s">
        <v>364</v>
      </c>
      <c r="E32" s="178">
        <v>6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/>
      <c r="Q32" s="180" t="s">
        <v>331</v>
      </c>
      <c r="R32" s="181" t="s">
        <v>325</v>
      </c>
      <c r="S32" s="162">
        <v>0</v>
      </c>
      <c r="T32" s="162">
        <f>ROUND(E32*S32,2)</f>
        <v>0</v>
      </c>
      <c r="U32" s="162"/>
      <c r="V32" s="162" t="s">
        <v>739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740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58"/>
      <c r="B33" s="159"/>
      <c r="C33" s="256" t="s">
        <v>1176</v>
      </c>
      <c r="D33" s="257"/>
      <c r="E33" s="257"/>
      <c r="F33" s="257"/>
      <c r="G33" s="257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328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2.5" outlineLevel="1" x14ac:dyDescent="0.2">
      <c r="A34" s="175">
        <v>13</v>
      </c>
      <c r="B34" s="176" t="s">
        <v>390</v>
      </c>
      <c r="C34" s="191" t="s">
        <v>1178</v>
      </c>
      <c r="D34" s="177" t="s">
        <v>364</v>
      </c>
      <c r="E34" s="178">
        <v>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56" t="s">
        <v>1176</v>
      </c>
      <c r="D35" s="257"/>
      <c r="E35" s="257"/>
      <c r="F35" s="257"/>
      <c r="G35" s="257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75">
        <v>14</v>
      </c>
      <c r="B36" s="176" t="s">
        <v>392</v>
      </c>
      <c r="C36" s="191" t="s">
        <v>1179</v>
      </c>
      <c r="D36" s="177" t="s">
        <v>364</v>
      </c>
      <c r="E36" s="178">
        <v>12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/>
      <c r="Q36" s="180" t="s">
        <v>331</v>
      </c>
      <c r="R36" s="181" t="s">
        <v>325</v>
      </c>
      <c r="S36" s="162">
        <v>0</v>
      </c>
      <c r="T36" s="162">
        <f>ROUND(E36*S36,2)</f>
        <v>0</v>
      </c>
      <c r="U36" s="162"/>
      <c r="V36" s="162" t="s">
        <v>739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740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56" t="s">
        <v>1176</v>
      </c>
      <c r="D37" s="257"/>
      <c r="E37" s="257"/>
      <c r="F37" s="257"/>
      <c r="G37" s="257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328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x14ac:dyDescent="0.2">
      <c r="A38" s="165" t="s">
        <v>320</v>
      </c>
      <c r="B38" s="166" t="s">
        <v>278</v>
      </c>
      <c r="C38" s="190" t="s">
        <v>280</v>
      </c>
      <c r="D38" s="167"/>
      <c r="E38" s="168"/>
      <c r="F38" s="169"/>
      <c r="G38" s="169">
        <f>SUMIF(AE39:AE203,"&lt;&gt;NOR",G39:G203)</f>
        <v>0</v>
      </c>
      <c r="H38" s="169"/>
      <c r="I38" s="169">
        <f>SUM(I39:I203)</f>
        <v>0</v>
      </c>
      <c r="J38" s="169"/>
      <c r="K38" s="169">
        <f>SUM(K39:K203)</f>
        <v>0</v>
      </c>
      <c r="L38" s="169"/>
      <c r="M38" s="169">
        <f>SUM(M39:M203)</f>
        <v>0</v>
      </c>
      <c r="N38" s="168"/>
      <c r="O38" s="168">
        <f>SUM(O39:O203)</f>
        <v>210443.57</v>
      </c>
      <c r="P38" s="169"/>
      <c r="Q38" s="169"/>
      <c r="R38" s="170"/>
      <c r="S38" s="164"/>
      <c r="T38" s="164">
        <f>SUM(T39:T203)</f>
        <v>0</v>
      </c>
      <c r="U38" s="164"/>
      <c r="V38" s="164"/>
      <c r="AE38" t="s">
        <v>321</v>
      </c>
    </row>
    <row r="39" spans="1:58" outlineLevel="1" x14ac:dyDescent="0.2">
      <c r="A39" s="175">
        <v>15</v>
      </c>
      <c r="B39" s="176" t="s">
        <v>958</v>
      </c>
      <c r="C39" s="191" t="s">
        <v>1180</v>
      </c>
      <c r="D39" s="177" t="s">
        <v>613</v>
      </c>
      <c r="E39" s="178">
        <v>3350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45.97</v>
      </c>
      <c r="O39" s="178">
        <f>ROUND(E39*N39,2)</f>
        <v>153999.5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56" t="s">
        <v>1181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75">
        <v>16</v>
      </c>
      <c r="B41" s="176" t="s">
        <v>961</v>
      </c>
      <c r="C41" s="191" t="s">
        <v>1182</v>
      </c>
      <c r="D41" s="177" t="s">
        <v>613</v>
      </c>
      <c r="E41" s="178">
        <v>110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33.090000000000003</v>
      </c>
      <c r="O41" s="178">
        <f>ROUND(E41*N41,2)</f>
        <v>3639.9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256" t="s">
        <v>1183</v>
      </c>
      <c r="D42" s="257"/>
      <c r="E42" s="257"/>
      <c r="F42" s="257"/>
      <c r="G42" s="257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17</v>
      </c>
      <c r="B43" s="176" t="s">
        <v>964</v>
      </c>
      <c r="C43" s="191" t="s">
        <v>1184</v>
      </c>
      <c r="D43" s="177" t="s">
        <v>613</v>
      </c>
      <c r="E43" s="178">
        <v>880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10.89</v>
      </c>
      <c r="O43" s="178">
        <f>ROUND(E43*N43,2)</f>
        <v>9583.2000000000007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256" t="s">
        <v>1185</v>
      </c>
      <c r="D44" s="257"/>
      <c r="E44" s="257"/>
      <c r="F44" s="257"/>
      <c r="G44" s="257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18</v>
      </c>
      <c r="B45" s="176" t="s">
        <v>967</v>
      </c>
      <c r="C45" s="191" t="s">
        <v>1186</v>
      </c>
      <c r="D45" s="177" t="s">
        <v>613</v>
      </c>
      <c r="E45" s="178">
        <v>75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7.58</v>
      </c>
      <c r="O45" s="178">
        <f>ROUND(E45*N45,2)</f>
        <v>568.5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256" t="s">
        <v>1187</v>
      </c>
      <c r="D46" s="257"/>
      <c r="E46" s="257"/>
      <c r="F46" s="257"/>
      <c r="G46" s="257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75">
        <v>19</v>
      </c>
      <c r="B47" s="176" t="s">
        <v>970</v>
      </c>
      <c r="C47" s="191" t="s">
        <v>1188</v>
      </c>
      <c r="D47" s="177" t="s">
        <v>613</v>
      </c>
      <c r="E47" s="178">
        <v>38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4.1100000000000003</v>
      </c>
      <c r="O47" s="178">
        <f>ROUND(E47*N47,2)</f>
        <v>156.18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256" t="s">
        <v>1189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75">
        <v>20</v>
      </c>
      <c r="B49" s="176" t="s">
        <v>973</v>
      </c>
      <c r="C49" s="191" t="s">
        <v>1190</v>
      </c>
      <c r="D49" s="177" t="s">
        <v>613</v>
      </c>
      <c r="E49" s="178">
        <v>16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</v>
      </c>
      <c r="O49" s="178">
        <f>ROUND(E49*N49,2)</f>
        <v>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256" t="s">
        <v>1191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75">
        <v>21</v>
      </c>
      <c r="B51" s="176" t="s">
        <v>976</v>
      </c>
      <c r="C51" s="191" t="s">
        <v>1192</v>
      </c>
      <c r="D51" s="177" t="s">
        <v>613</v>
      </c>
      <c r="E51" s="178">
        <v>48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1.2</v>
      </c>
      <c r="O51" s="178">
        <f>ROUND(E51*N51,2)</f>
        <v>57.6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56" t="s">
        <v>1193</v>
      </c>
      <c r="D52" s="257"/>
      <c r="E52" s="257"/>
      <c r="F52" s="257"/>
      <c r="G52" s="257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75">
        <v>22</v>
      </c>
      <c r="B53" s="176" t="s">
        <v>979</v>
      </c>
      <c r="C53" s="191" t="s">
        <v>1194</v>
      </c>
      <c r="D53" s="177" t="s">
        <v>364</v>
      </c>
      <c r="E53" s="178">
        <v>22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15.09</v>
      </c>
      <c r="O53" s="178">
        <f>ROUND(E53*N53,2)</f>
        <v>331.98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256" t="s">
        <v>1195</v>
      </c>
      <c r="D54" s="257"/>
      <c r="E54" s="257"/>
      <c r="F54" s="257"/>
      <c r="G54" s="257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75">
        <v>23</v>
      </c>
      <c r="B55" s="176" t="s">
        <v>982</v>
      </c>
      <c r="C55" s="191" t="s">
        <v>1196</v>
      </c>
      <c r="D55" s="177" t="s">
        <v>364</v>
      </c>
      <c r="E55" s="178">
        <v>28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2.42</v>
      </c>
      <c r="O55" s="178">
        <f>ROUND(E55*N55,2)</f>
        <v>67.760000000000005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56" t="s">
        <v>1197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24</v>
      </c>
      <c r="B57" s="176" t="s">
        <v>985</v>
      </c>
      <c r="C57" s="191" t="s">
        <v>1198</v>
      </c>
      <c r="D57" s="177" t="s">
        <v>364</v>
      </c>
      <c r="E57" s="178">
        <v>28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1.42</v>
      </c>
      <c r="O57" s="178">
        <f>ROUND(E57*N57,2)</f>
        <v>39.76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256" t="s">
        <v>1199</v>
      </c>
      <c r="D58" s="257"/>
      <c r="E58" s="257"/>
      <c r="F58" s="257"/>
      <c r="G58" s="257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25</v>
      </c>
      <c r="B59" s="176" t="s">
        <v>988</v>
      </c>
      <c r="C59" s="191" t="s">
        <v>1200</v>
      </c>
      <c r="D59" s="177" t="s">
        <v>364</v>
      </c>
      <c r="E59" s="178">
        <v>40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0.45</v>
      </c>
      <c r="O59" s="178">
        <f>ROUND(E59*N59,2)</f>
        <v>18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256" t="s">
        <v>1201</v>
      </c>
      <c r="D60" s="257"/>
      <c r="E60" s="257"/>
      <c r="F60" s="257"/>
      <c r="G60" s="257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75">
        <v>26</v>
      </c>
      <c r="B61" s="176" t="s">
        <v>991</v>
      </c>
      <c r="C61" s="191" t="s">
        <v>1202</v>
      </c>
      <c r="D61" s="177" t="s">
        <v>364</v>
      </c>
      <c r="E61" s="178">
        <v>48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0.13</v>
      </c>
      <c r="O61" s="178">
        <f>ROUND(E61*N61,2)</f>
        <v>6.24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256" t="s">
        <v>1203</v>
      </c>
      <c r="D62" s="257"/>
      <c r="E62" s="257"/>
      <c r="F62" s="257"/>
      <c r="G62" s="257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75">
        <v>27</v>
      </c>
      <c r="B63" s="176" t="s">
        <v>994</v>
      </c>
      <c r="C63" s="191" t="s">
        <v>1204</v>
      </c>
      <c r="D63" s="177" t="s">
        <v>364</v>
      </c>
      <c r="E63" s="178">
        <v>42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0.08</v>
      </c>
      <c r="O63" s="178">
        <f>ROUND(E63*N63,2)</f>
        <v>3.36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256" t="s">
        <v>1205</v>
      </c>
      <c r="D64" s="257"/>
      <c r="E64" s="257"/>
      <c r="F64" s="257"/>
      <c r="G64" s="257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75">
        <v>28</v>
      </c>
      <c r="B65" s="176" t="s">
        <v>997</v>
      </c>
      <c r="C65" s="191" t="s">
        <v>1206</v>
      </c>
      <c r="D65" s="177" t="s">
        <v>364</v>
      </c>
      <c r="E65" s="178">
        <v>16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82.1</v>
      </c>
      <c r="O65" s="178">
        <f>ROUND(E65*N65,2)</f>
        <v>1313.6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256" t="s">
        <v>1207</v>
      </c>
      <c r="D66" s="257"/>
      <c r="E66" s="257"/>
      <c r="F66" s="257"/>
      <c r="G66" s="257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75">
        <v>29</v>
      </c>
      <c r="B67" s="176" t="s">
        <v>1000</v>
      </c>
      <c r="C67" s="191" t="s">
        <v>1208</v>
      </c>
      <c r="D67" s="177" t="s">
        <v>364</v>
      </c>
      <c r="E67" s="178">
        <v>4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7.58</v>
      </c>
      <c r="O67" s="178">
        <f>ROUND(E67*N67,2)</f>
        <v>30.32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256" t="s">
        <v>1209</v>
      </c>
      <c r="D68" s="257"/>
      <c r="E68" s="257"/>
      <c r="F68" s="257"/>
      <c r="G68" s="257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30</v>
      </c>
      <c r="B69" s="176" t="s">
        <v>1003</v>
      </c>
      <c r="C69" s="191" t="s">
        <v>1210</v>
      </c>
      <c r="D69" s="177" t="s">
        <v>364</v>
      </c>
      <c r="E69" s="178">
        <v>50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91.1</v>
      </c>
      <c r="O69" s="178">
        <f>ROUND(E69*N69,2)</f>
        <v>4555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56" t="s">
        <v>1211</v>
      </c>
      <c r="D70" s="257"/>
      <c r="E70" s="257"/>
      <c r="F70" s="257"/>
      <c r="G70" s="257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75">
        <v>31</v>
      </c>
      <c r="B71" s="176" t="s">
        <v>1006</v>
      </c>
      <c r="C71" s="191" t="s">
        <v>1212</v>
      </c>
      <c r="D71" s="177" t="s">
        <v>364</v>
      </c>
      <c r="E71" s="178">
        <v>6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60.5</v>
      </c>
      <c r="O71" s="178">
        <f>ROUND(E71*N71,2)</f>
        <v>363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256" t="s">
        <v>1213</v>
      </c>
      <c r="D72" s="257"/>
      <c r="E72" s="257"/>
      <c r="F72" s="257"/>
      <c r="G72" s="257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75">
        <v>32</v>
      </c>
      <c r="B73" s="176" t="s">
        <v>1009</v>
      </c>
      <c r="C73" s="191" t="s">
        <v>1214</v>
      </c>
      <c r="D73" s="177" t="s">
        <v>364</v>
      </c>
      <c r="E73" s="178">
        <v>14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8.3800000000000008</v>
      </c>
      <c r="O73" s="178">
        <f>ROUND(E73*N73,2)</f>
        <v>117.32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256" t="s">
        <v>1215</v>
      </c>
      <c r="D74" s="257"/>
      <c r="E74" s="257"/>
      <c r="F74" s="257"/>
      <c r="G74" s="257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75">
        <v>33</v>
      </c>
      <c r="B75" s="176" t="s">
        <v>1012</v>
      </c>
      <c r="C75" s="191" t="s">
        <v>1216</v>
      </c>
      <c r="D75" s="177" t="s">
        <v>364</v>
      </c>
      <c r="E75" s="178">
        <v>56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67.099999999999994</v>
      </c>
      <c r="O75" s="178">
        <f>ROUND(E75*N75,2)</f>
        <v>3757.6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56" t="s">
        <v>1217</v>
      </c>
      <c r="D76" s="257"/>
      <c r="E76" s="257"/>
      <c r="F76" s="257"/>
      <c r="G76" s="257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75">
        <v>34</v>
      </c>
      <c r="B77" s="176" t="s">
        <v>1015</v>
      </c>
      <c r="C77" s="191" t="s">
        <v>1218</v>
      </c>
      <c r="D77" s="177" t="s">
        <v>364</v>
      </c>
      <c r="E77" s="178">
        <v>8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46.6</v>
      </c>
      <c r="O77" s="178">
        <f>ROUND(E77*N77,2)</f>
        <v>372.8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256" t="s">
        <v>1219</v>
      </c>
      <c r="D78" s="257"/>
      <c r="E78" s="257"/>
      <c r="F78" s="257"/>
      <c r="G78" s="257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75">
        <v>35</v>
      </c>
      <c r="B79" s="176" t="s">
        <v>1018</v>
      </c>
      <c r="C79" s="191" t="s">
        <v>1220</v>
      </c>
      <c r="D79" s="177" t="s">
        <v>364</v>
      </c>
      <c r="E79" s="178">
        <v>16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6.23</v>
      </c>
      <c r="O79" s="178">
        <f>ROUND(E79*N79,2)</f>
        <v>99.68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56" t="s">
        <v>1221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75">
        <v>36</v>
      </c>
      <c r="B81" s="176" t="s">
        <v>1021</v>
      </c>
      <c r="C81" s="191" t="s">
        <v>1222</v>
      </c>
      <c r="D81" s="177" t="s">
        <v>364</v>
      </c>
      <c r="E81" s="178">
        <v>14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91.1</v>
      </c>
      <c r="O81" s="178">
        <f>ROUND(E81*N81,2)</f>
        <v>1275.4000000000001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56" t="s">
        <v>1223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75">
        <v>37</v>
      </c>
      <c r="B83" s="176" t="s">
        <v>1024</v>
      </c>
      <c r="C83" s="191" t="s">
        <v>1224</v>
      </c>
      <c r="D83" s="177" t="s">
        <v>364</v>
      </c>
      <c r="E83" s="178">
        <v>2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60.5</v>
      </c>
      <c r="O83" s="178">
        <f>ROUND(E83*N83,2)</f>
        <v>121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256" t="s">
        <v>1225</v>
      </c>
      <c r="D84" s="257"/>
      <c r="E84" s="257"/>
      <c r="F84" s="257"/>
      <c r="G84" s="257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75">
        <v>38</v>
      </c>
      <c r="B85" s="176" t="s">
        <v>1027</v>
      </c>
      <c r="C85" s="191" t="s">
        <v>1226</v>
      </c>
      <c r="D85" s="177" t="s">
        <v>364</v>
      </c>
      <c r="E85" s="178">
        <v>4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8.4</v>
      </c>
      <c r="O85" s="178">
        <f>ROUND(E85*N85,2)</f>
        <v>33.6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256" t="s">
        <v>1227</v>
      </c>
      <c r="D86" s="257"/>
      <c r="E86" s="257"/>
      <c r="F86" s="257"/>
      <c r="G86" s="257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75">
        <v>39</v>
      </c>
      <c r="B87" s="176" t="s">
        <v>1030</v>
      </c>
      <c r="C87" s="191" t="s">
        <v>1228</v>
      </c>
      <c r="D87" s="177" t="s">
        <v>364</v>
      </c>
      <c r="E87" s="178">
        <v>80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127</v>
      </c>
      <c r="O87" s="178">
        <f>ROUND(E87*N87,2)</f>
        <v>10160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56" t="s">
        <v>1229</v>
      </c>
      <c r="D88" s="257"/>
      <c r="E88" s="257"/>
      <c r="F88" s="257"/>
      <c r="G88" s="257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75">
        <v>40</v>
      </c>
      <c r="B89" s="176" t="s">
        <v>1033</v>
      </c>
      <c r="C89" s="191" t="s">
        <v>1230</v>
      </c>
      <c r="D89" s="177" t="s">
        <v>364</v>
      </c>
      <c r="E89" s="178">
        <v>20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11.6</v>
      </c>
      <c r="O89" s="178">
        <f>ROUND(E89*N89,2)</f>
        <v>232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56" t="s">
        <v>1231</v>
      </c>
      <c r="D90" s="257"/>
      <c r="E90" s="257"/>
      <c r="F90" s="257"/>
      <c r="G90" s="257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75">
        <v>41</v>
      </c>
      <c r="B91" s="176" t="s">
        <v>1036</v>
      </c>
      <c r="C91" s="191" t="s">
        <v>1232</v>
      </c>
      <c r="D91" s="177" t="s">
        <v>364</v>
      </c>
      <c r="E91" s="178">
        <v>30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16.61</v>
      </c>
      <c r="O91" s="178">
        <f>ROUND(E91*N91,2)</f>
        <v>498.3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56" t="s">
        <v>1233</v>
      </c>
      <c r="D92" s="257"/>
      <c r="E92" s="257"/>
      <c r="F92" s="257"/>
      <c r="G92" s="257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75">
        <v>42</v>
      </c>
      <c r="B93" s="176" t="s">
        <v>1039</v>
      </c>
      <c r="C93" s="191" t="s">
        <v>1234</v>
      </c>
      <c r="D93" s="177" t="s">
        <v>364</v>
      </c>
      <c r="E93" s="178">
        <v>18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1.05</v>
      </c>
      <c r="O93" s="178">
        <f>ROUND(E93*N93,2)</f>
        <v>18.899999999999999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56" t="s">
        <v>1235</v>
      </c>
      <c r="D94" s="257"/>
      <c r="E94" s="257"/>
      <c r="F94" s="257"/>
      <c r="G94" s="257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75">
        <v>43</v>
      </c>
      <c r="B95" s="176" t="s">
        <v>1042</v>
      </c>
      <c r="C95" s="191" t="s">
        <v>1236</v>
      </c>
      <c r="D95" s="177" t="s">
        <v>364</v>
      </c>
      <c r="E95" s="178">
        <v>152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14.2</v>
      </c>
      <c r="O95" s="178">
        <f>ROUND(E95*N95,2)</f>
        <v>2158.4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56" t="s">
        <v>1237</v>
      </c>
      <c r="D96" s="257"/>
      <c r="E96" s="257"/>
      <c r="F96" s="257"/>
      <c r="G96" s="257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75">
        <v>44</v>
      </c>
      <c r="B97" s="176" t="s">
        <v>1045</v>
      </c>
      <c r="C97" s="191" t="s">
        <v>1238</v>
      </c>
      <c r="D97" s="177" t="s">
        <v>364</v>
      </c>
      <c r="E97" s="178">
        <v>34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9.73</v>
      </c>
      <c r="O97" s="178">
        <f>ROUND(E97*N97,2)</f>
        <v>330.82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56" t="s">
        <v>1239</v>
      </c>
      <c r="D98" s="257"/>
      <c r="E98" s="257"/>
      <c r="F98" s="257"/>
      <c r="G98" s="257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75">
        <v>45</v>
      </c>
      <c r="B99" s="176" t="s">
        <v>1048</v>
      </c>
      <c r="C99" s="191" t="s">
        <v>1240</v>
      </c>
      <c r="D99" s="177" t="s">
        <v>364</v>
      </c>
      <c r="E99" s="178">
        <v>46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4.3899999999999997</v>
      </c>
      <c r="O99" s="178">
        <f>ROUND(E99*N99,2)</f>
        <v>201.94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56" t="s">
        <v>1241</v>
      </c>
      <c r="D100" s="257"/>
      <c r="E100" s="257"/>
      <c r="F100" s="257"/>
      <c r="G100" s="257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">
      <c r="A101" s="175">
        <v>46</v>
      </c>
      <c r="B101" s="176" t="s">
        <v>1051</v>
      </c>
      <c r="C101" s="191" t="s">
        <v>1242</v>
      </c>
      <c r="D101" s="177" t="s">
        <v>364</v>
      </c>
      <c r="E101" s="178">
        <v>58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3.6</v>
      </c>
      <c r="O101" s="178">
        <f>ROUND(E101*N101,2)</f>
        <v>208.8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56" t="s">
        <v>1243</v>
      </c>
      <c r="D102" s="257"/>
      <c r="E102" s="257"/>
      <c r="F102" s="257"/>
      <c r="G102" s="257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75">
        <v>47</v>
      </c>
      <c r="B103" s="176" t="s">
        <v>1054</v>
      </c>
      <c r="C103" s="191" t="s">
        <v>1244</v>
      </c>
      <c r="D103" s="177" t="s">
        <v>364</v>
      </c>
      <c r="E103" s="178">
        <v>102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1.1100000000000001</v>
      </c>
      <c r="O103" s="178">
        <f>ROUND(E103*N103,2)</f>
        <v>113.22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56" t="s">
        <v>1245</v>
      </c>
      <c r="D104" s="257"/>
      <c r="E104" s="257"/>
      <c r="F104" s="257"/>
      <c r="G104" s="257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75">
        <v>48</v>
      </c>
      <c r="B105" s="176" t="s">
        <v>1057</v>
      </c>
      <c r="C105" s="191" t="s">
        <v>1246</v>
      </c>
      <c r="D105" s="177" t="s">
        <v>364</v>
      </c>
      <c r="E105" s="178">
        <v>24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2.82</v>
      </c>
      <c r="O105" s="178">
        <f>ROUND(E105*N105,2)</f>
        <v>67.680000000000007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256" t="s">
        <v>1247</v>
      </c>
      <c r="D106" s="257"/>
      <c r="E106" s="257"/>
      <c r="F106" s="257"/>
      <c r="G106" s="257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75">
        <v>49</v>
      </c>
      <c r="B107" s="176" t="s">
        <v>1060</v>
      </c>
      <c r="C107" s="191" t="s">
        <v>1248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0.81</v>
      </c>
      <c r="O107" s="178">
        <f>ROUND(E107*N107,2)</f>
        <v>14.58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256" t="s">
        <v>1249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75">
        <v>50</v>
      </c>
      <c r="B109" s="176" t="s">
        <v>1063</v>
      </c>
      <c r="C109" s="191" t="s">
        <v>1250</v>
      </c>
      <c r="D109" s="177" t="s">
        <v>364</v>
      </c>
      <c r="E109" s="178">
        <v>42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15</v>
      </c>
      <c r="O109" s="178">
        <f>ROUND(E109*N109,2)</f>
        <v>630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256" t="s">
        <v>1251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75">
        <v>51</v>
      </c>
      <c r="B111" s="176" t="s">
        <v>1066</v>
      </c>
      <c r="C111" s="191" t="s">
        <v>1252</v>
      </c>
      <c r="D111" s="177" t="s">
        <v>364</v>
      </c>
      <c r="E111" s="178">
        <v>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9</v>
      </c>
      <c r="O111" s="178">
        <f>ROUND(E111*N111,2)</f>
        <v>54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58"/>
      <c r="B112" s="159"/>
      <c r="C112" s="256" t="s">
        <v>1253</v>
      </c>
      <c r="D112" s="257"/>
      <c r="E112" s="257"/>
      <c r="F112" s="257"/>
      <c r="G112" s="257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75">
        <v>52</v>
      </c>
      <c r="B113" s="176" t="s">
        <v>1069</v>
      </c>
      <c r="C113" s="191" t="s">
        <v>1254</v>
      </c>
      <c r="D113" s="177" t="s">
        <v>364</v>
      </c>
      <c r="E113" s="178">
        <v>12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2.2999999999999998</v>
      </c>
      <c r="O113" s="178">
        <f>ROUND(E113*N113,2)</f>
        <v>27.6</v>
      </c>
      <c r="P113" s="180"/>
      <c r="Q113" s="180" t="s">
        <v>331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740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256" t="s">
        <v>1255</v>
      </c>
      <c r="D114" s="257"/>
      <c r="E114" s="257"/>
      <c r="F114" s="257"/>
      <c r="G114" s="257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328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75">
        <v>53</v>
      </c>
      <c r="B115" s="176" t="s">
        <v>1073</v>
      </c>
      <c r="C115" s="191" t="s">
        <v>1256</v>
      </c>
      <c r="D115" s="177" t="s">
        <v>364</v>
      </c>
      <c r="E115" s="178">
        <v>6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1.75</v>
      </c>
      <c r="O115" s="178">
        <f>ROUND(E115*N115,2)</f>
        <v>10.5</v>
      </c>
      <c r="P115" s="180"/>
      <c r="Q115" s="180" t="s">
        <v>331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740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256" t="s">
        <v>1257</v>
      </c>
      <c r="D116" s="257"/>
      <c r="E116" s="257"/>
      <c r="F116" s="257"/>
      <c r="G116" s="257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ht="22.5" outlineLevel="1" x14ac:dyDescent="0.2">
      <c r="A117" s="175">
        <v>54</v>
      </c>
      <c r="B117" s="176" t="s">
        <v>1076</v>
      </c>
      <c r="C117" s="191" t="s">
        <v>1070</v>
      </c>
      <c r="D117" s="177" t="s">
        <v>364</v>
      </c>
      <c r="E117" s="178">
        <v>152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33.75" outlineLevel="1" x14ac:dyDescent="0.2">
      <c r="A118" s="158"/>
      <c r="B118" s="159"/>
      <c r="C118" s="256" t="s">
        <v>1258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265" t="s">
        <v>1072</v>
      </c>
      <c r="D119" s="266"/>
      <c r="E119" s="266"/>
      <c r="F119" s="266"/>
      <c r="G119" s="266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ht="22.5" outlineLevel="1" x14ac:dyDescent="0.2">
      <c r="A120" s="175">
        <v>55</v>
      </c>
      <c r="B120" s="176" t="s">
        <v>1079</v>
      </c>
      <c r="C120" s="191" t="s">
        <v>1074</v>
      </c>
      <c r="D120" s="177" t="s">
        <v>364</v>
      </c>
      <c r="E120" s="178">
        <v>26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33.75" outlineLevel="1" x14ac:dyDescent="0.2">
      <c r="A121" s="158"/>
      <c r="B121" s="159"/>
      <c r="C121" s="256" t="s">
        <v>1258</v>
      </c>
      <c r="D121" s="257"/>
      <c r="E121" s="257"/>
      <c r="F121" s="257"/>
      <c r="G121" s="257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5" t="s">
        <v>1075</v>
      </c>
      <c r="D122" s="266"/>
      <c r="E122" s="266"/>
      <c r="F122" s="266"/>
      <c r="G122" s="266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ht="22.5" outlineLevel="1" x14ac:dyDescent="0.2">
      <c r="A123" s="175">
        <v>56</v>
      </c>
      <c r="B123" s="176" t="s">
        <v>1082</v>
      </c>
      <c r="C123" s="191" t="s">
        <v>1080</v>
      </c>
      <c r="D123" s="177" t="s">
        <v>364</v>
      </c>
      <c r="E123" s="178">
        <v>48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33.75" outlineLevel="1" x14ac:dyDescent="0.2">
      <c r="A124" s="158"/>
      <c r="B124" s="159"/>
      <c r="C124" s="256" t="s">
        <v>1258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58"/>
      <c r="B125" s="159"/>
      <c r="C125" s="265" t="s">
        <v>1081</v>
      </c>
      <c r="D125" s="266"/>
      <c r="E125" s="266"/>
      <c r="F125" s="266"/>
      <c r="G125" s="266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ht="22.5" outlineLevel="1" x14ac:dyDescent="0.2">
      <c r="A126" s="175">
        <v>57</v>
      </c>
      <c r="B126" s="176" t="s">
        <v>1085</v>
      </c>
      <c r="C126" s="191" t="s">
        <v>1083</v>
      </c>
      <c r="D126" s="177" t="s">
        <v>364</v>
      </c>
      <c r="E126" s="178">
        <v>58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33.75" outlineLevel="1" x14ac:dyDescent="0.2">
      <c r="A127" s="158"/>
      <c r="B127" s="159"/>
      <c r="C127" s="256" t="s">
        <v>1258</v>
      </c>
      <c r="D127" s="257"/>
      <c r="E127" s="257"/>
      <c r="F127" s="257"/>
      <c r="G127" s="257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58"/>
      <c r="B128" s="159"/>
      <c r="C128" s="265" t="s">
        <v>1084</v>
      </c>
      <c r="D128" s="266"/>
      <c r="E128" s="266"/>
      <c r="F128" s="266"/>
      <c r="G128" s="266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ht="22.5" outlineLevel="1" x14ac:dyDescent="0.2">
      <c r="A129" s="175">
        <v>58</v>
      </c>
      <c r="B129" s="176" t="s">
        <v>1088</v>
      </c>
      <c r="C129" s="191" t="s">
        <v>1259</v>
      </c>
      <c r="D129" s="177" t="s">
        <v>364</v>
      </c>
      <c r="E129" s="178">
        <v>102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33.75" outlineLevel="1" x14ac:dyDescent="0.2">
      <c r="A130" s="158"/>
      <c r="B130" s="159"/>
      <c r="C130" s="256" t="s">
        <v>1258</v>
      </c>
      <c r="D130" s="257"/>
      <c r="E130" s="257"/>
      <c r="F130" s="257"/>
      <c r="G130" s="257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82" t="str">
        <f>C130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58"/>
      <c r="B131" s="159"/>
      <c r="C131" s="265" t="s">
        <v>1260</v>
      </c>
      <c r="D131" s="266"/>
      <c r="E131" s="266"/>
      <c r="F131" s="266"/>
      <c r="G131" s="266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328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22.5" outlineLevel="1" x14ac:dyDescent="0.2">
      <c r="A132" s="175">
        <v>59</v>
      </c>
      <c r="B132" s="176" t="s">
        <v>1091</v>
      </c>
      <c r="C132" s="191" t="s">
        <v>1261</v>
      </c>
      <c r="D132" s="177" t="s">
        <v>364</v>
      </c>
      <c r="E132" s="178">
        <v>18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80"/>
      <c r="Q132" s="180" t="s">
        <v>331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740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ht="33.75" outlineLevel="1" x14ac:dyDescent="0.2">
      <c r="A133" s="158"/>
      <c r="B133" s="159"/>
      <c r="C133" s="256" t="s">
        <v>1258</v>
      </c>
      <c r="D133" s="257"/>
      <c r="E133" s="257"/>
      <c r="F133" s="257"/>
      <c r="G133" s="257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82" t="str">
        <f>C133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265" t="s">
        <v>1262</v>
      </c>
      <c r="D134" s="266"/>
      <c r="E134" s="266"/>
      <c r="F134" s="266"/>
      <c r="G134" s="266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ht="22.5" outlineLevel="1" x14ac:dyDescent="0.2">
      <c r="A135" s="175">
        <v>60</v>
      </c>
      <c r="B135" s="176" t="s">
        <v>1094</v>
      </c>
      <c r="C135" s="191" t="s">
        <v>1263</v>
      </c>
      <c r="D135" s="177" t="s">
        <v>364</v>
      </c>
      <c r="E135" s="178">
        <v>24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ht="33.75" outlineLevel="1" x14ac:dyDescent="0.2">
      <c r="A136" s="158"/>
      <c r="B136" s="159"/>
      <c r="C136" s="256" t="s">
        <v>1258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82" t="str">
        <f>C136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/>
      <c r="B137" s="159"/>
      <c r="C137" s="265" t="s">
        <v>1264</v>
      </c>
      <c r="D137" s="266"/>
      <c r="E137" s="266"/>
      <c r="F137" s="266"/>
      <c r="G137" s="266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75">
        <v>61</v>
      </c>
      <c r="B138" s="176" t="s">
        <v>1097</v>
      </c>
      <c r="C138" s="191" t="s">
        <v>1265</v>
      </c>
      <c r="D138" s="177" t="s">
        <v>364</v>
      </c>
      <c r="E138" s="178">
        <v>94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80"/>
      <c r="Q138" s="180" t="s">
        <v>331</v>
      </c>
      <c r="R138" s="181" t="s">
        <v>325</v>
      </c>
      <c r="S138" s="162">
        <v>0</v>
      </c>
      <c r="T138" s="162">
        <f>ROUND(E138*S138,2)</f>
        <v>0</v>
      </c>
      <c r="U138" s="162"/>
      <c r="V138" s="162" t="s">
        <v>739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740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">
      <c r="A139" s="158"/>
      <c r="B139" s="159"/>
      <c r="C139" s="256" t="s">
        <v>1266</v>
      </c>
      <c r="D139" s="257"/>
      <c r="E139" s="257"/>
      <c r="F139" s="257"/>
      <c r="G139" s="257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328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">
      <c r="A140" s="175">
        <v>62</v>
      </c>
      <c r="B140" s="176" t="s">
        <v>1100</v>
      </c>
      <c r="C140" s="191" t="s">
        <v>1267</v>
      </c>
      <c r="D140" s="177" t="s">
        <v>364</v>
      </c>
      <c r="E140" s="178">
        <v>12</v>
      </c>
      <c r="F140" s="179"/>
      <c r="G140" s="180">
        <f>ROUND(E140*F140,2)</f>
        <v>0</v>
      </c>
      <c r="H140" s="179"/>
      <c r="I140" s="180">
        <f>ROUND(E140*H140,2)</f>
        <v>0</v>
      </c>
      <c r="J140" s="179"/>
      <c r="K140" s="180">
        <f>ROUND(E140*J140,2)</f>
        <v>0</v>
      </c>
      <c r="L140" s="180">
        <v>21</v>
      </c>
      <c r="M140" s="180">
        <f>G140*(1+L140/100)</f>
        <v>0</v>
      </c>
      <c r="N140" s="178">
        <v>0</v>
      </c>
      <c r="O140" s="178">
        <f>ROUND(E140*N140,2)</f>
        <v>0</v>
      </c>
      <c r="P140" s="180"/>
      <c r="Q140" s="180" t="s">
        <v>331</v>
      </c>
      <c r="R140" s="181" t="s">
        <v>325</v>
      </c>
      <c r="S140" s="162">
        <v>0</v>
      </c>
      <c r="T140" s="162">
        <f>ROUND(E140*S140,2)</f>
        <v>0</v>
      </c>
      <c r="U140" s="162"/>
      <c r="V140" s="162" t="s">
        <v>739</v>
      </c>
      <c r="W140" s="151"/>
      <c r="X140" s="151"/>
      <c r="Y140" s="151"/>
      <c r="Z140" s="151"/>
      <c r="AA140" s="151"/>
      <c r="AB140" s="151"/>
      <c r="AC140" s="151"/>
      <c r="AD140" s="151"/>
      <c r="AE140" s="151" t="s">
        <v>740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">
      <c r="A141" s="158"/>
      <c r="B141" s="159"/>
      <c r="C141" s="256" t="s">
        <v>1268</v>
      </c>
      <c r="D141" s="257"/>
      <c r="E141" s="257"/>
      <c r="F141" s="257"/>
      <c r="G141" s="257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328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">
      <c r="A142" s="175">
        <v>63</v>
      </c>
      <c r="B142" s="176" t="s">
        <v>1103</v>
      </c>
      <c r="C142" s="191" t="s">
        <v>1269</v>
      </c>
      <c r="D142" s="177" t="s">
        <v>364</v>
      </c>
      <c r="E142" s="178">
        <v>6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80"/>
      <c r="Q142" s="180" t="s">
        <v>331</v>
      </c>
      <c r="R142" s="181" t="s">
        <v>325</v>
      </c>
      <c r="S142" s="162">
        <v>0</v>
      </c>
      <c r="T142" s="162">
        <f>ROUND(E142*S142,2)</f>
        <v>0</v>
      </c>
      <c r="U142" s="162"/>
      <c r="V142" s="162" t="s">
        <v>739</v>
      </c>
      <c r="W142" s="151"/>
      <c r="X142" s="151"/>
      <c r="Y142" s="151"/>
      <c r="Z142" s="151"/>
      <c r="AA142" s="151"/>
      <c r="AB142" s="151"/>
      <c r="AC142" s="151"/>
      <c r="AD142" s="151"/>
      <c r="AE142" s="151" t="s">
        <v>740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">
      <c r="A143" s="158"/>
      <c r="B143" s="159"/>
      <c r="C143" s="256" t="s">
        <v>1270</v>
      </c>
      <c r="D143" s="257"/>
      <c r="E143" s="257"/>
      <c r="F143" s="257"/>
      <c r="G143" s="257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328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">
      <c r="A144" s="175">
        <v>64</v>
      </c>
      <c r="B144" s="176" t="s">
        <v>1106</v>
      </c>
      <c r="C144" s="191" t="s">
        <v>1271</v>
      </c>
      <c r="D144" s="177" t="s">
        <v>364</v>
      </c>
      <c r="E144" s="178">
        <v>6</v>
      </c>
      <c r="F144" s="179"/>
      <c r="G144" s="180">
        <f>ROUND(E144*F144,2)</f>
        <v>0</v>
      </c>
      <c r="H144" s="179"/>
      <c r="I144" s="180">
        <f>ROUND(E144*H144,2)</f>
        <v>0</v>
      </c>
      <c r="J144" s="179"/>
      <c r="K144" s="180">
        <f>ROUND(E144*J144,2)</f>
        <v>0</v>
      </c>
      <c r="L144" s="180">
        <v>21</v>
      </c>
      <c r="M144" s="180">
        <f>G144*(1+L144/100)</f>
        <v>0</v>
      </c>
      <c r="N144" s="178">
        <v>0</v>
      </c>
      <c r="O144" s="178">
        <f>ROUND(E144*N144,2)</f>
        <v>0</v>
      </c>
      <c r="P144" s="180"/>
      <c r="Q144" s="180" t="s">
        <v>331</v>
      </c>
      <c r="R144" s="181" t="s">
        <v>325</v>
      </c>
      <c r="S144" s="162">
        <v>0</v>
      </c>
      <c r="T144" s="162">
        <f>ROUND(E144*S144,2)</f>
        <v>0</v>
      </c>
      <c r="U144" s="162"/>
      <c r="V144" s="162" t="s">
        <v>739</v>
      </c>
      <c r="W144" s="151"/>
      <c r="X144" s="151"/>
      <c r="Y144" s="151"/>
      <c r="Z144" s="151"/>
      <c r="AA144" s="151"/>
      <c r="AB144" s="151"/>
      <c r="AC144" s="151"/>
      <c r="AD144" s="151"/>
      <c r="AE144" s="151" t="s">
        <v>740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">
      <c r="A145" s="158"/>
      <c r="B145" s="159"/>
      <c r="C145" s="256" t="s">
        <v>1272</v>
      </c>
      <c r="D145" s="257"/>
      <c r="E145" s="257"/>
      <c r="F145" s="257"/>
      <c r="G145" s="257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328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">
      <c r="A146" s="175">
        <v>65</v>
      </c>
      <c r="B146" s="176" t="s">
        <v>1109</v>
      </c>
      <c r="C146" s="191" t="s">
        <v>1273</v>
      </c>
      <c r="D146" s="177" t="s">
        <v>364</v>
      </c>
      <c r="E146" s="178">
        <v>20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80"/>
      <c r="Q146" s="180" t="s">
        <v>331</v>
      </c>
      <c r="R146" s="181" t="s">
        <v>325</v>
      </c>
      <c r="S146" s="162">
        <v>0</v>
      </c>
      <c r="T146" s="162">
        <f>ROUND(E146*S146,2)</f>
        <v>0</v>
      </c>
      <c r="U146" s="162"/>
      <c r="V146" s="162" t="s">
        <v>739</v>
      </c>
      <c r="W146" s="151"/>
      <c r="X146" s="151"/>
      <c r="Y146" s="151"/>
      <c r="Z146" s="151"/>
      <c r="AA146" s="151"/>
      <c r="AB146" s="151"/>
      <c r="AC146" s="151"/>
      <c r="AD146" s="151"/>
      <c r="AE146" s="151" t="s">
        <v>740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">
      <c r="A147" s="158"/>
      <c r="B147" s="159"/>
      <c r="C147" s="256" t="s">
        <v>1274</v>
      </c>
      <c r="D147" s="257"/>
      <c r="E147" s="257"/>
      <c r="F147" s="257"/>
      <c r="G147" s="257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328</v>
      </c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">
      <c r="A148" s="175">
        <v>66</v>
      </c>
      <c r="B148" s="176" t="s">
        <v>1112</v>
      </c>
      <c r="C148" s="191" t="s">
        <v>1028</v>
      </c>
      <c r="D148" s="177" t="s">
        <v>364</v>
      </c>
      <c r="E148" s="178">
        <v>6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0</v>
      </c>
      <c r="O148" s="178">
        <f>ROUND(E148*N148,2)</f>
        <v>0</v>
      </c>
      <c r="P148" s="180"/>
      <c r="Q148" s="180" t="s">
        <v>331</v>
      </c>
      <c r="R148" s="181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">
      <c r="A149" s="158"/>
      <c r="B149" s="159"/>
      <c r="C149" s="256" t="s">
        <v>1029</v>
      </c>
      <c r="D149" s="257"/>
      <c r="E149" s="257"/>
      <c r="F149" s="257"/>
      <c r="G149" s="257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328</v>
      </c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">
      <c r="A150" s="175">
        <v>67</v>
      </c>
      <c r="B150" s="176" t="s">
        <v>1275</v>
      </c>
      <c r="C150" s="191" t="s">
        <v>1276</v>
      </c>
      <c r="D150" s="177" t="s">
        <v>364</v>
      </c>
      <c r="E150" s="178">
        <v>6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80"/>
      <c r="Q150" s="180" t="s">
        <v>331</v>
      </c>
      <c r="R150" s="181" t="s">
        <v>325</v>
      </c>
      <c r="S150" s="162">
        <v>0</v>
      </c>
      <c r="T150" s="162">
        <f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">
      <c r="A151" s="158"/>
      <c r="B151" s="159"/>
      <c r="C151" s="256" t="s">
        <v>1277</v>
      </c>
      <c r="D151" s="257"/>
      <c r="E151" s="257"/>
      <c r="F151" s="257"/>
      <c r="G151" s="257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328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">
      <c r="A152" s="175">
        <v>68</v>
      </c>
      <c r="B152" s="176" t="s">
        <v>1278</v>
      </c>
      <c r="C152" s="191" t="s">
        <v>1279</v>
      </c>
      <c r="D152" s="177" t="s">
        <v>364</v>
      </c>
      <c r="E152" s="178">
        <v>22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80"/>
      <c r="Q152" s="180" t="s">
        <v>331</v>
      </c>
      <c r="R152" s="181" t="s">
        <v>325</v>
      </c>
      <c r="S152" s="162">
        <v>0</v>
      </c>
      <c r="T152" s="162">
        <f>ROUND(E152*S152,2)</f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">
      <c r="A153" s="158"/>
      <c r="B153" s="159"/>
      <c r="C153" s="256" t="s">
        <v>1280</v>
      </c>
      <c r="D153" s="257"/>
      <c r="E153" s="257"/>
      <c r="F153" s="257"/>
      <c r="G153" s="257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328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">
      <c r="A154" s="175">
        <v>69</v>
      </c>
      <c r="B154" s="176" t="s">
        <v>1281</v>
      </c>
      <c r="C154" s="191" t="s">
        <v>1282</v>
      </c>
      <c r="D154" s="177" t="s">
        <v>364</v>
      </c>
      <c r="E154" s="178">
        <v>6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80"/>
      <c r="Q154" s="180" t="s">
        <v>331</v>
      </c>
      <c r="R154" s="181" t="s">
        <v>325</v>
      </c>
      <c r="S154" s="162">
        <v>0</v>
      </c>
      <c r="T154" s="162">
        <f>ROUND(E154*S154,2)</f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">
      <c r="A155" s="158"/>
      <c r="B155" s="159"/>
      <c r="C155" s="256" t="s">
        <v>1283</v>
      </c>
      <c r="D155" s="257"/>
      <c r="E155" s="257"/>
      <c r="F155" s="257"/>
      <c r="G155" s="257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328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">
      <c r="A156" s="175">
        <v>70</v>
      </c>
      <c r="B156" s="176" t="s">
        <v>1284</v>
      </c>
      <c r="C156" s="191" t="s">
        <v>1285</v>
      </c>
      <c r="D156" s="177" t="s">
        <v>364</v>
      </c>
      <c r="E156" s="178">
        <v>14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80"/>
      <c r="Q156" s="180" t="s">
        <v>331</v>
      </c>
      <c r="R156" s="181" t="s">
        <v>325</v>
      </c>
      <c r="S156" s="162">
        <v>0</v>
      </c>
      <c r="T156" s="162">
        <f>ROUND(E156*S156,2)</f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">
      <c r="A157" s="158"/>
      <c r="B157" s="159"/>
      <c r="C157" s="256" t="s">
        <v>1286</v>
      </c>
      <c r="D157" s="257"/>
      <c r="E157" s="257"/>
      <c r="F157" s="257"/>
      <c r="G157" s="257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328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">
      <c r="A158" s="175">
        <v>71</v>
      </c>
      <c r="B158" s="176" t="s">
        <v>1287</v>
      </c>
      <c r="C158" s="191" t="s">
        <v>1288</v>
      </c>
      <c r="D158" s="177" t="s">
        <v>364</v>
      </c>
      <c r="E158" s="178">
        <v>12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80"/>
      <c r="Q158" s="180" t="s">
        <v>331</v>
      </c>
      <c r="R158" s="181" t="s">
        <v>325</v>
      </c>
      <c r="S158" s="162">
        <v>0</v>
      </c>
      <c r="T158" s="162">
        <f>ROUND(E158*S158,2)</f>
        <v>0</v>
      </c>
      <c r="U158" s="162"/>
      <c r="V158" s="162" t="s">
        <v>739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740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">
      <c r="A159" s="158"/>
      <c r="B159" s="159"/>
      <c r="C159" s="256" t="s">
        <v>1289</v>
      </c>
      <c r="D159" s="257"/>
      <c r="E159" s="257"/>
      <c r="F159" s="257"/>
      <c r="G159" s="257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328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">
      <c r="A160" s="175">
        <v>72</v>
      </c>
      <c r="B160" s="176" t="s">
        <v>1290</v>
      </c>
      <c r="C160" s="191" t="s">
        <v>1291</v>
      </c>
      <c r="D160" s="177" t="s">
        <v>364</v>
      </c>
      <c r="E160" s="178">
        <v>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80"/>
      <c r="Q160" s="180" t="s">
        <v>331</v>
      </c>
      <c r="R160" s="181" t="s">
        <v>325</v>
      </c>
      <c r="S160" s="162">
        <v>0</v>
      </c>
      <c r="T160" s="162">
        <f>ROUND(E160*S160,2)</f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outlineLevel="1" x14ac:dyDescent="0.2">
      <c r="A161" s="158"/>
      <c r="B161" s="159"/>
      <c r="C161" s="256" t="s">
        <v>1292</v>
      </c>
      <c r="D161" s="257"/>
      <c r="E161" s="257"/>
      <c r="F161" s="257"/>
      <c r="G161" s="257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328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">
      <c r="A162" s="175">
        <v>73</v>
      </c>
      <c r="B162" s="176" t="s">
        <v>1293</v>
      </c>
      <c r="C162" s="191" t="s">
        <v>1294</v>
      </c>
      <c r="D162" s="177" t="s">
        <v>364</v>
      </c>
      <c r="E162" s="178">
        <v>6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80"/>
      <c r="Q162" s="180" t="s">
        <v>331</v>
      </c>
      <c r="R162" s="181" t="s">
        <v>325</v>
      </c>
      <c r="S162" s="162">
        <v>0</v>
      </c>
      <c r="T162" s="162">
        <f>ROUND(E162*S162,2)</f>
        <v>0</v>
      </c>
      <c r="U162" s="162"/>
      <c r="V162" s="162" t="s">
        <v>739</v>
      </c>
      <c r="W162" s="151"/>
      <c r="X162" s="151"/>
      <c r="Y162" s="151"/>
      <c r="Z162" s="151"/>
      <c r="AA162" s="151"/>
      <c r="AB162" s="151"/>
      <c r="AC162" s="151"/>
      <c r="AD162" s="151"/>
      <c r="AE162" s="151" t="s">
        <v>740</v>
      </c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">
      <c r="A163" s="158"/>
      <c r="B163" s="159"/>
      <c r="C163" s="256" t="s">
        <v>1295</v>
      </c>
      <c r="D163" s="257"/>
      <c r="E163" s="257"/>
      <c r="F163" s="257"/>
      <c r="G163" s="257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328</v>
      </c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">
      <c r="A164" s="175">
        <v>74</v>
      </c>
      <c r="B164" s="176" t="s">
        <v>1296</v>
      </c>
      <c r="C164" s="191" t="s">
        <v>1297</v>
      </c>
      <c r="D164" s="177" t="s">
        <v>364</v>
      </c>
      <c r="E164" s="178">
        <v>20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0.85</v>
      </c>
      <c r="O164" s="178">
        <f>ROUND(E164*N164,2)</f>
        <v>17</v>
      </c>
      <c r="P164" s="180"/>
      <c r="Q164" s="180" t="s">
        <v>331</v>
      </c>
      <c r="R164" s="181" t="s">
        <v>325</v>
      </c>
      <c r="S164" s="162">
        <v>0</v>
      </c>
      <c r="T164" s="162">
        <f>ROUND(E164*S164,2)</f>
        <v>0</v>
      </c>
      <c r="U164" s="162"/>
      <c r="V164" s="162" t="s">
        <v>739</v>
      </c>
      <c r="W164" s="151"/>
      <c r="X164" s="151"/>
      <c r="Y164" s="151"/>
      <c r="Z164" s="151"/>
      <c r="AA164" s="151"/>
      <c r="AB164" s="151"/>
      <c r="AC164" s="151"/>
      <c r="AD164" s="151"/>
      <c r="AE164" s="151" t="s">
        <v>740</v>
      </c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">
      <c r="A165" s="158"/>
      <c r="B165" s="159"/>
      <c r="C165" s="256" t="s">
        <v>1298</v>
      </c>
      <c r="D165" s="257"/>
      <c r="E165" s="257"/>
      <c r="F165" s="257"/>
      <c r="G165" s="257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328</v>
      </c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">
      <c r="A166" s="175">
        <v>75</v>
      </c>
      <c r="B166" s="176" t="s">
        <v>1299</v>
      </c>
      <c r="C166" s="191" t="s">
        <v>1300</v>
      </c>
      <c r="D166" s="177" t="s">
        <v>364</v>
      </c>
      <c r="E166" s="178">
        <v>10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0.151</v>
      </c>
      <c r="O166" s="178">
        <f>ROUND(E166*N166,2)</f>
        <v>1.51</v>
      </c>
      <c r="P166" s="180"/>
      <c r="Q166" s="180" t="s">
        <v>331</v>
      </c>
      <c r="R166" s="181" t="s">
        <v>325</v>
      </c>
      <c r="S166" s="162">
        <v>0</v>
      </c>
      <c r="T166" s="162">
        <f>ROUND(E166*S166,2)</f>
        <v>0</v>
      </c>
      <c r="U166" s="162"/>
      <c r="V166" s="162" t="s">
        <v>739</v>
      </c>
      <c r="W166" s="151"/>
      <c r="X166" s="151"/>
      <c r="Y166" s="151"/>
      <c r="Z166" s="151"/>
      <c r="AA166" s="151"/>
      <c r="AB166" s="151"/>
      <c r="AC166" s="151"/>
      <c r="AD166" s="151"/>
      <c r="AE166" s="151" t="s">
        <v>740</v>
      </c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">
      <c r="A167" s="158"/>
      <c r="B167" s="159"/>
      <c r="C167" s="256" t="s">
        <v>1301</v>
      </c>
      <c r="D167" s="257"/>
      <c r="E167" s="257"/>
      <c r="F167" s="257"/>
      <c r="G167" s="257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328</v>
      </c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">
      <c r="A168" s="175">
        <v>76</v>
      </c>
      <c r="B168" s="176" t="s">
        <v>1302</v>
      </c>
      <c r="C168" s="191" t="s">
        <v>1303</v>
      </c>
      <c r="D168" s="177" t="s">
        <v>364</v>
      </c>
      <c r="E168" s="178">
        <v>18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3.5000000000000003E-2</v>
      </c>
      <c r="O168" s="178">
        <f>ROUND(E168*N168,2)</f>
        <v>0.63</v>
      </c>
      <c r="P168" s="180"/>
      <c r="Q168" s="180" t="s">
        <v>331</v>
      </c>
      <c r="R168" s="181" t="s">
        <v>325</v>
      </c>
      <c r="S168" s="162">
        <v>0</v>
      </c>
      <c r="T168" s="162">
        <f>ROUND(E168*S168,2)</f>
        <v>0</v>
      </c>
      <c r="U168" s="162"/>
      <c r="V168" s="162" t="s">
        <v>739</v>
      </c>
      <c r="W168" s="151"/>
      <c r="X168" s="151"/>
      <c r="Y168" s="151"/>
      <c r="Z168" s="151"/>
      <c r="AA168" s="151"/>
      <c r="AB168" s="151"/>
      <c r="AC168" s="151"/>
      <c r="AD168" s="151"/>
      <c r="AE168" s="151" t="s">
        <v>740</v>
      </c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">
      <c r="A169" s="158"/>
      <c r="B169" s="159"/>
      <c r="C169" s="256" t="s">
        <v>1304</v>
      </c>
      <c r="D169" s="257"/>
      <c r="E169" s="257"/>
      <c r="F169" s="257"/>
      <c r="G169" s="257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328</v>
      </c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">
      <c r="A170" s="175">
        <v>77</v>
      </c>
      <c r="B170" s="176" t="s">
        <v>1305</v>
      </c>
      <c r="C170" s="191" t="s">
        <v>1306</v>
      </c>
      <c r="D170" s="177" t="s">
        <v>364</v>
      </c>
      <c r="E170" s="178">
        <v>189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23.1</v>
      </c>
      <c r="O170" s="178">
        <f>ROUND(E170*N170,2)</f>
        <v>4365.8999999999996</v>
      </c>
      <c r="P170" s="180"/>
      <c r="Q170" s="180" t="s">
        <v>331</v>
      </c>
      <c r="R170" s="181" t="s">
        <v>325</v>
      </c>
      <c r="S170" s="162">
        <v>0</v>
      </c>
      <c r="T170" s="162">
        <f>ROUND(E170*S170,2)</f>
        <v>0</v>
      </c>
      <c r="U170" s="162"/>
      <c r="V170" s="162" t="s">
        <v>739</v>
      </c>
      <c r="W170" s="151"/>
      <c r="X170" s="151"/>
      <c r="Y170" s="151"/>
      <c r="Z170" s="151"/>
      <c r="AA170" s="151"/>
      <c r="AB170" s="151"/>
      <c r="AC170" s="151"/>
      <c r="AD170" s="151"/>
      <c r="AE170" s="151" t="s">
        <v>740</v>
      </c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">
      <c r="A171" s="158"/>
      <c r="B171" s="159"/>
      <c r="C171" s="256" t="s">
        <v>1307</v>
      </c>
      <c r="D171" s="257"/>
      <c r="E171" s="257"/>
      <c r="F171" s="257"/>
      <c r="G171" s="257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328</v>
      </c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">
      <c r="A172" s="175">
        <v>78</v>
      </c>
      <c r="B172" s="176" t="s">
        <v>1308</v>
      </c>
      <c r="C172" s="191" t="s">
        <v>1309</v>
      </c>
      <c r="D172" s="177" t="s">
        <v>364</v>
      </c>
      <c r="E172" s="178">
        <v>12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20.9</v>
      </c>
      <c r="O172" s="178">
        <f>ROUND(E172*N172,2)</f>
        <v>250.8</v>
      </c>
      <c r="P172" s="180"/>
      <c r="Q172" s="180" t="s">
        <v>331</v>
      </c>
      <c r="R172" s="181" t="s">
        <v>325</v>
      </c>
      <c r="S172" s="162">
        <v>0</v>
      </c>
      <c r="T172" s="162">
        <f>ROUND(E172*S172,2)</f>
        <v>0</v>
      </c>
      <c r="U172" s="162"/>
      <c r="V172" s="162" t="s">
        <v>739</v>
      </c>
      <c r="W172" s="151"/>
      <c r="X172" s="151"/>
      <c r="Y172" s="151"/>
      <c r="Z172" s="151"/>
      <c r="AA172" s="151"/>
      <c r="AB172" s="151"/>
      <c r="AC172" s="151"/>
      <c r="AD172" s="151"/>
      <c r="AE172" s="151" t="s">
        <v>740</v>
      </c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">
      <c r="A173" s="158"/>
      <c r="B173" s="159"/>
      <c r="C173" s="256" t="s">
        <v>1310</v>
      </c>
      <c r="D173" s="257"/>
      <c r="E173" s="257"/>
      <c r="F173" s="257"/>
      <c r="G173" s="257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328</v>
      </c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">
      <c r="A174" s="175">
        <v>79</v>
      </c>
      <c r="B174" s="176" t="s">
        <v>1311</v>
      </c>
      <c r="C174" s="191" t="s">
        <v>1312</v>
      </c>
      <c r="D174" s="177" t="s">
        <v>364</v>
      </c>
      <c r="E174" s="178">
        <v>72</v>
      </c>
      <c r="F174" s="179"/>
      <c r="G174" s="180">
        <f>ROUND(E174*F174,2)</f>
        <v>0</v>
      </c>
      <c r="H174" s="179"/>
      <c r="I174" s="180">
        <f>ROUND(E174*H174,2)</f>
        <v>0</v>
      </c>
      <c r="J174" s="179"/>
      <c r="K174" s="180">
        <f>ROUND(E174*J174,2)</f>
        <v>0</v>
      </c>
      <c r="L174" s="180">
        <v>21</v>
      </c>
      <c r="M174" s="180">
        <f>G174*(1+L174/100)</f>
        <v>0</v>
      </c>
      <c r="N174" s="178">
        <v>6.6</v>
      </c>
      <c r="O174" s="178">
        <f>ROUND(E174*N174,2)</f>
        <v>475.2</v>
      </c>
      <c r="P174" s="180"/>
      <c r="Q174" s="180" t="s">
        <v>331</v>
      </c>
      <c r="R174" s="181" t="s">
        <v>325</v>
      </c>
      <c r="S174" s="162">
        <v>0</v>
      </c>
      <c r="T174" s="162">
        <f>ROUND(E174*S174,2)</f>
        <v>0</v>
      </c>
      <c r="U174" s="162"/>
      <c r="V174" s="162" t="s">
        <v>739</v>
      </c>
      <c r="W174" s="151"/>
      <c r="X174" s="151"/>
      <c r="Y174" s="151"/>
      <c r="Z174" s="151"/>
      <c r="AA174" s="151"/>
      <c r="AB174" s="151"/>
      <c r="AC174" s="151"/>
      <c r="AD174" s="151"/>
      <c r="AE174" s="151" t="s">
        <v>740</v>
      </c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">
      <c r="A175" s="158"/>
      <c r="B175" s="159"/>
      <c r="C175" s="256" t="s">
        <v>1313</v>
      </c>
      <c r="D175" s="257"/>
      <c r="E175" s="257"/>
      <c r="F175" s="257"/>
      <c r="G175" s="257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328</v>
      </c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">
      <c r="A176" s="175">
        <v>80</v>
      </c>
      <c r="B176" s="176" t="s">
        <v>1314</v>
      </c>
      <c r="C176" s="191" t="s">
        <v>1315</v>
      </c>
      <c r="D176" s="177" t="s">
        <v>364</v>
      </c>
      <c r="E176" s="178">
        <v>195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24.3</v>
      </c>
      <c r="O176" s="178">
        <f>ROUND(E176*N176,2)</f>
        <v>4738.5</v>
      </c>
      <c r="P176" s="180"/>
      <c r="Q176" s="180" t="s">
        <v>331</v>
      </c>
      <c r="R176" s="181" t="s">
        <v>325</v>
      </c>
      <c r="S176" s="162">
        <v>0</v>
      </c>
      <c r="T176" s="162">
        <f>ROUND(E176*S176,2)</f>
        <v>0</v>
      </c>
      <c r="U176" s="162"/>
      <c r="V176" s="162" t="s">
        <v>739</v>
      </c>
      <c r="W176" s="151"/>
      <c r="X176" s="151"/>
      <c r="Y176" s="151"/>
      <c r="Z176" s="151"/>
      <c r="AA176" s="151"/>
      <c r="AB176" s="151"/>
      <c r="AC176" s="151"/>
      <c r="AD176" s="151"/>
      <c r="AE176" s="151" t="s">
        <v>740</v>
      </c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">
      <c r="A177" s="158"/>
      <c r="B177" s="159"/>
      <c r="C177" s="256" t="s">
        <v>1316</v>
      </c>
      <c r="D177" s="257"/>
      <c r="E177" s="257"/>
      <c r="F177" s="257"/>
      <c r="G177" s="257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328</v>
      </c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">
      <c r="A178" s="175">
        <v>81</v>
      </c>
      <c r="B178" s="176" t="s">
        <v>1317</v>
      </c>
      <c r="C178" s="191" t="s">
        <v>1318</v>
      </c>
      <c r="D178" s="177" t="s">
        <v>364</v>
      </c>
      <c r="E178" s="178">
        <v>70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7.7</v>
      </c>
      <c r="O178" s="178">
        <f>ROUND(E178*N178,2)</f>
        <v>539</v>
      </c>
      <c r="P178" s="180"/>
      <c r="Q178" s="180" t="s">
        <v>331</v>
      </c>
      <c r="R178" s="181" t="s">
        <v>325</v>
      </c>
      <c r="S178" s="162">
        <v>0</v>
      </c>
      <c r="T178" s="162">
        <f>ROUND(E178*S178,2)</f>
        <v>0</v>
      </c>
      <c r="U178" s="162"/>
      <c r="V178" s="162" t="s">
        <v>739</v>
      </c>
      <c r="W178" s="151"/>
      <c r="X178" s="151"/>
      <c r="Y178" s="151"/>
      <c r="Z178" s="151"/>
      <c r="AA178" s="151"/>
      <c r="AB178" s="151"/>
      <c r="AC178" s="151"/>
      <c r="AD178" s="151"/>
      <c r="AE178" s="151" t="s">
        <v>740</v>
      </c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">
      <c r="A179" s="158"/>
      <c r="B179" s="159"/>
      <c r="C179" s="256" t="s">
        <v>1319</v>
      </c>
      <c r="D179" s="257"/>
      <c r="E179" s="257"/>
      <c r="F179" s="257"/>
      <c r="G179" s="257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328</v>
      </c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">
      <c r="A180" s="175">
        <v>82</v>
      </c>
      <c r="B180" s="176" t="s">
        <v>1320</v>
      </c>
      <c r="C180" s="191" t="s">
        <v>1321</v>
      </c>
      <c r="D180" s="177" t="s">
        <v>364</v>
      </c>
      <c r="E180" s="178">
        <v>98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41.45</v>
      </c>
      <c r="O180" s="178">
        <f>ROUND(E180*N180,2)</f>
        <v>4062.1</v>
      </c>
      <c r="P180" s="180"/>
      <c r="Q180" s="180" t="s">
        <v>331</v>
      </c>
      <c r="R180" s="181" t="s">
        <v>325</v>
      </c>
      <c r="S180" s="162">
        <v>0</v>
      </c>
      <c r="T180" s="162">
        <f>ROUND(E180*S180,2)</f>
        <v>0</v>
      </c>
      <c r="U180" s="162"/>
      <c r="V180" s="162" t="s">
        <v>739</v>
      </c>
      <c r="W180" s="151"/>
      <c r="X180" s="151"/>
      <c r="Y180" s="151"/>
      <c r="Z180" s="151"/>
      <c r="AA180" s="151"/>
      <c r="AB180" s="151"/>
      <c r="AC180" s="151"/>
      <c r="AD180" s="151"/>
      <c r="AE180" s="151" t="s">
        <v>740</v>
      </c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">
      <c r="A181" s="158"/>
      <c r="B181" s="159"/>
      <c r="C181" s="256" t="s">
        <v>1322</v>
      </c>
      <c r="D181" s="257"/>
      <c r="E181" s="257"/>
      <c r="F181" s="257"/>
      <c r="G181" s="257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328</v>
      </c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">
      <c r="A182" s="175">
        <v>83</v>
      </c>
      <c r="B182" s="176" t="s">
        <v>1323</v>
      </c>
      <c r="C182" s="191" t="s">
        <v>1324</v>
      </c>
      <c r="D182" s="177" t="s">
        <v>364</v>
      </c>
      <c r="E182" s="178">
        <v>6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24.6</v>
      </c>
      <c r="O182" s="178">
        <f>ROUND(E182*N182,2)</f>
        <v>147.6</v>
      </c>
      <c r="P182" s="180"/>
      <c r="Q182" s="180" t="s">
        <v>331</v>
      </c>
      <c r="R182" s="181" t="s">
        <v>325</v>
      </c>
      <c r="S182" s="162">
        <v>0</v>
      </c>
      <c r="T182" s="162">
        <f>ROUND(E182*S182,2)</f>
        <v>0</v>
      </c>
      <c r="U182" s="162"/>
      <c r="V182" s="162" t="s">
        <v>739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740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outlineLevel="1" x14ac:dyDescent="0.2">
      <c r="A183" s="158"/>
      <c r="B183" s="159"/>
      <c r="C183" s="256" t="s">
        <v>1325</v>
      </c>
      <c r="D183" s="257"/>
      <c r="E183" s="257"/>
      <c r="F183" s="257"/>
      <c r="G183" s="257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328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">
      <c r="A184" s="175">
        <v>84</v>
      </c>
      <c r="B184" s="176" t="s">
        <v>1326</v>
      </c>
      <c r="C184" s="191" t="s">
        <v>1327</v>
      </c>
      <c r="D184" s="177" t="s">
        <v>364</v>
      </c>
      <c r="E184" s="178">
        <v>26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7.82</v>
      </c>
      <c r="O184" s="178">
        <f>ROUND(E184*N184,2)</f>
        <v>203.32</v>
      </c>
      <c r="P184" s="180"/>
      <c r="Q184" s="180" t="s">
        <v>331</v>
      </c>
      <c r="R184" s="181" t="s">
        <v>325</v>
      </c>
      <c r="S184" s="162">
        <v>0</v>
      </c>
      <c r="T184" s="162">
        <f>ROUND(E184*S184,2)</f>
        <v>0</v>
      </c>
      <c r="U184" s="162"/>
      <c r="V184" s="162" t="s">
        <v>739</v>
      </c>
      <c r="W184" s="151"/>
      <c r="X184" s="151"/>
      <c r="Y184" s="151"/>
      <c r="Z184" s="151"/>
      <c r="AA184" s="151"/>
      <c r="AB184" s="151"/>
      <c r="AC184" s="151"/>
      <c r="AD184" s="151"/>
      <c r="AE184" s="151" t="s">
        <v>740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outlineLevel="1" x14ac:dyDescent="0.2">
      <c r="A185" s="158"/>
      <c r="B185" s="159"/>
      <c r="C185" s="256" t="s">
        <v>1328</v>
      </c>
      <c r="D185" s="257"/>
      <c r="E185" s="257"/>
      <c r="F185" s="257"/>
      <c r="G185" s="257"/>
      <c r="H185" s="162"/>
      <c r="I185" s="162"/>
      <c r="J185" s="162"/>
      <c r="K185" s="162"/>
      <c r="L185" s="162"/>
      <c r="M185" s="162"/>
      <c r="N185" s="161"/>
      <c r="O185" s="161"/>
      <c r="P185" s="162"/>
      <c r="Q185" s="162"/>
      <c r="R185" s="162"/>
      <c r="S185" s="162"/>
      <c r="T185" s="162"/>
      <c r="U185" s="162"/>
      <c r="V185" s="162"/>
      <c r="W185" s="151"/>
      <c r="X185" s="151"/>
      <c r="Y185" s="151"/>
      <c r="Z185" s="151"/>
      <c r="AA185" s="151"/>
      <c r="AB185" s="151"/>
      <c r="AC185" s="151"/>
      <c r="AD185" s="151"/>
      <c r="AE185" s="151" t="s">
        <v>328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">
      <c r="A186" s="175">
        <v>85</v>
      </c>
      <c r="B186" s="176" t="s">
        <v>1329</v>
      </c>
      <c r="C186" s="191" t="s">
        <v>1330</v>
      </c>
      <c r="D186" s="177" t="s">
        <v>364</v>
      </c>
      <c r="E186" s="178">
        <v>6</v>
      </c>
      <c r="F186" s="179"/>
      <c r="G186" s="180">
        <f>ROUND(E186*F186,2)</f>
        <v>0</v>
      </c>
      <c r="H186" s="179"/>
      <c r="I186" s="180">
        <f>ROUND(E186*H186,2)</f>
        <v>0</v>
      </c>
      <c r="J186" s="179"/>
      <c r="K186" s="180">
        <f>ROUND(E186*J186,2)</f>
        <v>0</v>
      </c>
      <c r="L186" s="180">
        <v>21</v>
      </c>
      <c r="M186" s="180">
        <f>G186*(1+L186/100)</f>
        <v>0</v>
      </c>
      <c r="N186" s="178">
        <v>3.28</v>
      </c>
      <c r="O186" s="178">
        <f>ROUND(E186*N186,2)</f>
        <v>19.68</v>
      </c>
      <c r="P186" s="180"/>
      <c r="Q186" s="180" t="s">
        <v>331</v>
      </c>
      <c r="R186" s="181" t="s">
        <v>325</v>
      </c>
      <c r="S186" s="162">
        <v>0</v>
      </c>
      <c r="T186" s="162">
        <f>ROUND(E186*S186,2)</f>
        <v>0</v>
      </c>
      <c r="U186" s="162"/>
      <c r="V186" s="162" t="s">
        <v>739</v>
      </c>
      <c r="W186" s="151"/>
      <c r="X186" s="151"/>
      <c r="Y186" s="151"/>
      <c r="Z186" s="151"/>
      <c r="AA186" s="151"/>
      <c r="AB186" s="151"/>
      <c r="AC186" s="151"/>
      <c r="AD186" s="151"/>
      <c r="AE186" s="151" t="s">
        <v>740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">
      <c r="A187" s="158"/>
      <c r="B187" s="159"/>
      <c r="C187" s="256" t="s">
        <v>1331</v>
      </c>
      <c r="D187" s="257"/>
      <c r="E187" s="257"/>
      <c r="F187" s="257"/>
      <c r="G187" s="257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328</v>
      </c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">
      <c r="A188" s="175">
        <v>86</v>
      </c>
      <c r="B188" s="176" t="s">
        <v>1332</v>
      </c>
      <c r="C188" s="191" t="s">
        <v>1333</v>
      </c>
      <c r="D188" s="177" t="s">
        <v>613</v>
      </c>
      <c r="E188" s="178">
        <v>6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13.4</v>
      </c>
      <c r="O188" s="178">
        <f>ROUND(E188*N188,2)</f>
        <v>80.400000000000006</v>
      </c>
      <c r="P188" s="180"/>
      <c r="Q188" s="180" t="s">
        <v>331</v>
      </c>
      <c r="R188" s="181" t="s">
        <v>325</v>
      </c>
      <c r="S188" s="162">
        <v>0</v>
      </c>
      <c r="T188" s="162">
        <f>ROUND(E188*S188,2)</f>
        <v>0</v>
      </c>
      <c r="U188" s="162"/>
      <c r="V188" s="162" t="s">
        <v>739</v>
      </c>
      <c r="W188" s="151"/>
      <c r="X188" s="151"/>
      <c r="Y188" s="151"/>
      <c r="Z188" s="151"/>
      <c r="AA188" s="151"/>
      <c r="AB188" s="151"/>
      <c r="AC188" s="151"/>
      <c r="AD188" s="151"/>
      <c r="AE188" s="151" t="s">
        <v>740</v>
      </c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">
      <c r="A189" s="158"/>
      <c r="B189" s="159"/>
      <c r="C189" s="256" t="s">
        <v>1334</v>
      </c>
      <c r="D189" s="257"/>
      <c r="E189" s="257"/>
      <c r="F189" s="257"/>
      <c r="G189" s="257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328</v>
      </c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">
      <c r="A190" s="175">
        <v>87</v>
      </c>
      <c r="B190" s="176" t="s">
        <v>1335</v>
      </c>
      <c r="C190" s="191" t="s">
        <v>1336</v>
      </c>
      <c r="D190" s="177" t="s">
        <v>613</v>
      </c>
      <c r="E190" s="178">
        <v>6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8.64</v>
      </c>
      <c r="O190" s="178">
        <f>ROUND(E190*N190,2)</f>
        <v>51.84</v>
      </c>
      <c r="P190" s="180"/>
      <c r="Q190" s="180" t="s">
        <v>331</v>
      </c>
      <c r="R190" s="181" t="s">
        <v>325</v>
      </c>
      <c r="S190" s="162">
        <v>0</v>
      </c>
      <c r="T190" s="162">
        <f>ROUND(E190*S190,2)</f>
        <v>0</v>
      </c>
      <c r="U190" s="162"/>
      <c r="V190" s="162" t="s">
        <v>739</v>
      </c>
      <c r="W190" s="151"/>
      <c r="X190" s="151"/>
      <c r="Y190" s="151"/>
      <c r="Z190" s="151"/>
      <c r="AA190" s="151"/>
      <c r="AB190" s="151"/>
      <c r="AC190" s="151"/>
      <c r="AD190" s="151"/>
      <c r="AE190" s="151" t="s">
        <v>740</v>
      </c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">
      <c r="A191" s="158"/>
      <c r="B191" s="159"/>
      <c r="C191" s="256" t="s">
        <v>1337</v>
      </c>
      <c r="D191" s="257"/>
      <c r="E191" s="257"/>
      <c r="F191" s="257"/>
      <c r="G191" s="257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328</v>
      </c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">
      <c r="A192" s="175">
        <v>88</v>
      </c>
      <c r="B192" s="176" t="s">
        <v>1338</v>
      </c>
      <c r="C192" s="191" t="s">
        <v>1110</v>
      </c>
      <c r="D192" s="177" t="s">
        <v>364</v>
      </c>
      <c r="E192" s="178">
        <v>18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7.0650000000000004</v>
      </c>
      <c r="O192" s="178">
        <f>ROUND(E192*N192,2)</f>
        <v>127.17</v>
      </c>
      <c r="P192" s="180"/>
      <c r="Q192" s="180" t="s">
        <v>331</v>
      </c>
      <c r="R192" s="181" t="s">
        <v>325</v>
      </c>
      <c r="S192" s="162">
        <v>0</v>
      </c>
      <c r="T192" s="162">
        <f>ROUND(E192*S192,2)</f>
        <v>0</v>
      </c>
      <c r="U192" s="162"/>
      <c r="V192" s="162" t="s">
        <v>739</v>
      </c>
      <c r="W192" s="151"/>
      <c r="X192" s="151"/>
      <c r="Y192" s="151"/>
      <c r="Z192" s="151"/>
      <c r="AA192" s="151"/>
      <c r="AB192" s="151"/>
      <c r="AC192" s="151"/>
      <c r="AD192" s="151"/>
      <c r="AE192" s="151" t="s">
        <v>740</v>
      </c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">
      <c r="A193" s="158"/>
      <c r="B193" s="159"/>
      <c r="C193" s="256" t="s">
        <v>1111</v>
      </c>
      <c r="D193" s="257"/>
      <c r="E193" s="257"/>
      <c r="F193" s="257"/>
      <c r="G193" s="257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328</v>
      </c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">
      <c r="A194" s="175">
        <v>89</v>
      </c>
      <c r="B194" s="176" t="s">
        <v>1339</v>
      </c>
      <c r="C194" s="191" t="s">
        <v>1340</v>
      </c>
      <c r="D194" s="177" t="s">
        <v>364</v>
      </c>
      <c r="E194" s="178">
        <v>95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0.3</v>
      </c>
      <c r="O194" s="178">
        <f>ROUND(E194*N194,2)</f>
        <v>28.5</v>
      </c>
      <c r="P194" s="180"/>
      <c r="Q194" s="180" t="s">
        <v>331</v>
      </c>
      <c r="R194" s="181" t="s">
        <v>325</v>
      </c>
      <c r="S194" s="162">
        <v>0</v>
      </c>
      <c r="T194" s="162">
        <f>ROUND(E194*S194,2)</f>
        <v>0</v>
      </c>
      <c r="U194" s="162"/>
      <c r="V194" s="162" t="s">
        <v>739</v>
      </c>
      <c r="W194" s="151"/>
      <c r="X194" s="151"/>
      <c r="Y194" s="151"/>
      <c r="Z194" s="151"/>
      <c r="AA194" s="151"/>
      <c r="AB194" s="151"/>
      <c r="AC194" s="151"/>
      <c r="AD194" s="151"/>
      <c r="AE194" s="151" t="s">
        <v>740</v>
      </c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">
      <c r="A195" s="158"/>
      <c r="B195" s="159"/>
      <c r="C195" s="256" t="s">
        <v>1341</v>
      </c>
      <c r="D195" s="257"/>
      <c r="E195" s="257"/>
      <c r="F195" s="257"/>
      <c r="G195" s="257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328</v>
      </c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">
      <c r="A196" s="175">
        <v>90</v>
      </c>
      <c r="B196" s="176" t="s">
        <v>1342</v>
      </c>
      <c r="C196" s="191" t="s">
        <v>1343</v>
      </c>
      <c r="D196" s="177" t="s">
        <v>364</v>
      </c>
      <c r="E196" s="178">
        <v>6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6.4</v>
      </c>
      <c r="O196" s="178">
        <f>ROUND(E196*N196,2)</f>
        <v>38.4</v>
      </c>
      <c r="P196" s="180"/>
      <c r="Q196" s="180" t="s">
        <v>331</v>
      </c>
      <c r="R196" s="181" t="s">
        <v>325</v>
      </c>
      <c r="S196" s="162">
        <v>0</v>
      </c>
      <c r="T196" s="162">
        <f>ROUND(E196*S196,2)</f>
        <v>0</v>
      </c>
      <c r="U196" s="162"/>
      <c r="V196" s="162" t="s">
        <v>739</v>
      </c>
      <c r="W196" s="151"/>
      <c r="X196" s="151"/>
      <c r="Y196" s="151"/>
      <c r="Z196" s="151"/>
      <c r="AA196" s="151"/>
      <c r="AB196" s="151"/>
      <c r="AC196" s="151"/>
      <c r="AD196" s="151"/>
      <c r="AE196" s="151" t="s">
        <v>740</v>
      </c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">
      <c r="A197" s="158"/>
      <c r="B197" s="159"/>
      <c r="C197" s="256" t="s">
        <v>1344</v>
      </c>
      <c r="D197" s="257"/>
      <c r="E197" s="257"/>
      <c r="F197" s="257"/>
      <c r="G197" s="257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328</v>
      </c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">
      <c r="A198" s="175">
        <v>91</v>
      </c>
      <c r="B198" s="176" t="s">
        <v>1345</v>
      </c>
      <c r="C198" s="191" t="s">
        <v>1346</v>
      </c>
      <c r="D198" s="177" t="s">
        <v>364</v>
      </c>
      <c r="E198" s="178">
        <v>18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0.95</v>
      </c>
      <c r="O198" s="178">
        <f>ROUND(E198*N198,2)</f>
        <v>17.100000000000001</v>
      </c>
      <c r="P198" s="180"/>
      <c r="Q198" s="180" t="s">
        <v>331</v>
      </c>
      <c r="R198" s="181" t="s">
        <v>325</v>
      </c>
      <c r="S198" s="162">
        <v>0</v>
      </c>
      <c r="T198" s="162">
        <f>ROUND(E198*S198,2)</f>
        <v>0</v>
      </c>
      <c r="U198" s="162"/>
      <c r="V198" s="162" t="s">
        <v>739</v>
      </c>
      <c r="W198" s="151"/>
      <c r="X198" s="151"/>
      <c r="Y198" s="151"/>
      <c r="Z198" s="151"/>
      <c r="AA198" s="151"/>
      <c r="AB198" s="151"/>
      <c r="AC198" s="151"/>
      <c r="AD198" s="151"/>
      <c r="AE198" s="151" t="s">
        <v>740</v>
      </c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">
      <c r="A199" s="158"/>
      <c r="B199" s="159"/>
      <c r="C199" s="256" t="s">
        <v>1347</v>
      </c>
      <c r="D199" s="257"/>
      <c r="E199" s="257"/>
      <c r="F199" s="257"/>
      <c r="G199" s="257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328</v>
      </c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">
      <c r="A200" s="175">
        <v>92</v>
      </c>
      <c r="B200" s="176" t="s">
        <v>1348</v>
      </c>
      <c r="C200" s="191" t="s">
        <v>1349</v>
      </c>
      <c r="D200" s="177" t="s">
        <v>364</v>
      </c>
      <c r="E200" s="178">
        <v>18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0.05</v>
      </c>
      <c r="O200" s="178">
        <f>ROUND(E200*N200,2)</f>
        <v>0.9</v>
      </c>
      <c r="P200" s="180"/>
      <c r="Q200" s="180" t="s">
        <v>331</v>
      </c>
      <c r="R200" s="181" t="s">
        <v>325</v>
      </c>
      <c r="S200" s="162">
        <v>0</v>
      </c>
      <c r="T200" s="162">
        <f>ROUND(E200*S200,2)</f>
        <v>0</v>
      </c>
      <c r="U200" s="162"/>
      <c r="V200" s="162" t="s">
        <v>739</v>
      </c>
      <c r="W200" s="151"/>
      <c r="X200" s="151"/>
      <c r="Y200" s="151"/>
      <c r="Z200" s="151"/>
      <c r="AA200" s="151"/>
      <c r="AB200" s="151"/>
      <c r="AC200" s="151"/>
      <c r="AD200" s="151"/>
      <c r="AE200" s="151" t="s">
        <v>740</v>
      </c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">
      <c r="A201" s="158"/>
      <c r="B201" s="159"/>
      <c r="C201" s="256" t="s">
        <v>1350</v>
      </c>
      <c r="D201" s="257"/>
      <c r="E201" s="257"/>
      <c r="F201" s="257"/>
      <c r="G201" s="257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328</v>
      </c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">
      <c r="A202" s="183">
        <v>93</v>
      </c>
      <c r="B202" s="184" t="s">
        <v>1351</v>
      </c>
      <c r="C202" s="192" t="s">
        <v>1352</v>
      </c>
      <c r="D202" s="185" t="s">
        <v>364</v>
      </c>
      <c r="E202" s="186">
        <v>18</v>
      </c>
      <c r="F202" s="187"/>
      <c r="G202" s="188">
        <f>ROUND(E202*F202,2)</f>
        <v>0</v>
      </c>
      <c r="H202" s="187"/>
      <c r="I202" s="188">
        <f>ROUND(E202*H202,2)</f>
        <v>0</v>
      </c>
      <c r="J202" s="187"/>
      <c r="K202" s="188">
        <f>ROUND(E202*J202,2)</f>
        <v>0</v>
      </c>
      <c r="L202" s="188">
        <v>21</v>
      </c>
      <c r="M202" s="188">
        <f>G202*(1+L202/100)</f>
        <v>0</v>
      </c>
      <c r="N202" s="186">
        <v>0.11</v>
      </c>
      <c r="O202" s="186">
        <f>ROUND(E202*N202,2)</f>
        <v>1.98</v>
      </c>
      <c r="P202" s="188"/>
      <c r="Q202" s="188" t="s">
        <v>331</v>
      </c>
      <c r="R202" s="189" t="s">
        <v>325</v>
      </c>
      <c r="S202" s="162">
        <v>0</v>
      </c>
      <c r="T202" s="162">
        <f>ROUND(E202*S202,2)</f>
        <v>0</v>
      </c>
      <c r="U202" s="162"/>
      <c r="V202" s="162" t="s">
        <v>365</v>
      </c>
      <c r="W202" s="151"/>
      <c r="X202" s="151"/>
      <c r="Y202" s="151"/>
      <c r="Z202" s="151"/>
      <c r="AA202" s="151"/>
      <c r="AB202" s="151"/>
      <c r="AC202" s="151"/>
      <c r="AD202" s="151"/>
      <c r="AE202" s="151" t="s">
        <v>366</v>
      </c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">
      <c r="A203" s="183">
        <v>94</v>
      </c>
      <c r="B203" s="184" t="s">
        <v>1353</v>
      </c>
      <c r="C203" s="192" t="s">
        <v>1354</v>
      </c>
      <c r="D203" s="185" t="s">
        <v>701</v>
      </c>
      <c r="E203" s="186">
        <v>6</v>
      </c>
      <c r="F203" s="187"/>
      <c r="G203" s="188">
        <f>ROUND(E203*F203,2)</f>
        <v>0</v>
      </c>
      <c r="H203" s="187"/>
      <c r="I203" s="188">
        <f>ROUND(E203*H203,2)</f>
        <v>0</v>
      </c>
      <c r="J203" s="187"/>
      <c r="K203" s="188">
        <f>ROUND(E203*J203,2)</f>
        <v>0</v>
      </c>
      <c r="L203" s="188">
        <v>21</v>
      </c>
      <c r="M203" s="188">
        <f>G203*(1+L203/100)</f>
        <v>0</v>
      </c>
      <c r="N203" s="186">
        <v>1</v>
      </c>
      <c r="O203" s="186">
        <f>ROUND(E203*N203,2)</f>
        <v>6</v>
      </c>
      <c r="P203" s="188"/>
      <c r="Q203" s="188" t="s">
        <v>331</v>
      </c>
      <c r="R203" s="189" t="s">
        <v>325</v>
      </c>
      <c r="S203" s="162">
        <v>0</v>
      </c>
      <c r="T203" s="162">
        <f>ROUND(E203*S203,2)</f>
        <v>0</v>
      </c>
      <c r="U203" s="162"/>
      <c r="V203" s="162" t="s">
        <v>365</v>
      </c>
      <c r="W203" s="151"/>
      <c r="X203" s="151"/>
      <c r="Y203" s="151"/>
      <c r="Z203" s="151"/>
      <c r="AA203" s="151"/>
      <c r="AB203" s="151"/>
      <c r="AC203" s="151"/>
      <c r="AD203" s="151"/>
      <c r="AE203" s="151" t="s">
        <v>366</v>
      </c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x14ac:dyDescent="0.2">
      <c r="A204" s="165" t="s">
        <v>320</v>
      </c>
      <c r="B204" s="166" t="s">
        <v>285</v>
      </c>
      <c r="C204" s="190" t="s">
        <v>286</v>
      </c>
      <c r="D204" s="167"/>
      <c r="E204" s="168"/>
      <c r="F204" s="169"/>
      <c r="G204" s="169">
        <f>SUMIF(AE205:AE207,"&lt;&gt;NOR",G205:G207)</f>
        <v>0</v>
      </c>
      <c r="H204" s="169"/>
      <c r="I204" s="169">
        <f>SUM(I205:I207)</f>
        <v>0</v>
      </c>
      <c r="J204" s="169"/>
      <c r="K204" s="169">
        <f>SUM(K205:K207)</f>
        <v>0</v>
      </c>
      <c r="L204" s="169"/>
      <c r="M204" s="169">
        <f>SUM(M205:M207)</f>
        <v>0</v>
      </c>
      <c r="N204" s="168"/>
      <c r="O204" s="168">
        <f>SUM(O205:O207)</f>
        <v>0</v>
      </c>
      <c r="P204" s="169"/>
      <c r="Q204" s="169"/>
      <c r="R204" s="170"/>
      <c r="S204" s="164"/>
      <c r="T204" s="164">
        <f>SUM(T205:T207)</f>
        <v>0</v>
      </c>
      <c r="U204" s="164"/>
      <c r="V204" s="164"/>
      <c r="AE204" t="s">
        <v>321</v>
      </c>
    </row>
    <row r="205" spans="1:58" outlineLevel="1" x14ac:dyDescent="0.2">
      <c r="A205" s="183">
        <v>95</v>
      </c>
      <c r="B205" s="184" t="s">
        <v>1355</v>
      </c>
      <c r="C205" s="192" t="s">
        <v>1356</v>
      </c>
      <c r="D205" s="185" t="s">
        <v>781</v>
      </c>
      <c r="E205" s="186">
        <v>3800</v>
      </c>
      <c r="F205" s="187"/>
      <c r="G205" s="188">
        <f>ROUND(E205*F205,2)</f>
        <v>0</v>
      </c>
      <c r="H205" s="187"/>
      <c r="I205" s="188">
        <f>ROUND(E205*H205,2)</f>
        <v>0</v>
      </c>
      <c r="J205" s="187"/>
      <c r="K205" s="188">
        <f>ROUND(E205*J205,2)</f>
        <v>0</v>
      </c>
      <c r="L205" s="188">
        <v>21</v>
      </c>
      <c r="M205" s="188">
        <f>G205*(1+L205/100)</f>
        <v>0</v>
      </c>
      <c r="N205" s="186">
        <v>0</v>
      </c>
      <c r="O205" s="186">
        <f>ROUND(E205*N205,2)</f>
        <v>0</v>
      </c>
      <c r="P205" s="188"/>
      <c r="Q205" s="188" t="s">
        <v>331</v>
      </c>
      <c r="R205" s="189" t="s">
        <v>325</v>
      </c>
      <c r="S205" s="162">
        <v>0</v>
      </c>
      <c r="T205" s="162">
        <f>ROUND(E205*S205,2)</f>
        <v>0</v>
      </c>
      <c r="U205" s="162"/>
      <c r="V205" s="162" t="s">
        <v>365</v>
      </c>
      <c r="W205" s="151"/>
      <c r="X205" s="151"/>
      <c r="Y205" s="151"/>
      <c r="Z205" s="151"/>
      <c r="AA205" s="151"/>
      <c r="AB205" s="151"/>
      <c r="AC205" s="151"/>
      <c r="AD205" s="151"/>
      <c r="AE205" s="151" t="s">
        <v>366</v>
      </c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">
      <c r="A206" s="183">
        <v>96</v>
      </c>
      <c r="B206" s="184" t="s">
        <v>1357</v>
      </c>
      <c r="C206" s="192" t="s">
        <v>1358</v>
      </c>
      <c r="D206" s="185" t="s">
        <v>781</v>
      </c>
      <c r="E206" s="186">
        <v>6</v>
      </c>
      <c r="F206" s="187"/>
      <c r="G206" s="188">
        <f>ROUND(E206*F206,2)</f>
        <v>0</v>
      </c>
      <c r="H206" s="187"/>
      <c r="I206" s="188">
        <f>ROUND(E206*H206,2)</f>
        <v>0</v>
      </c>
      <c r="J206" s="187"/>
      <c r="K206" s="188">
        <f>ROUND(E206*J206,2)</f>
        <v>0</v>
      </c>
      <c r="L206" s="188">
        <v>21</v>
      </c>
      <c r="M206" s="188">
        <f>G206*(1+L206/100)</f>
        <v>0</v>
      </c>
      <c r="N206" s="186">
        <v>0</v>
      </c>
      <c r="O206" s="186">
        <f>ROUND(E206*N206,2)</f>
        <v>0</v>
      </c>
      <c r="P206" s="188"/>
      <c r="Q206" s="188" t="s">
        <v>331</v>
      </c>
      <c r="R206" s="189" t="s">
        <v>325</v>
      </c>
      <c r="S206" s="162">
        <v>0</v>
      </c>
      <c r="T206" s="162">
        <f>ROUND(E206*S206,2)</f>
        <v>0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366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outlineLevel="1" x14ac:dyDescent="0.2">
      <c r="A207" s="183">
        <v>97</v>
      </c>
      <c r="B207" s="184" t="s">
        <v>1359</v>
      </c>
      <c r="C207" s="192" t="s">
        <v>1116</v>
      </c>
      <c r="D207" s="185" t="s">
        <v>781</v>
      </c>
      <c r="E207" s="186">
        <v>8</v>
      </c>
      <c r="F207" s="187"/>
      <c r="G207" s="188">
        <f>ROUND(E207*F207,2)</f>
        <v>0</v>
      </c>
      <c r="H207" s="187"/>
      <c r="I207" s="188">
        <f>ROUND(E207*H207,2)</f>
        <v>0</v>
      </c>
      <c r="J207" s="187"/>
      <c r="K207" s="188">
        <f>ROUND(E207*J207,2)</f>
        <v>0</v>
      </c>
      <c r="L207" s="188">
        <v>21</v>
      </c>
      <c r="M207" s="188">
        <f>G207*(1+L207/100)</f>
        <v>0</v>
      </c>
      <c r="N207" s="186">
        <v>0</v>
      </c>
      <c r="O207" s="186">
        <f>ROUND(E207*N207,2)</f>
        <v>0</v>
      </c>
      <c r="P207" s="188"/>
      <c r="Q207" s="188" t="s">
        <v>331</v>
      </c>
      <c r="R207" s="189" t="s">
        <v>325</v>
      </c>
      <c r="S207" s="162">
        <v>0</v>
      </c>
      <c r="T207" s="162">
        <f>ROUND(E207*S207,2)</f>
        <v>0</v>
      </c>
      <c r="U207" s="162"/>
      <c r="V207" s="162" t="s">
        <v>739</v>
      </c>
      <c r="W207" s="151"/>
      <c r="X207" s="151"/>
      <c r="Y207" s="151"/>
      <c r="Z207" s="151"/>
      <c r="AA207" s="151"/>
      <c r="AB207" s="151"/>
      <c r="AC207" s="151"/>
      <c r="AD207" s="151"/>
      <c r="AE207" s="151" t="s">
        <v>740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</row>
    <row r="208" spans="1:58" x14ac:dyDescent="0.2">
      <c r="A208" s="165" t="s">
        <v>320</v>
      </c>
      <c r="B208" s="166" t="s">
        <v>287</v>
      </c>
      <c r="C208" s="190" t="s">
        <v>289</v>
      </c>
      <c r="D208" s="167"/>
      <c r="E208" s="168"/>
      <c r="F208" s="169"/>
      <c r="G208" s="169">
        <f>SUMIF(AE209:AE219,"&lt;&gt;NOR",G209:G219)</f>
        <v>0</v>
      </c>
      <c r="H208" s="169"/>
      <c r="I208" s="169">
        <f>SUM(I209:I219)</f>
        <v>0</v>
      </c>
      <c r="J208" s="169"/>
      <c r="K208" s="169">
        <f>SUM(K209:K219)</f>
        <v>0</v>
      </c>
      <c r="L208" s="169"/>
      <c r="M208" s="169">
        <f>SUM(M209:M219)</f>
        <v>0</v>
      </c>
      <c r="N208" s="168"/>
      <c r="O208" s="168">
        <f>SUM(O209:O219)</f>
        <v>0</v>
      </c>
      <c r="P208" s="169"/>
      <c r="Q208" s="169"/>
      <c r="R208" s="170"/>
      <c r="S208" s="164"/>
      <c r="T208" s="164">
        <f>SUM(T209:T219)</f>
        <v>0</v>
      </c>
      <c r="U208" s="164"/>
      <c r="V208" s="164"/>
      <c r="AE208" t="s">
        <v>321</v>
      </c>
    </row>
    <row r="209" spans="1:58" outlineLevel="1" x14ac:dyDescent="0.2">
      <c r="A209" s="183">
        <v>98</v>
      </c>
      <c r="B209" s="184" t="s">
        <v>1115</v>
      </c>
      <c r="C209" s="192" t="s">
        <v>1117</v>
      </c>
      <c r="D209" s="185" t="s">
        <v>701</v>
      </c>
      <c r="E209" s="186">
        <v>1</v>
      </c>
      <c r="F209" s="187"/>
      <c r="G209" s="188">
        <f t="shared" ref="G209:G219" si="0">ROUND(E209*F209,2)</f>
        <v>0</v>
      </c>
      <c r="H209" s="187"/>
      <c r="I209" s="188">
        <f t="shared" ref="I209:I219" si="1">ROUND(E209*H209,2)</f>
        <v>0</v>
      </c>
      <c r="J209" s="187"/>
      <c r="K209" s="188">
        <f t="shared" ref="K209:K219" si="2">ROUND(E209*J209,2)</f>
        <v>0</v>
      </c>
      <c r="L209" s="188">
        <v>21</v>
      </c>
      <c r="M209" s="188">
        <f t="shared" ref="M209:M219" si="3">G209*(1+L209/100)</f>
        <v>0</v>
      </c>
      <c r="N209" s="186">
        <v>0</v>
      </c>
      <c r="O209" s="186">
        <f t="shared" ref="O209:O219" si="4">ROUND(E209*N209,2)</f>
        <v>0</v>
      </c>
      <c r="P209" s="188"/>
      <c r="Q209" s="188" t="s">
        <v>331</v>
      </c>
      <c r="R209" s="189" t="s">
        <v>325</v>
      </c>
      <c r="S209" s="162">
        <v>0</v>
      </c>
      <c r="T209" s="162">
        <f t="shared" ref="T209:T219" si="5">ROUND(E209*S209,2)</f>
        <v>0</v>
      </c>
      <c r="U209" s="162"/>
      <c r="V209" s="162" t="s">
        <v>739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740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outlineLevel="1" x14ac:dyDescent="0.2">
      <c r="A210" s="183">
        <v>99</v>
      </c>
      <c r="B210" s="184" t="s">
        <v>1360</v>
      </c>
      <c r="C210" s="192" t="s">
        <v>1118</v>
      </c>
      <c r="D210" s="185" t="s">
        <v>701</v>
      </c>
      <c r="E210" s="186">
        <v>1</v>
      </c>
      <c r="F210" s="187"/>
      <c r="G210" s="188">
        <f t="shared" si="0"/>
        <v>0</v>
      </c>
      <c r="H210" s="187"/>
      <c r="I210" s="188">
        <f t="shared" si="1"/>
        <v>0</v>
      </c>
      <c r="J210" s="187"/>
      <c r="K210" s="188">
        <f t="shared" si="2"/>
        <v>0</v>
      </c>
      <c r="L210" s="188">
        <v>21</v>
      </c>
      <c r="M210" s="188">
        <f t="shared" si="3"/>
        <v>0</v>
      </c>
      <c r="N210" s="186">
        <v>0</v>
      </c>
      <c r="O210" s="186">
        <f t="shared" si="4"/>
        <v>0</v>
      </c>
      <c r="P210" s="188"/>
      <c r="Q210" s="188" t="s">
        <v>331</v>
      </c>
      <c r="R210" s="189" t="s">
        <v>325</v>
      </c>
      <c r="S210" s="162">
        <v>0</v>
      </c>
      <c r="T210" s="162">
        <f t="shared" si="5"/>
        <v>0</v>
      </c>
      <c r="U210" s="162"/>
      <c r="V210" s="162" t="s">
        <v>365</v>
      </c>
      <c r="W210" s="151"/>
      <c r="X210" s="151"/>
      <c r="Y210" s="151"/>
      <c r="Z210" s="151"/>
      <c r="AA210" s="151"/>
      <c r="AB210" s="151"/>
      <c r="AC210" s="151"/>
      <c r="AD210" s="151"/>
      <c r="AE210" s="151" t="s">
        <v>366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">
      <c r="A211" s="183">
        <v>100</v>
      </c>
      <c r="B211" s="184" t="s">
        <v>1361</v>
      </c>
      <c r="C211" s="192" t="s">
        <v>1119</v>
      </c>
      <c r="D211" s="185" t="s">
        <v>701</v>
      </c>
      <c r="E211" s="186">
        <v>1</v>
      </c>
      <c r="F211" s="187"/>
      <c r="G211" s="188">
        <f t="shared" si="0"/>
        <v>0</v>
      </c>
      <c r="H211" s="187"/>
      <c r="I211" s="188">
        <f t="shared" si="1"/>
        <v>0</v>
      </c>
      <c r="J211" s="187"/>
      <c r="K211" s="188">
        <f t="shared" si="2"/>
        <v>0</v>
      </c>
      <c r="L211" s="188">
        <v>21</v>
      </c>
      <c r="M211" s="188">
        <f t="shared" si="3"/>
        <v>0</v>
      </c>
      <c r="N211" s="186">
        <v>0</v>
      </c>
      <c r="O211" s="186">
        <f t="shared" si="4"/>
        <v>0</v>
      </c>
      <c r="P211" s="188"/>
      <c r="Q211" s="188" t="s">
        <v>331</v>
      </c>
      <c r="R211" s="189" t="s">
        <v>325</v>
      </c>
      <c r="S211" s="162">
        <v>0</v>
      </c>
      <c r="T211" s="162">
        <f t="shared" si="5"/>
        <v>0</v>
      </c>
      <c r="U211" s="162"/>
      <c r="V211" s="162" t="s">
        <v>739</v>
      </c>
      <c r="W211" s="151"/>
      <c r="X211" s="151"/>
      <c r="Y211" s="151"/>
      <c r="Z211" s="151"/>
      <c r="AA211" s="151"/>
      <c r="AB211" s="151"/>
      <c r="AC211" s="151"/>
      <c r="AD211" s="151"/>
      <c r="AE211" s="151" t="s">
        <v>740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outlineLevel="1" x14ac:dyDescent="0.2">
      <c r="A212" s="183">
        <v>101</v>
      </c>
      <c r="B212" s="184" t="s">
        <v>1362</v>
      </c>
      <c r="C212" s="192" t="s">
        <v>1120</v>
      </c>
      <c r="D212" s="185" t="s">
        <v>701</v>
      </c>
      <c r="E212" s="186">
        <v>1</v>
      </c>
      <c r="F212" s="187"/>
      <c r="G212" s="188">
        <f t="shared" si="0"/>
        <v>0</v>
      </c>
      <c r="H212" s="187"/>
      <c r="I212" s="188">
        <f t="shared" si="1"/>
        <v>0</v>
      </c>
      <c r="J212" s="187"/>
      <c r="K212" s="188">
        <f t="shared" si="2"/>
        <v>0</v>
      </c>
      <c r="L212" s="188">
        <v>21</v>
      </c>
      <c r="M212" s="188">
        <f t="shared" si="3"/>
        <v>0</v>
      </c>
      <c r="N212" s="186">
        <v>0</v>
      </c>
      <c r="O212" s="186">
        <f t="shared" si="4"/>
        <v>0</v>
      </c>
      <c r="P212" s="188"/>
      <c r="Q212" s="188" t="s">
        <v>331</v>
      </c>
      <c r="R212" s="189" t="s">
        <v>325</v>
      </c>
      <c r="S212" s="162">
        <v>0</v>
      </c>
      <c r="T212" s="162">
        <f t="shared" si="5"/>
        <v>0</v>
      </c>
      <c r="U212" s="162"/>
      <c r="V212" s="162" t="s">
        <v>739</v>
      </c>
      <c r="W212" s="151"/>
      <c r="X212" s="151"/>
      <c r="Y212" s="151"/>
      <c r="Z212" s="151"/>
      <c r="AA212" s="151"/>
      <c r="AB212" s="151"/>
      <c r="AC212" s="151"/>
      <c r="AD212" s="151"/>
      <c r="AE212" s="151" t="s">
        <v>740</v>
      </c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</row>
    <row r="213" spans="1:58" outlineLevel="1" x14ac:dyDescent="0.2">
      <c r="A213" s="183">
        <v>102</v>
      </c>
      <c r="B213" s="184" t="s">
        <v>1363</v>
      </c>
      <c r="C213" s="192" t="s">
        <v>1121</v>
      </c>
      <c r="D213" s="185" t="s">
        <v>701</v>
      </c>
      <c r="E213" s="186">
        <v>1</v>
      </c>
      <c r="F213" s="187"/>
      <c r="G213" s="188">
        <f t="shared" si="0"/>
        <v>0</v>
      </c>
      <c r="H213" s="187"/>
      <c r="I213" s="188">
        <f t="shared" si="1"/>
        <v>0</v>
      </c>
      <c r="J213" s="187"/>
      <c r="K213" s="188">
        <f t="shared" si="2"/>
        <v>0</v>
      </c>
      <c r="L213" s="188">
        <v>21</v>
      </c>
      <c r="M213" s="188">
        <f t="shared" si="3"/>
        <v>0</v>
      </c>
      <c r="N213" s="186">
        <v>0</v>
      </c>
      <c r="O213" s="186">
        <f t="shared" si="4"/>
        <v>0</v>
      </c>
      <c r="P213" s="188"/>
      <c r="Q213" s="188" t="s">
        <v>331</v>
      </c>
      <c r="R213" s="189" t="s">
        <v>325</v>
      </c>
      <c r="S213" s="162">
        <v>0</v>
      </c>
      <c r="T213" s="162">
        <f t="shared" si="5"/>
        <v>0</v>
      </c>
      <c r="U213" s="162"/>
      <c r="V213" s="162" t="s">
        <v>739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740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outlineLevel="1" x14ac:dyDescent="0.2">
      <c r="A214" s="183">
        <v>103</v>
      </c>
      <c r="B214" s="184" t="s">
        <v>1364</v>
      </c>
      <c r="C214" s="192" t="s">
        <v>1122</v>
      </c>
      <c r="D214" s="185" t="s">
        <v>701</v>
      </c>
      <c r="E214" s="186">
        <v>1</v>
      </c>
      <c r="F214" s="187"/>
      <c r="G214" s="188">
        <f t="shared" si="0"/>
        <v>0</v>
      </c>
      <c r="H214" s="187"/>
      <c r="I214" s="188">
        <f t="shared" si="1"/>
        <v>0</v>
      </c>
      <c r="J214" s="187"/>
      <c r="K214" s="188">
        <f t="shared" si="2"/>
        <v>0</v>
      </c>
      <c r="L214" s="188">
        <v>21</v>
      </c>
      <c r="M214" s="188">
        <f t="shared" si="3"/>
        <v>0</v>
      </c>
      <c r="N214" s="186">
        <v>0</v>
      </c>
      <c r="O214" s="186">
        <f t="shared" si="4"/>
        <v>0</v>
      </c>
      <c r="P214" s="188"/>
      <c r="Q214" s="188" t="s">
        <v>331</v>
      </c>
      <c r="R214" s="189" t="s">
        <v>325</v>
      </c>
      <c r="S214" s="162">
        <v>0</v>
      </c>
      <c r="T214" s="162">
        <f t="shared" si="5"/>
        <v>0</v>
      </c>
      <c r="U214" s="162"/>
      <c r="V214" s="162" t="s">
        <v>365</v>
      </c>
      <c r="W214" s="151"/>
      <c r="X214" s="151"/>
      <c r="Y214" s="151"/>
      <c r="Z214" s="151"/>
      <c r="AA214" s="151"/>
      <c r="AB214" s="151"/>
      <c r="AC214" s="151"/>
      <c r="AD214" s="151"/>
      <c r="AE214" s="151" t="s">
        <v>366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">
      <c r="A215" s="183">
        <v>104</v>
      </c>
      <c r="B215" s="184" t="s">
        <v>1365</v>
      </c>
      <c r="C215" s="192" t="s">
        <v>1123</v>
      </c>
      <c r="D215" s="185" t="s">
        <v>701</v>
      </c>
      <c r="E215" s="186">
        <v>1</v>
      </c>
      <c r="F215" s="187"/>
      <c r="G215" s="188">
        <f t="shared" si="0"/>
        <v>0</v>
      </c>
      <c r="H215" s="187"/>
      <c r="I215" s="188">
        <f t="shared" si="1"/>
        <v>0</v>
      </c>
      <c r="J215" s="187"/>
      <c r="K215" s="188">
        <f t="shared" si="2"/>
        <v>0</v>
      </c>
      <c r="L215" s="188">
        <v>21</v>
      </c>
      <c r="M215" s="188">
        <f t="shared" si="3"/>
        <v>0</v>
      </c>
      <c r="N215" s="186">
        <v>0</v>
      </c>
      <c r="O215" s="186">
        <f t="shared" si="4"/>
        <v>0</v>
      </c>
      <c r="P215" s="188"/>
      <c r="Q215" s="188" t="s">
        <v>331</v>
      </c>
      <c r="R215" s="189" t="s">
        <v>325</v>
      </c>
      <c r="S215" s="162">
        <v>0</v>
      </c>
      <c r="T215" s="162">
        <f t="shared" si="5"/>
        <v>0</v>
      </c>
      <c r="U215" s="162"/>
      <c r="V215" s="162" t="s">
        <v>739</v>
      </c>
      <c r="W215" s="151"/>
      <c r="X215" s="151"/>
      <c r="Y215" s="151"/>
      <c r="Z215" s="151"/>
      <c r="AA215" s="151"/>
      <c r="AB215" s="151"/>
      <c r="AC215" s="151"/>
      <c r="AD215" s="151"/>
      <c r="AE215" s="151" t="s">
        <v>740</v>
      </c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outlineLevel="1" x14ac:dyDescent="0.2">
      <c r="A216" s="183">
        <v>105</v>
      </c>
      <c r="B216" s="184" t="s">
        <v>1366</v>
      </c>
      <c r="C216" s="192" t="s">
        <v>1124</v>
      </c>
      <c r="D216" s="185" t="s">
        <v>701</v>
      </c>
      <c r="E216" s="186">
        <v>1</v>
      </c>
      <c r="F216" s="187"/>
      <c r="G216" s="188">
        <f t="shared" si="0"/>
        <v>0</v>
      </c>
      <c r="H216" s="187"/>
      <c r="I216" s="188">
        <f t="shared" si="1"/>
        <v>0</v>
      </c>
      <c r="J216" s="187"/>
      <c r="K216" s="188">
        <f t="shared" si="2"/>
        <v>0</v>
      </c>
      <c r="L216" s="188">
        <v>21</v>
      </c>
      <c r="M216" s="188">
        <f t="shared" si="3"/>
        <v>0</v>
      </c>
      <c r="N216" s="186">
        <v>0</v>
      </c>
      <c r="O216" s="186">
        <f t="shared" si="4"/>
        <v>0</v>
      </c>
      <c r="P216" s="188"/>
      <c r="Q216" s="188" t="s">
        <v>331</v>
      </c>
      <c r="R216" s="189" t="s">
        <v>325</v>
      </c>
      <c r="S216" s="162">
        <v>0</v>
      </c>
      <c r="T216" s="162">
        <f t="shared" si="5"/>
        <v>0</v>
      </c>
      <c r="U216" s="162"/>
      <c r="V216" s="162" t="s">
        <v>739</v>
      </c>
      <c r="W216" s="151"/>
      <c r="X216" s="151"/>
      <c r="Y216" s="151"/>
      <c r="Z216" s="151"/>
      <c r="AA216" s="151"/>
      <c r="AB216" s="151"/>
      <c r="AC216" s="151"/>
      <c r="AD216" s="151"/>
      <c r="AE216" s="151" t="s">
        <v>740</v>
      </c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</row>
    <row r="217" spans="1:58" outlineLevel="1" x14ac:dyDescent="0.2">
      <c r="A217" s="183">
        <v>106</v>
      </c>
      <c r="B217" s="184" t="s">
        <v>1367</v>
      </c>
      <c r="C217" s="192" t="s">
        <v>1125</v>
      </c>
      <c r="D217" s="185" t="s">
        <v>701</v>
      </c>
      <c r="E217" s="186">
        <v>1</v>
      </c>
      <c r="F217" s="187"/>
      <c r="G217" s="188">
        <f t="shared" si="0"/>
        <v>0</v>
      </c>
      <c r="H217" s="187"/>
      <c r="I217" s="188">
        <f t="shared" si="1"/>
        <v>0</v>
      </c>
      <c r="J217" s="187"/>
      <c r="K217" s="188">
        <f t="shared" si="2"/>
        <v>0</v>
      </c>
      <c r="L217" s="188">
        <v>21</v>
      </c>
      <c r="M217" s="188">
        <f t="shared" si="3"/>
        <v>0</v>
      </c>
      <c r="N217" s="186">
        <v>0</v>
      </c>
      <c r="O217" s="186">
        <f t="shared" si="4"/>
        <v>0</v>
      </c>
      <c r="P217" s="188"/>
      <c r="Q217" s="188" t="s">
        <v>331</v>
      </c>
      <c r="R217" s="189" t="s">
        <v>325</v>
      </c>
      <c r="S217" s="162">
        <v>0</v>
      </c>
      <c r="T217" s="162">
        <f t="shared" si="5"/>
        <v>0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366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">
      <c r="A218" s="183">
        <v>107</v>
      </c>
      <c r="B218" s="184" t="s">
        <v>1368</v>
      </c>
      <c r="C218" s="192" t="s">
        <v>1126</v>
      </c>
      <c r="D218" s="185" t="s">
        <v>701</v>
      </c>
      <c r="E218" s="186">
        <v>1</v>
      </c>
      <c r="F218" s="187"/>
      <c r="G218" s="188">
        <f t="shared" si="0"/>
        <v>0</v>
      </c>
      <c r="H218" s="187"/>
      <c r="I218" s="188">
        <f t="shared" si="1"/>
        <v>0</v>
      </c>
      <c r="J218" s="187"/>
      <c r="K218" s="188">
        <f t="shared" si="2"/>
        <v>0</v>
      </c>
      <c r="L218" s="188">
        <v>21</v>
      </c>
      <c r="M218" s="188">
        <f t="shared" si="3"/>
        <v>0</v>
      </c>
      <c r="N218" s="186">
        <v>0</v>
      </c>
      <c r="O218" s="186">
        <f t="shared" si="4"/>
        <v>0</v>
      </c>
      <c r="P218" s="188"/>
      <c r="Q218" s="188" t="s">
        <v>331</v>
      </c>
      <c r="R218" s="189" t="s">
        <v>325</v>
      </c>
      <c r="S218" s="162">
        <v>0</v>
      </c>
      <c r="T218" s="162">
        <f t="shared" si="5"/>
        <v>0</v>
      </c>
      <c r="U218" s="162"/>
      <c r="V218" s="162" t="s">
        <v>739</v>
      </c>
      <c r="W218" s="151"/>
      <c r="X218" s="151"/>
      <c r="Y218" s="151"/>
      <c r="Z218" s="151"/>
      <c r="AA218" s="151"/>
      <c r="AB218" s="151"/>
      <c r="AC218" s="151"/>
      <c r="AD218" s="151"/>
      <c r="AE218" s="151" t="s">
        <v>740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outlineLevel="1" x14ac:dyDescent="0.2">
      <c r="A219" s="175">
        <v>108</v>
      </c>
      <c r="B219" s="176" t="s">
        <v>1369</v>
      </c>
      <c r="C219" s="191" t="s">
        <v>1127</v>
      </c>
      <c r="D219" s="177" t="s">
        <v>701</v>
      </c>
      <c r="E219" s="178">
        <v>1</v>
      </c>
      <c r="F219" s="179"/>
      <c r="G219" s="180">
        <f t="shared" si="0"/>
        <v>0</v>
      </c>
      <c r="H219" s="179"/>
      <c r="I219" s="180">
        <f t="shared" si="1"/>
        <v>0</v>
      </c>
      <c r="J219" s="179"/>
      <c r="K219" s="180">
        <f t="shared" si="2"/>
        <v>0</v>
      </c>
      <c r="L219" s="180">
        <v>21</v>
      </c>
      <c r="M219" s="180">
        <f t="shared" si="3"/>
        <v>0</v>
      </c>
      <c r="N219" s="178">
        <v>0</v>
      </c>
      <c r="O219" s="178">
        <f t="shared" si="4"/>
        <v>0</v>
      </c>
      <c r="P219" s="180"/>
      <c r="Q219" s="180" t="s">
        <v>331</v>
      </c>
      <c r="R219" s="181" t="s">
        <v>325</v>
      </c>
      <c r="S219" s="162">
        <v>0</v>
      </c>
      <c r="T219" s="162">
        <f t="shared" si="5"/>
        <v>0</v>
      </c>
      <c r="U219" s="162"/>
      <c r="V219" s="162" t="s">
        <v>739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740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x14ac:dyDescent="0.2">
      <c r="A220" s="3"/>
      <c r="B220" s="4"/>
      <c r="C220" s="193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AC220">
        <v>15</v>
      </c>
      <c r="AD220">
        <v>21</v>
      </c>
      <c r="AE220" t="s">
        <v>307</v>
      </c>
    </row>
    <row r="221" spans="1:58" x14ac:dyDescent="0.2">
      <c r="A221" s="154"/>
      <c r="B221" s="155" t="s">
        <v>29</v>
      </c>
      <c r="C221" s="194"/>
      <c r="D221" s="156"/>
      <c r="E221" s="157"/>
      <c r="F221" s="157"/>
      <c r="G221" s="174">
        <f>G8+G38+G204+G208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AC221">
        <f>SUMIF(L7:L219,AC220,G7:G219)</f>
        <v>0</v>
      </c>
      <c r="AD221">
        <f>SUMIF(L7:L219,AD220,G7:G219)</f>
        <v>0</v>
      </c>
      <c r="AE221" t="s">
        <v>359</v>
      </c>
    </row>
    <row r="222" spans="1:58" x14ac:dyDescent="0.2">
      <c r="C222" s="195"/>
      <c r="D222" s="10"/>
      <c r="AE222" t="s">
        <v>360</v>
      </c>
    </row>
    <row r="223" spans="1:58" x14ac:dyDescent="0.2">
      <c r="D223" s="10"/>
    </row>
    <row r="224" spans="1:58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4">
    <mergeCell ref="C199:G199"/>
    <mergeCell ref="C201:G201"/>
    <mergeCell ref="C187:G187"/>
    <mergeCell ref="C189:G189"/>
    <mergeCell ref="C191:G191"/>
    <mergeCell ref="C193:G193"/>
    <mergeCell ref="C195:G195"/>
    <mergeCell ref="C197:G197"/>
    <mergeCell ref="C175:G175"/>
    <mergeCell ref="C177:G177"/>
    <mergeCell ref="C179:G179"/>
    <mergeCell ref="C181:G181"/>
    <mergeCell ref="C183:G183"/>
    <mergeCell ref="C185:G185"/>
    <mergeCell ref="C163:G163"/>
    <mergeCell ref="C165:G165"/>
    <mergeCell ref="C167:G167"/>
    <mergeCell ref="C169:G169"/>
    <mergeCell ref="C171:G171"/>
    <mergeCell ref="C173:G173"/>
    <mergeCell ref="C151:G151"/>
    <mergeCell ref="C153:G153"/>
    <mergeCell ref="C155:G155"/>
    <mergeCell ref="C157:G157"/>
    <mergeCell ref="C159:G159"/>
    <mergeCell ref="C161:G161"/>
    <mergeCell ref="C139:G139"/>
    <mergeCell ref="C141:G141"/>
    <mergeCell ref="C143:G143"/>
    <mergeCell ref="C145:G145"/>
    <mergeCell ref="C147:G147"/>
    <mergeCell ref="C149:G149"/>
    <mergeCell ref="C130:G130"/>
    <mergeCell ref="C131:G131"/>
    <mergeCell ref="C133:G133"/>
    <mergeCell ref="C134:G134"/>
    <mergeCell ref="C136:G136"/>
    <mergeCell ref="C137:G137"/>
    <mergeCell ref="C121:G121"/>
    <mergeCell ref="C122:G122"/>
    <mergeCell ref="C124:G124"/>
    <mergeCell ref="C125:G125"/>
    <mergeCell ref="C127:G127"/>
    <mergeCell ref="C128:G128"/>
    <mergeCell ref="C110:G110"/>
    <mergeCell ref="C112:G112"/>
    <mergeCell ref="C114:G114"/>
    <mergeCell ref="C116:G116"/>
    <mergeCell ref="C118:G118"/>
    <mergeCell ref="C119:G119"/>
    <mergeCell ref="C98:G98"/>
    <mergeCell ref="C100:G100"/>
    <mergeCell ref="C102:G102"/>
    <mergeCell ref="C104:G104"/>
    <mergeCell ref="C106:G106"/>
    <mergeCell ref="C108:G108"/>
    <mergeCell ref="C86:G86"/>
    <mergeCell ref="C88:G88"/>
    <mergeCell ref="C90:G90"/>
    <mergeCell ref="C92:G92"/>
    <mergeCell ref="C94:G94"/>
    <mergeCell ref="C96:G96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7:G37"/>
    <mergeCell ref="C40:G40"/>
    <mergeCell ref="C42:G42"/>
    <mergeCell ref="C44:G44"/>
    <mergeCell ref="C46:G46"/>
    <mergeCell ref="C48:G48"/>
    <mergeCell ref="C31:G31"/>
    <mergeCell ref="C33:G33"/>
    <mergeCell ref="C35:G35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1:G11"/>
    <mergeCell ref="C24:G24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222C6-0452-4FD6-AF55-8B9DA43811A3}">
  <sheetPr>
    <outlinePr summaryBelow="0"/>
  </sheetPr>
  <dimension ref="A1:BD5000"/>
  <sheetViews>
    <sheetView workbookViewId="0">
      <pane ySplit="7" topLeftCell="A8" activePane="bottomLeft" state="frozen"/>
      <selection pane="bottomLeft" activeCell="V12" sqref="V1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68</v>
      </c>
      <c r="C4" s="262" t="s">
        <v>69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210</v>
      </c>
      <c r="C8" s="190" t="s">
        <v>211</v>
      </c>
      <c r="D8" s="167"/>
      <c r="E8" s="168"/>
      <c r="F8" s="169"/>
      <c r="G8" s="169">
        <f>SUMIF(AC9:AC59,"&lt;&gt;NOR",G9:G59)</f>
        <v>0</v>
      </c>
      <c r="H8" s="169"/>
      <c r="I8" s="169">
        <f>SUM(I9:I59)</f>
        <v>0</v>
      </c>
      <c r="J8" s="169"/>
      <c r="K8" s="169">
        <f>SUM(K9:K59)</f>
        <v>0</v>
      </c>
      <c r="L8" s="169"/>
      <c r="M8" s="169">
        <f>SUM(M9:M59)</f>
        <v>0</v>
      </c>
      <c r="N8" s="169"/>
      <c r="O8" s="169"/>
      <c r="P8" s="170"/>
      <c r="Q8" s="164"/>
      <c r="R8" s="164">
        <f>SUM(R9:R59)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1370</v>
      </c>
      <c r="D9" s="185" t="s">
        <v>1371</v>
      </c>
      <c r="E9" s="186">
        <v>1</v>
      </c>
      <c r="F9" s="187"/>
      <c r="G9" s="188">
        <f t="shared" ref="G9:G40" si="0">ROUND(E9*F9,2)</f>
        <v>0</v>
      </c>
      <c r="H9" s="187"/>
      <c r="I9" s="188">
        <f t="shared" ref="I9:I40" si="1">ROUND(E9*H9,2)</f>
        <v>0</v>
      </c>
      <c r="J9" s="187"/>
      <c r="K9" s="188">
        <f t="shared" ref="K9:K40" si="2">ROUND(E9*J9,2)</f>
        <v>0</v>
      </c>
      <c r="L9" s="188">
        <v>21</v>
      </c>
      <c r="M9" s="188">
        <f t="shared" ref="M9:M40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0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1372</v>
      </c>
      <c r="D10" s="185" t="s">
        <v>1371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1373</v>
      </c>
      <c r="D11" s="185" t="s">
        <v>1371</v>
      </c>
      <c r="E11" s="186">
        <v>3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1374</v>
      </c>
      <c r="D12" s="185" t="s">
        <v>1371</v>
      </c>
      <c r="E12" s="186">
        <v>6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1375</v>
      </c>
      <c r="D13" s="185" t="s">
        <v>1371</v>
      </c>
      <c r="E13" s="186">
        <v>3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1376</v>
      </c>
      <c r="D14" s="185" t="s">
        <v>1371</v>
      </c>
      <c r="E14" s="186">
        <v>24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753</v>
      </c>
      <c r="C15" s="192" t="s">
        <v>1377</v>
      </c>
      <c r="D15" s="185" t="s">
        <v>1371</v>
      </c>
      <c r="E15" s="186">
        <v>24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1378</v>
      </c>
      <c r="D16" s="185" t="s">
        <v>1371</v>
      </c>
      <c r="E16" s="186">
        <v>6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757</v>
      </c>
      <c r="C17" s="192" t="s">
        <v>1379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759</v>
      </c>
      <c r="C18" s="192" t="s">
        <v>1380</v>
      </c>
      <c r="D18" s="185" t="s">
        <v>364</v>
      </c>
      <c r="E18" s="186">
        <v>10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1381</v>
      </c>
      <c r="D19" s="185" t="s">
        <v>364</v>
      </c>
      <c r="E19" s="186">
        <v>5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1382</v>
      </c>
      <c r="D20" s="185" t="s">
        <v>364</v>
      </c>
      <c r="E20" s="186">
        <v>6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1383</v>
      </c>
      <c r="D21" s="185" t="s">
        <v>364</v>
      </c>
      <c r="E21" s="186">
        <v>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767</v>
      </c>
      <c r="C22" s="192" t="s">
        <v>1384</v>
      </c>
      <c r="D22" s="185" t="s">
        <v>1371</v>
      </c>
      <c r="E22" s="186">
        <v>1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769</v>
      </c>
      <c r="C23" s="192" t="s">
        <v>1385</v>
      </c>
      <c r="D23" s="185" t="s">
        <v>1371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771</v>
      </c>
      <c r="C24" s="192" t="s">
        <v>1386</v>
      </c>
      <c r="D24" s="185" t="s">
        <v>1371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17</v>
      </c>
      <c r="B25" s="184" t="s">
        <v>773</v>
      </c>
      <c r="C25" s="192" t="s">
        <v>1387</v>
      </c>
      <c r="D25" s="185" t="s">
        <v>1371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18</v>
      </c>
      <c r="B26" s="184" t="s">
        <v>775</v>
      </c>
      <c r="C26" s="192" t="s">
        <v>1388</v>
      </c>
      <c r="D26" s="185" t="s">
        <v>1371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19</v>
      </c>
      <c r="B27" s="184" t="s">
        <v>777</v>
      </c>
      <c r="C27" s="192" t="s">
        <v>1389</v>
      </c>
      <c r="D27" s="185" t="s">
        <v>1371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2.5" outlineLevel="1" x14ac:dyDescent="0.2">
      <c r="A28" s="183">
        <v>20</v>
      </c>
      <c r="B28" s="184" t="s">
        <v>779</v>
      </c>
      <c r="C28" s="192" t="s">
        <v>1390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21</v>
      </c>
      <c r="B29" s="184" t="s">
        <v>782</v>
      </c>
      <c r="C29" s="192" t="s">
        <v>1391</v>
      </c>
      <c r="D29" s="185" t="s">
        <v>364</v>
      </c>
      <c r="E29" s="186">
        <v>1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22</v>
      </c>
      <c r="B30" s="184" t="s">
        <v>784</v>
      </c>
      <c r="C30" s="192" t="s">
        <v>1392</v>
      </c>
      <c r="D30" s="185" t="s">
        <v>364</v>
      </c>
      <c r="E30" s="186">
        <v>1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ht="22.5" outlineLevel="1" x14ac:dyDescent="0.2">
      <c r="A31" s="183">
        <v>23</v>
      </c>
      <c r="B31" s="184" t="s">
        <v>786</v>
      </c>
      <c r="C31" s="192" t="s">
        <v>1393</v>
      </c>
      <c r="D31" s="185" t="s">
        <v>1371</v>
      </c>
      <c r="E31" s="186">
        <v>12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ht="22.5" outlineLevel="1" x14ac:dyDescent="0.2">
      <c r="A32" s="183">
        <v>24</v>
      </c>
      <c r="B32" s="184" t="s">
        <v>787</v>
      </c>
      <c r="C32" s="192" t="s">
        <v>1394</v>
      </c>
      <c r="D32" s="185" t="s">
        <v>1371</v>
      </c>
      <c r="E32" s="186">
        <v>12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2.5" outlineLevel="1" x14ac:dyDescent="0.2">
      <c r="A33" s="183">
        <v>25</v>
      </c>
      <c r="B33" s="184" t="s">
        <v>788</v>
      </c>
      <c r="C33" s="192" t="s">
        <v>1395</v>
      </c>
      <c r="D33" s="185" t="s">
        <v>1371</v>
      </c>
      <c r="E33" s="186">
        <v>6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26</v>
      </c>
      <c r="B34" s="184" t="s">
        <v>789</v>
      </c>
      <c r="C34" s="192" t="s">
        <v>1396</v>
      </c>
      <c r="D34" s="185" t="s">
        <v>1371</v>
      </c>
      <c r="E34" s="186">
        <v>6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27</v>
      </c>
      <c r="B35" s="184" t="s">
        <v>791</v>
      </c>
      <c r="C35" s="192" t="s">
        <v>1397</v>
      </c>
      <c r="D35" s="185" t="s">
        <v>364</v>
      </c>
      <c r="E35" s="186">
        <v>6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28</v>
      </c>
      <c r="B36" s="184" t="s">
        <v>792</v>
      </c>
      <c r="C36" s="192" t="s">
        <v>1398</v>
      </c>
      <c r="D36" s="185" t="s">
        <v>1371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29</v>
      </c>
      <c r="B37" s="184" t="s">
        <v>794</v>
      </c>
      <c r="C37" s="192" t="s">
        <v>1399</v>
      </c>
      <c r="D37" s="185" t="s">
        <v>1371</v>
      </c>
      <c r="E37" s="186">
        <v>6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30</v>
      </c>
      <c r="B38" s="184" t="s">
        <v>796</v>
      </c>
      <c r="C38" s="192" t="s">
        <v>1400</v>
      </c>
      <c r="D38" s="185" t="s">
        <v>364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31</v>
      </c>
      <c r="B39" s="184" t="s">
        <v>797</v>
      </c>
      <c r="C39" s="192" t="s">
        <v>1401</v>
      </c>
      <c r="D39" s="185" t="s">
        <v>364</v>
      </c>
      <c r="E39" s="186">
        <v>60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32</v>
      </c>
      <c r="B40" s="184" t="s">
        <v>798</v>
      </c>
      <c r="C40" s="192" t="s">
        <v>1402</v>
      </c>
      <c r="D40" s="185" t="s">
        <v>364</v>
      </c>
      <c r="E40" s="186">
        <v>24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33</v>
      </c>
      <c r="B41" s="184" t="s">
        <v>799</v>
      </c>
      <c r="C41" s="192" t="s">
        <v>1403</v>
      </c>
      <c r="D41" s="185" t="s">
        <v>1371</v>
      </c>
      <c r="E41" s="186">
        <v>1</v>
      </c>
      <c r="F41" s="187"/>
      <c r="G41" s="188">
        <f t="shared" ref="G41:G59" si="5">ROUND(E41*F41,2)</f>
        <v>0</v>
      </c>
      <c r="H41" s="187"/>
      <c r="I41" s="188">
        <f t="shared" ref="I41:I59" si="6">ROUND(E41*H41,2)</f>
        <v>0</v>
      </c>
      <c r="J41" s="187"/>
      <c r="K41" s="188">
        <f t="shared" ref="K41:K59" si="7">ROUND(E41*J41,2)</f>
        <v>0</v>
      </c>
      <c r="L41" s="188">
        <v>21</v>
      </c>
      <c r="M41" s="188">
        <f t="shared" ref="M41:M59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59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34</v>
      </c>
      <c r="B42" s="184" t="s">
        <v>800</v>
      </c>
      <c r="C42" s="192" t="s">
        <v>1404</v>
      </c>
      <c r="D42" s="185" t="s">
        <v>1371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35</v>
      </c>
      <c r="B43" s="184" t="s">
        <v>802</v>
      </c>
      <c r="C43" s="192" t="s">
        <v>1405</v>
      </c>
      <c r="D43" s="185" t="s">
        <v>1371</v>
      </c>
      <c r="E43" s="186">
        <v>2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2.5" outlineLevel="1" x14ac:dyDescent="0.2">
      <c r="A44" s="183">
        <v>36</v>
      </c>
      <c r="B44" s="184" t="s">
        <v>804</v>
      </c>
      <c r="C44" s="192" t="s">
        <v>1406</v>
      </c>
      <c r="D44" s="185" t="s">
        <v>1407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37</v>
      </c>
      <c r="B45" s="184" t="s">
        <v>806</v>
      </c>
      <c r="C45" s="192" t="s">
        <v>1408</v>
      </c>
      <c r="D45" s="185" t="s">
        <v>1371</v>
      </c>
      <c r="E45" s="186">
        <v>12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38</v>
      </c>
      <c r="B46" s="184" t="s">
        <v>808</v>
      </c>
      <c r="C46" s="192" t="s">
        <v>1409</v>
      </c>
      <c r="D46" s="185" t="s">
        <v>364</v>
      </c>
      <c r="E46" s="186">
        <v>24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22.5" outlineLevel="1" x14ac:dyDescent="0.2">
      <c r="A47" s="183">
        <v>39</v>
      </c>
      <c r="B47" s="184" t="s">
        <v>810</v>
      </c>
      <c r="C47" s="192" t="s">
        <v>1410</v>
      </c>
      <c r="D47" s="185" t="s">
        <v>364</v>
      </c>
      <c r="E47" s="186">
        <v>24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83">
        <v>40</v>
      </c>
      <c r="B48" s="184" t="s">
        <v>812</v>
      </c>
      <c r="C48" s="192" t="s">
        <v>1411</v>
      </c>
      <c r="D48" s="185" t="s">
        <v>364</v>
      </c>
      <c r="E48" s="186">
        <v>12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41</v>
      </c>
      <c r="B49" s="184" t="s">
        <v>814</v>
      </c>
      <c r="C49" s="192" t="s">
        <v>1412</v>
      </c>
      <c r="D49" s="185" t="s">
        <v>1371</v>
      </c>
      <c r="E49" s="186">
        <v>12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42</v>
      </c>
      <c r="B50" s="184" t="s">
        <v>816</v>
      </c>
      <c r="C50" s="192" t="s">
        <v>1413</v>
      </c>
      <c r="D50" s="185" t="s">
        <v>1371</v>
      </c>
      <c r="E50" s="186">
        <v>12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43</v>
      </c>
      <c r="B51" s="184" t="s">
        <v>818</v>
      </c>
      <c r="C51" s="192" t="s">
        <v>1414</v>
      </c>
      <c r="D51" s="185" t="s">
        <v>364</v>
      </c>
      <c r="E51" s="186">
        <v>48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44</v>
      </c>
      <c r="B52" s="184" t="s">
        <v>820</v>
      </c>
      <c r="C52" s="192" t="s">
        <v>1415</v>
      </c>
      <c r="D52" s="185" t="s">
        <v>364</v>
      </c>
      <c r="E52" s="186">
        <v>48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45</v>
      </c>
      <c r="B53" s="184" t="s">
        <v>934</v>
      </c>
      <c r="C53" s="192" t="s">
        <v>1416</v>
      </c>
      <c r="D53" s="185" t="s">
        <v>364</v>
      </c>
      <c r="E53" s="186">
        <v>48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46</v>
      </c>
      <c r="B54" s="184" t="s">
        <v>1417</v>
      </c>
      <c r="C54" s="192" t="s">
        <v>1418</v>
      </c>
      <c r="D54" s="185" t="s">
        <v>364</v>
      </c>
      <c r="E54" s="186">
        <v>48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47</v>
      </c>
      <c r="B55" s="184" t="s">
        <v>1419</v>
      </c>
      <c r="C55" s="192" t="s">
        <v>1420</v>
      </c>
      <c r="D55" s="185" t="s">
        <v>364</v>
      </c>
      <c r="E55" s="186">
        <v>12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48</v>
      </c>
      <c r="B56" s="184" t="s">
        <v>1421</v>
      </c>
      <c r="C56" s="192" t="s">
        <v>1422</v>
      </c>
      <c r="D56" s="185" t="s">
        <v>364</v>
      </c>
      <c r="E56" s="186">
        <v>12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49</v>
      </c>
      <c r="B57" s="184" t="s">
        <v>1423</v>
      </c>
      <c r="C57" s="192" t="s">
        <v>1401</v>
      </c>
      <c r="D57" s="185" t="s">
        <v>364</v>
      </c>
      <c r="E57" s="186">
        <v>480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50</v>
      </c>
      <c r="B58" s="184" t="s">
        <v>1424</v>
      </c>
      <c r="C58" s="192" t="s">
        <v>1425</v>
      </c>
      <c r="D58" s="185" t="s">
        <v>383</v>
      </c>
      <c r="E58" s="186">
        <v>1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51</v>
      </c>
      <c r="B59" s="184" t="s">
        <v>1426</v>
      </c>
      <c r="C59" s="192" t="s">
        <v>670</v>
      </c>
      <c r="D59" s="185" t="s">
        <v>0</v>
      </c>
      <c r="E59" s="186">
        <v>3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x14ac:dyDescent="0.2">
      <c r="A60" s="165" t="s">
        <v>320</v>
      </c>
      <c r="B60" s="166" t="s">
        <v>212</v>
      </c>
      <c r="C60" s="190" t="s">
        <v>213</v>
      </c>
      <c r="D60" s="167"/>
      <c r="E60" s="168"/>
      <c r="F60" s="169"/>
      <c r="G60" s="169">
        <f>SUMIF(AC61:AC61,"&lt;&gt;NOR",G61:G61)</f>
        <v>0</v>
      </c>
      <c r="H60" s="169"/>
      <c r="I60" s="169">
        <f>SUM(I61:I61)</f>
        <v>0</v>
      </c>
      <c r="J60" s="169"/>
      <c r="K60" s="169">
        <f>SUM(K61:K61)</f>
        <v>0</v>
      </c>
      <c r="L60" s="169"/>
      <c r="M60" s="169">
        <f>SUM(M61:M61)</f>
        <v>0</v>
      </c>
      <c r="N60" s="169"/>
      <c r="O60" s="169"/>
      <c r="P60" s="170"/>
      <c r="Q60" s="164"/>
      <c r="R60" s="164">
        <f>SUM(R61:R61)</f>
        <v>0</v>
      </c>
      <c r="S60" s="164"/>
      <c r="T60" s="164"/>
      <c r="AC60" t="s">
        <v>321</v>
      </c>
    </row>
    <row r="61" spans="1:56" outlineLevel="1" x14ac:dyDescent="0.2">
      <c r="A61" s="183">
        <v>52</v>
      </c>
      <c r="B61" s="184" t="s">
        <v>1427</v>
      </c>
      <c r="C61" s="192" t="s">
        <v>1428</v>
      </c>
      <c r="D61" s="185" t="s">
        <v>364</v>
      </c>
      <c r="E61" s="186">
        <v>12</v>
      </c>
      <c r="F61" s="187"/>
      <c r="G61" s="188">
        <f>ROUND(E61*F61,2)</f>
        <v>0</v>
      </c>
      <c r="H61" s="187"/>
      <c r="I61" s="188">
        <f>ROUND(E61*H61,2)</f>
        <v>0</v>
      </c>
      <c r="J61" s="187"/>
      <c r="K61" s="188">
        <f>ROUND(E61*J61,2)</f>
        <v>0</v>
      </c>
      <c r="L61" s="188">
        <v>21</v>
      </c>
      <c r="M61" s="188">
        <f>G61*(1+L61/100)</f>
        <v>0</v>
      </c>
      <c r="N61" s="188"/>
      <c r="O61" s="188" t="s">
        <v>331</v>
      </c>
      <c r="P61" s="189" t="s">
        <v>325</v>
      </c>
      <c r="Q61" s="162">
        <v>0</v>
      </c>
      <c r="R61" s="162">
        <f>ROUND(E61*Q61,2)</f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x14ac:dyDescent="0.2">
      <c r="A62" s="165" t="s">
        <v>320</v>
      </c>
      <c r="B62" s="166" t="s">
        <v>214</v>
      </c>
      <c r="C62" s="190" t="s">
        <v>199</v>
      </c>
      <c r="D62" s="167"/>
      <c r="E62" s="168"/>
      <c r="F62" s="169"/>
      <c r="G62" s="169">
        <f>SUMIF(AC63:AC88,"&lt;&gt;NOR",G63:G88)</f>
        <v>0</v>
      </c>
      <c r="H62" s="169"/>
      <c r="I62" s="169">
        <f>SUM(I63:I88)</f>
        <v>0</v>
      </c>
      <c r="J62" s="169"/>
      <c r="K62" s="169">
        <f>SUM(K63:K88)</f>
        <v>0</v>
      </c>
      <c r="L62" s="169"/>
      <c r="M62" s="169">
        <f>SUM(M63:M88)</f>
        <v>0</v>
      </c>
      <c r="N62" s="169"/>
      <c r="O62" s="169"/>
      <c r="P62" s="170"/>
      <c r="Q62" s="164"/>
      <c r="R62" s="164">
        <f>SUM(R63:R88)</f>
        <v>0</v>
      </c>
      <c r="S62" s="164"/>
      <c r="T62" s="164"/>
      <c r="AC62" t="s">
        <v>321</v>
      </c>
    </row>
    <row r="63" spans="1:56" ht="22.5" outlineLevel="1" x14ac:dyDescent="0.2">
      <c r="A63" s="183">
        <v>53</v>
      </c>
      <c r="B63" s="184" t="s">
        <v>1429</v>
      </c>
      <c r="C63" s="192" t="s">
        <v>1430</v>
      </c>
      <c r="D63" s="185" t="s">
        <v>364</v>
      </c>
      <c r="E63" s="186">
        <v>3</v>
      </c>
      <c r="F63" s="187"/>
      <c r="G63" s="188">
        <f t="shared" ref="G63:G88" si="10">ROUND(E63*F63,2)</f>
        <v>0</v>
      </c>
      <c r="H63" s="187"/>
      <c r="I63" s="188">
        <f t="shared" ref="I63:I88" si="11">ROUND(E63*H63,2)</f>
        <v>0</v>
      </c>
      <c r="J63" s="187"/>
      <c r="K63" s="188">
        <f t="shared" ref="K63:K88" si="12">ROUND(E63*J63,2)</f>
        <v>0</v>
      </c>
      <c r="L63" s="188">
        <v>21</v>
      </c>
      <c r="M63" s="188">
        <f t="shared" ref="M63:M88" si="13"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ref="R63:R88" si="14"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83">
        <v>54</v>
      </c>
      <c r="B64" s="184" t="s">
        <v>1431</v>
      </c>
      <c r="C64" s="192" t="s">
        <v>1432</v>
      </c>
      <c r="D64" s="185" t="s">
        <v>364</v>
      </c>
      <c r="E64" s="186">
        <v>12</v>
      </c>
      <c r="F64" s="187"/>
      <c r="G64" s="188">
        <f t="shared" si="10"/>
        <v>0</v>
      </c>
      <c r="H64" s="187"/>
      <c r="I64" s="188">
        <f t="shared" si="11"/>
        <v>0</v>
      </c>
      <c r="J64" s="187"/>
      <c r="K64" s="188">
        <f t="shared" si="12"/>
        <v>0</v>
      </c>
      <c r="L64" s="188">
        <v>21</v>
      </c>
      <c r="M64" s="188">
        <f t="shared" si="13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4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55</v>
      </c>
      <c r="B65" s="184" t="s">
        <v>1433</v>
      </c>
      <c r="C65" s="192" t="s">
        <v>1434</v>
      </c>
      <c r="D65" s="185" t="s">
        <v>613</v>
      </c>
      <c r="E65" s="186">
        <v>195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56</v>
      </c>
      <c r="B66" s="184" t="s">
        <v>1435</v>
      </c>
      <c r="C66" s="192" t="s">
        <v>1436</v>
      </c>
      <c r="D66" s="185" t="s">
        <v>613</v>
      </c>
      <c r="E66" s="186">
        <v>150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57</v>
      </c>
      <c r="B67" s="184" t="s">
        <v>1437</v>
      </c>
      <c r="C67" s="192" t="s">
        <v>1438</v>
      </c>
      <c r="D67" s="185" t="s">
        <v>613</v>
      </c>
      <c r="E67" s="186">
        <v>120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58</v>
      </c>
      <c r="B68" s="184" t="s">
        <v>1439</v>
      </c>
      <c r="C68" s="192" t="s">
        <v>1440</v>
      </c>
      <c r="D68" s="185" t="s">
        <v>613</v>
      </c>
      <c r="E68" s="186">
        <v>50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59</v>
      </c>
      <c r="B69" s="184" t="s">
        <v>1441</v>
      </c>
      <c r="C69" s="192" t="s">
        <v>1442</v>
      </c>
      <c r="D69" s="185" t="s">
        <v>613</v>
      </c>
      <c r="E69" s="186">
        <v>195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60</v>
      </c>
      <c r="B70" s="184" t="s">
        <v>1443</v>
      </c>
      <c r="C70" s="192" t="s">
        <v>1444</v>
      </c>
      <c r="D70" s="185" t="s">
        <v>613</v>
      </c>
      <c r="E70" s="186">
        <v>150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61</v>
      </c>
      <c r="B71" s="184" t="s">
        <v>1445</v>
      </c>
      <c r="C71" s="192" t="s">
        <v>1446</v>
      </c>
      <c r="D71" s="185" t="s">
        <v>613</v>
      </c>
      <c r="E71" s="186">
        <v>120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62</v>
      </c>
      <c r="B72" s="184" t="s">
        <v>1447</v>
      </c>
      <c r="C72" s="192" t="s">
        <v>917</v>
      </c>
      <c r="D72" s="185" t="s">
        <v>613</v>
      </c>
      <c r="E72" s="186">
        <v>50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63</v>
      </c>
      <c r="B73" s="184" t="s">
        <v>1448</v>
      </c>
      <c r="C73" s="192" t="s">
        <v>1449</v>
      </c>
      <c r="D73" s="185" t="s">
        <v>613</v>
      </c>
      <c r="E73" s="186">
        <v>195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64</v>
      </c>
      <c r="B74" s="184" t="s">
        <v>1450</v>
      </c>
      <c r="C74" s="192" t="s">
        <v>1451</v>
      </c>
      <c r="D74" s="185" t="s">
        <v>613</v>
      </c>
      <c r="E74" s="186">
        <v>150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65</v>
      </c>
      <c r="B75" s="184" t="s">
        <v>1452</v>
      </c>
      <c r="C75" s="192" t="s">
        <v>1453</v>
      </c>
      <c r="D75" s="185" t="s">
        <v>613</v>
      </c>
      <c r="E75" s="186">
        <v>120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66</v>
      </c>
      <c r="B76" s="184" t="s">
        <v>1454</v>
      </c>
      <c r="C76" s="192" t="s">
        <v>1455</v>
      </c>
      <c r="D76" s="185" t="s">
        <v>613</v>
      </c>
      <c r="E76" s="186">
        <v>50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67</v>
      </c>
      <c r="B77" s="184" t="s">
        <v>1456</v>
      </c>
      <c r="C77" s="192" t="s">
        <v>1457</v>
      </c>
      <c r="D77" s="185" t="s">
        <v>613</v>
      </c>
      <c r="E77" s="186">
        <v>515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68</v>
      </c>
      <c r="B78" s="184" t="s">
        <v>1458</v>
      </c>
      <c r="C78" s="192" t="s">
        <v>918</v>
      </c>
      <c r="D78" s="185" t="s">
        <v>613</v>
      </c>
      <c r="E78" s="186">
        <v>60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ht="22.5" outlineLevel="1" x14ac:dyDescent="0.2">
      <c r="A79" s="183">
        <v>69</v>
      </c>
      <c r="B79" s="184" t="s">
        <v>1459</v>
      </c>
      <c r="C79" s="192" t="s">
        <v>1460</v>
      </c>
      <c r="D79" s="185" t="s">
        <v>613</v>
      </c>
      <c r="E79" s="186">
        <v>60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70</v>
      </c>
      <c r="B80" s="184" t="s">
        <v>1461</v>
      </c>
      <c r="C80" s="192" t="s">
        <v>1462</v>
      </c>
      <c r="D80" s="185" t="s">
        <v>613</v>
      </c>
      <c r="E80" s="186">
        <v>2350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71</v>
      </c>
      <c r="B81" s="184" t="s">
        <v>1463</v>
      </c>
      <c r="C81" s="192" t="s">
        <v>1464</v>
      </c>
      <c r="D81" s="185" t="s">
        <v>613</v>
      </c>
      <c r="E81" s="186">
        <v>2350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83">
        <v>72</v>
      </c>
      <c r="B82" s="184" t="s">
        <v>1465</v>
      </c>
      <c r="C82" s="192" t="s">
        <v>1466</v>
      </c>
      <c r="D82" s="185" t="s">
        <v>613</v>
      </c>
      <c r="E82" s="186">
        <v>2350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73</v>
      </c>
      <c r="B83" s="184" t="s">
        <v>1467</v>
      </c>
      <c r="C83" s="192" t="s">
        <v>1468</v>
      </c>
      <c r="D83" s="185" t="s">
        <v>613</v>
      </c>
      <c r="E83" s="186">
        <v>2350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74</v>
      </c>
      <c r="B84" s="184" t="s">
        <v>1469</v>
      </c>
      <c r="C84" s="192" t="s">
        <v>1470</v>
      </c>
      <c r="D84" s="185" t="s">
        <v>613</v>
      </c>
      <c r="E84" s="186">
        <v>100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75</v>
      </c>
      <c r="B85" s="184" t="s">
        <v>1471</v>
      </c>
      <c r="C85" s="192" t="s">
        <v>1472</v>
      </c>
      <c r="D85" s="185" t="s">
        <v>613</v>
      </c>
      <c r="E85" s="186">
        <v>60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ht="22.5" outlineLevel="1" x14ac:dyDescent="0.2">
      <c r="A86" s="183">
        <v>76</v>
      </c>
      <c r="B86" s="184" t="s">
        <v>1473</v>
      </c>
      <c r="C86" s="192" t="s">
        <v>1474</v>
      </c>
      <c r="D86" s="185" t="s">
        <v>364</v>
      </c>
      <c r="E86" s="186">
        <v>300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ht="22.5" outlineLevel="1" x14ac:dyDescent="0.2">
      <c r="A87" s="183">
        <v>77</v>
      </c>
      <c r="B87" s="184" t="s">
        <v>1475</v>
      </c>
      <c r="C87" s="192" t="s">
        <v>1476</v>
      </c>
      <c r="D87" s="185" t="s">
        <v>364</v>
      </c>
      <c r="E87" s="186">
        <v>48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78</v>
      </c>
      <c r="B88" s="184" t="s">
        <v>1477</v>
      </c>
      <c r="C88" s="192" t="s">
        <v>670</v>
      </c>
      <c r="D88" s="185" t="s">
        <v>0</v>
      </c>
      <c r="E88" s="186">
        <v>3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x14ac:dyDescent="0.2">
      <c r="A89" s="165" t="s">
        <v>320</v>
      </c>
      <c r="B89" s="166" t="s">
        <v>215</v>
      </c>
      <c r="C89" s="190" t="s">
        <v>195</v>
      </c>
      <c r="D89" s="167"/>
      <c r="E89" s="168"/>
      <c r="F89" s="169"/>
      <c r="G89" s="169">
        <f>SUMIF(AC90:AC93,"&lt;&gt;NOR",G90:G93)</f>
        <v>0</v>
      </c>
      <c r="H89" s="169"/>
      <c r="I89" s="169">
        <f>SUM(I90:I93)</f>
        <v>0</v>
      </c>
      <c r="J89" s="169"/>
      <c r="K89" s="169">
        <f>SUM(K90:K93)</f>
        <v>0</v>
      </c>
      <c r="L89" s="169"/>
      <c r="M89" s="169">
        <f>SUM(M90:M93)</f>
        <v>0</v>
      </c>
      <c r="N89" s="169"/>
      <c r="O89" s="169"/>
      <c r="P89" s="170"/>
      <c r="Q89" s="164"/>
      <c r="R89" s="164">
        <f>SUM(R90:R93)</f>
        <v>0</v>
      </c>
      <c r="S89" s="164"/>
      <c r="T89" s="164"/>
      <c r="AC89" t="s">
        <v>321</v>
      </c>
    </row>
    <row r="90" spans="1:56" outlineLevel="1" x14ac:dyDescent="0.2">
      <c r="A90" s="183">
        <v>79</v>
      </c>
      <c r="B90" s="184" t="s">
        <v>1478</v>
      </c>
      <c r="C90" s="192" t="s">
        <v>1479</v>
      </c>
      <c r="D90" s="185" t="s">
        <v>660</v>
      </c>
      <c r="E90" s="186">
        <v>2</v>
      </c>
      <c r="F90" s="187"/>
      <c r="G90" s="188">
        <f>ROUND(E90*F90,2)</f>
        <v>0</v>
      </c>
      <c r="H90" s="187"/>
      <c r="I90" s="188">
        <f>ROUND(E90*H90,2)</f>
        <v>0</v>
      </c>
      <c r="J90" s="187"/>
      <c r="K90" s="188">
        <f>ROUND(E90*J90,2)</f>
        <v>0</v>
      </c>
      <c r="L90" s="188">
        <v>21</v>
      </c>
      <c r="M90" s="188">
        <f>G90*(1+L90/100)</f>
        <v>0</v>
      </c>
      <c r="N90" s="188"/>
      <c r="O90" s="188" t="s">
        <v>331</v>
      </c>
      <c r="P90" s="189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80</v>
      </c>
      <c r="B91" s="184" t="s">
        <v>1480</v>
      </c>
      <c r="C91" s="192" t="s">
        <v>1481</v>
      </c>
      <c r="D91" s="185" t="s">
        <v>660</v>
      </c>
      <c r="E91" s="186">
        <v>2</v>
      </c>
      <c r="F91" s="187"/>
      <c r="G91" s="188">
        <f>ROUND(E91*F91,2)</f>
        <v>0</v>
      </c>
      <c r="H91" s="187"/>
      <c r="I91" s="188">
        <f>ROUND(E91*H91,2)</f>
        <v>0</v>
      </c>
      <c r="J91" s="187"/>
      <c r="K91" s="188">
        <f>ROUND(E91*J91,2)</f>
        <v>0</v>
      </c>
      <c r="L91" s="188">
        <v>21</v>
      </c>
      <c r="M91" s="188">
        <f>G91*(1+L91/100)</f>
        <v>0</v>
      </c>
      <c r="N91" s="188"/>
      <c r="O91" s="188" t="s">
        <v>331</v>
      </c>
      <c r="P91" s="189" t="s">
        <v>325</v>
      </c>
      <c r="Q91" s="162">
        <v>0</v>
      </c>
      <c r="R91" s="162">
        <f>ROUND(E91*Q91,2)</f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81</v>
      </c>
      <c r="B92" s="184" t="s">
        <v>1482</v>
      </c>
      <c r="C92" s="192" t="s">
        <v>1483</v>
      </c>
      <c r="D92" s="185" t="s">
        <v>660</v>
      </c>
      <c r="E92" s="186">
        <v>2</v>
      </c>
      <c r="F92" s="187"/>
      <c r="G92" s="188">
        <f>ROUND(E92*F92,2)</f>
        <v>0</v>
      </c>
      <c r="H92" s="187"/>
      <c r="I92" s="188">
        <f>ROUND(E92*H92,2)</f>
        <v>0</v>
      </c>
      <c r="J92" s="187"/>
      <c r="K92" s="188">
        <f>ROUND(E92*J92,2)</f>
        <v>0</v>
      </c>
      <c r="L92" s="188">
        <v>21</v>
      </c>
      <c r="M92" s="188">
        <f>G92*(1+L92/100)</f>
        <v>0</v>
      </c>
      <c r="N92" s="188"/>
      <c r="O92" s="188" t="s">
        <v>331</v>
      </c>
      <c r="P92" s="189" t="s">
        <v>325</v>
      </c>
      <c r="Q92" s="162">
        <v>0</v>
      </c>
      <c r="R92" s="162">
        <f>ROUND(E92*Q92,2)</f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">
      <c r="A93" s="183">
        <v>82</v>
      </c>
      <c r="B93" s="184" t="s">
        <v>1484</v>
      </c>
      <c r="C93" s="192" t="s">
        <v>1485</v>
      </c>
      <c r="D93" s="185" t="s">
        <v>781</v>
      </c>
      <c r="E93" s="186">
        <v>4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8"/>
      <c r="O93" s="188" t="s">
        <v>331</v>
      </c>
      <c r="P93" s="189" t="s">
        <v>325</v>
      </c>
      <c r="Q93" s="162">
        <v>0</v>
      </c>
      <c r="R93" s="162">
        <f>ROUND(E93*Q93,2)</f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x14ac:dyDescent="0.2">
      <c r="A94" s="165" t="s">
        <v>320</v>
      </c>
      <c r="B94" s="166" t="s">
        <v>228</v>
      </c>
      <c r="C94" s="190" t="s">
        <v>229</v>
      </c>
      <c r="D94" s="167"/>
      <c r="E94" s="168"/>
      <c r="F94" s="169"/>
      <c r="G94" s="169">
        <f>SUMIF(AC95:AC100,"&lt;&gt;NOR",G95:G100)</f>
        <v>0</v>
      </c>
      <c r="H94" s="169"/>
      <c r="I94" s="169">
        <f>SUM(I95:I100)</f>
        <v>0</v>
      </c>
      <c r="J94" s="169"/>
      <c r="K94" s="169">
        <f>SUM(K95:K100)</f>
        <v>0</v>
      </c>
      <c r="L94" s="169"/>
      <c r="M94" s="169">
        <f>SUM(M95:M100)</f>
        <v>0</v>
      </c>
      <c r="N94" s="169"/>
      <c r="O94" s="169"/>
      <c r="P94" s="170"/>
      <c r="Q94" s="164"/>
      <c r="R94" s="164">
        <f>SUM(R95:R100)</f>
        <v>0</v>
      </c>
      <c r="S94" s="164"/>
      <c r="T94" s="164"/>
      <c r="AC94" t="s">
        <v>321</v>
      </c>
    </row>
    <row r="95" spans="1:56" outlineLevel="1" x14ac:dyDescent="0.2">
      <c r="A95" s="183">
        <v>83</v>
      </c>
      <c r="B95" s="184" t="s">
        <v>1486</v>
      </c>
      <c r="C95" s="192" t="s">
        <v>929</v>
      </c>
      <c r="D95" s="185" t="s">
        <v>854</v>
      </c>
      <c r="E95" s="186">
        <v>6</v>
      </c>
      <c r="F95" s="187"/>
      <c r="G95" s="188">
        <f t="shared" ref="G95:G100" si="15">ROUND(E95*F95,2)</f>
        <v>0</v>
      </c>
      <c r="H95" s="187"/>
      <c r="I95" s="188">
        <f t="shared" ref="I95:I100" si="16">ROUND(E95*H95,2)</f>
        <v>0</v>
      </c>
      <c r="J95" s="187"/>
      <c r="K95" s="188">
        <f t="shared" ref="K95:K100" si="17">ROUND(E95*J95,2)</f>
        <v>0</v>
      </c>
      <c r="L95" s="188">
        <v>21</v>
      </c>
      <c r="M95" s="188">
        <f t="shared" ref="M95:M100" si="18">G95*(1+L95/100)</f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ref="R95:R100" si="19">ROUND(E95*Q95,2)</f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">
      <c r="A96" s="183">
        <v>84</v>
      </c>
      <c r="B96" s="184" t="s">
        <v>1487</v>
      </c>
      <c r="C96" s="192" t="s">
        <v>930</v>
      </c>
      <c r="D96" s="185" t="s">
        <v>854</v>
      </c>
      <c r="E96" s="186">
        <v>20</v>
      </c>
      <c r="F96" s="187"/>
      <c r="G96" s="188">
        <f t="shared" si="15"/>
        <v>0</v>
      </c>
      <c r="H96" s="187"/>
      <c r="I96" s="188">
        <f t="shared" si="16"/>
        <v>0</v>
      </c>
      <c r="J96" s="187"/>
      <c r="K96" s="188">
        <f t="shared" si="17"/>
        <v>0</v>
      </c>
      <c r="L96" s="188">
        <v>21</v>
      </c>
      <c r="M96" s="188">
        <f t="shared" si="18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9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">
      <c r="A97" s="183">
        <v>85</v>
      </c>
      <c r="B97" s="184" t="s">
        <v>1488</v>
      </c>
      <c r="C97" s="192" t="s">
        <v>931</v>
      </c>
      <c r="D97" s="185" t="s">
        <v>854</v>
      </c>
      <c r="E97" s="186">
        <v>20</v>
      </c>
      <c r="F97" s="187"/>
      <c r="G97" s="188">
        <f t="shared" si="15"/>
        <v>0</v>
      </c>
      <c r="H97" s="187"/>
      <c r="I97" s="188">
        <f t="shared" si="16"/>
        <v>0</v>
      </c>
      <c r="J97" s="187"/>
      <c r="K97" s="188">
        <f t="shared" si="17"/>
        <v>0</v>
      </c>
      <c r="L97" s="188">
        <v>21</v>
      </c>
      <c r="M97" s="188">
        <f t="shared" si="18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9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">
      <c r="A98" s="183">
        <v>86</v>
      </c>
      <c r="B98" s="184" t="s">
        <v>1489</v>
      </c>
      <c r="C98" s="192" t="s">
        <v>932</v>
      </c>
      <c r="D98" s="185" t="s">
        <v>854</v>
      </c>
      <c r="E98" s="186">
        <v>2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">
      <c r="A99" s="183">
        <v>87</v>
      </c>
      <c r="B99" s="184" t="s">
        <v>1490</v>
      </c>
      <c r="C99" s="192" t="s">
        <v>933</v>
      </c>
      <c r="D99" s="185" t="s">
        <v>854</v>
      </c>
      <c r="E99" s="186">
        <v>15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">
      <c r="A100" s="175">
        <v>88</v>
      </c>
      <c r="B100" s="176" t="s">
        <v>1491</v>
      </c>
      <c r="C100" s="191" t="s">
        <v>935</v>
      </c>
      <c r="D100" s="177" t="s">
        <v>383</v>
      </c>
      <c r="E100" s="178">
        <v>1</v>
      </c>
      <c r="F100" s="179"/>
      <c r="G100" s="180">
        <f t="shared" si="15"/>
        <v>0</v>
      </c>
      <c r="H100" s="179"/>
      <c r="I100" s="180">
        <f t="shared" si="16"/>
        <v>0</v>
      </c>
      <c r="J100" s="179"/>
      <c r="K100" s="180">
        <f t="shared" si="17"/>
        <v>0</v>
      </c>
      <c r="L100" s="180">
        <v>21</v>
      </c>
      <c r="M100" s="180">
        <f t="shared" si="18"/>
        <v>0</v>
      </c>
      <c r="N100" s="180"/>
      <c r="O100" s="180" t="s">
        <v>331</v>
      </c>
      <c r="P100" s="181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x14ac:dyDescent="0.2">
      <c r="A101" s="3"/>
      <c r="B101" s="4"/>
      <c r="C101" s="193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AA101">
        <v>15</v>
      </c>
      <c r="AB101">
        <v>21</v>
      </c>
      <c r="AC101" t="s">
        <v>307</v>
      </c>
    </row>
    <row r="102" spans="1:56" x14ac:dyDescent="0.2">
      <c r="A102" s="154"/>
      <c r="B102" s="155" t="s">
        <v>29</v>
      </c>
      <c r="C102" s="194"/>
      <c r="D102" s="156"/>
      <c r="E102" s="157"/>
      <c r="F102" s="157"/>
      <c r="G102" s="174">
        <f>G8+G60+G62+G89+G94</f>
        <v>0</v>
      </c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AA102">
        <f>SUMIF(L7:L100,AA101,G7:G100)</f>
        <v>0</v>
      </c>
      <c r="AB102">
        <f>SUMIF(L7:L100,AB101,G7:G100)</f>
        <v>0</v>
      </c>
      <c r="AC102" t="s">
        <v>359</v>
      </c>
    </row>
    <row r="103" spans="1:56" x14ac:dyDescent="0.2">
      <c r="C103" s="195"/>
      <c r="D103" s="10"/>
      <c r="AC103" t="s">
        <v>360</v>
      </c>
    </row>
    <row r="104" spans="1:56" x14ac:dyDescent="0.2">
      <c r="D104" s="10"/>
    </row>
    <row r="105" spans="1:56" x14ac:dyDescent="0.2">
      <c r="D105" s="10"/>
    </row>
    <row r="106" spans="1:56" x14ac:dyDescent="0.2">
      <c r="D106" s="10"/>
    </row>
    <row r="107" spans="1:56" x14ac:dyDescent="0.2">
      <c r="D107" s="10"/>
    </row>
    <row r="108" spans="1:56" x14ac:dyDescent="0.2">
      <c r="D108" s="10"/>
    </row>
    <row r="109" spans="1:56" x14ac:dyDescent="0.2">
      <c r="D109" s="10"/>
    </row>
    <row r="110" spans="1:56" x14ac:dyDescent="0.2">
      <c r="D110" s="10"/>
    </row>
    <row r="111" spans="1:56" x14ac:dyDescent="0.2">
      <c r="D111" s="10"/>
    </row>
    <row r="112" spans="1:56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C2516-D10F-46C1-95EE-ADA2F6E0DB70}">
  <sheetPr>
    <outlinePr summaryBelow="0"/>
  </sheetPr>
  <dimension ref="A1:BF5000"/>
  <sheetViews>
    <sheetView workbookViewId="0">
      <pane ySplit="7" topLeftCell="A8" activePane="bottomLeft" state="frozen"/>
      <selection pane="bottomLeft" activeCell="Y33" sqref="Y33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70</v>
      </c>
      <c r="C4" s="262" t="s">
        <v>71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174</v>
      </c>
      <c r="C8" s="190" t="s">
        <v>175</v>
      </c>
      <c r="D8" s="167"/>
      <c r="E8" s="168"/>
      <c r="F8" s="169"/>
      <c r="G8" s="169">
        <f>SUMIF(AE9:AE12,"&lt;&gt;NOR",G9:G12)</f>
        <v>0</v>
      </c>
      <c r="H8" s="169"/>
      <c r="I8" s="169">
        <f>SUM(I9:I12)</f>
        <v>0</v>
      </c>
      <c r="J8" s="169"/>
      <c r="K8" s="169">
        <f>SUM(K9:K12)</f>
        <v>0</v>
      </c>
      <c r="L8" s="169"/>
      <c r="M8" s="169">
        <f>SUM(M9:M12)</f>
        <v>0</v>
      </c>
      <c r="N8" s="168"/>
      <c r="O8" s="168">
        <f>SUM(O9:O12)</f>
        <v>0</v>
      </c>
      <c r="P8" s="169"/>
      <c r="Q8" s="169"/>
      <c r="R8" s="170"/>
      <c r="S8" s="164"/>
      <c r="T8" s="164">
        <f>SUM(T9:T12)</f>
        <v>6.38</v>
      </c>
      <c r="U8" s="164"/>
      <c r="V8" s="164"/>
      <c r="AE8" t="s">
        <v>321</v>
      </c>
    </row>
    <row r="9" spans="1:58" ht="33.75" outlineLevel="1" x14ac:dyDescent="0.2">
      <c r="A9" s="175">
        <v>1</v>
      </c>
      <c r="B9" s="176" t="s">
        <v>1492</v>
      </c>
      <c r="C9" s="191" t="s">
        <v>1493</v>
      </c>
      <c r="D9" s="177" t="s">
        <v>1494</v>
      </c>
      <c r="E9" s="178">
        <v>22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8.0000000000000007E-5</v>
      </c>
      <c r="O9" s="178">
        <f>ROUND(E9*N9,2)</f>
        <v>0</v>
      </c>
      <c r="P9" s="180" t="s">
        <v>1495</v>
      </c>
      <c r="Q9" s="180" t="s">
        <v>324</v>
      </c>
      <c r="R9" s="181" t="s">
        <v>325</v>
      </c>
      <c r="S9" s="162">
        <v>0.28999999999999998</v>
      </c>
      <c r="T9" s="162">
        <f>ROUND(E9*S9,2)</f>
        <v>6.38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1496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75">
        <v>2</v>
      </c>
      <c r="B11" s="176" t="s">
        <v>1497</v>
      </c>
      <c r="C11" s="191" t="s">
        <v>1498</v>
      </c>
      <c r="D11" s="177" t="s">
        <v>1494</v>
      </c>
      <c r="E11" s="178">
        <v>22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/>
      <c r="Q11" s="180" t="s">
        <v>331</v>
      </c>
      <c r="R11" s="181" t="s">
        <v>325</v>
      </c>
      <c r="S11" s="162">
        <v>0</v>
      </c>
      <c r="T11" s="162">
        <f>ROUND(E11*S11,2)</f>
        <v>0</v>
      </c>
      <c r="U11" s="162"/>
      <c r="V11" s="162" t="s">
        <v>739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1499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1500</v>
      </c>
      <c r="D12" s="196"/>
      <c r="E12" s="197">
        <v>22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x14ac:dyDescent="0.2">
      <c r="A13" s="165" t="s">
        <v>320</v>
      </c>
      <c r="B13" s="166" t="s">
        <v>190</v>
      </c>
      <c r="C13" s="190" t="s">
        <v>191</v>
      </c>
      <c r="D13" s="167"/>
      <c r="E13" s="168"/>
      <c r="F13" s="169"/>
      <c r="G13" s="169">
        <f>SUMIF(AE14:AE27,"&lt;&gt;NOR",G14:G27)</f>
        <v>0</v>
      </c>
      <c r="H13" s="169"/>
      <c r="I13" s="169">
        <f>SUM(I14:I27)</f>
        <v>0</v>
      </c>
      <c r="J13" s="169"/>
      <c r="K13" s="169">
        <f>SUM(K14:K27)</f>
        <v>0</v>
      </c>
      <c r="L13" s="169"/>
      <c r="M13" s="169">
        <f>SUM(M14:M27)</f>
        <v>0</v>
      </c>
      <c r="N13" s="168"/>
      <c r="O13" s="168">
        <f>SUM(O14:O27)</f>
        <v>1.37</v>
      </c>
      <c r="P13" s="169"/>
      <c r="Q13" s="169"/>
      <c r="R13" s="170"/>
      <c r="S13" s="164"/>
      <c r="T13" s="164">
        <f>SUM(T14:T27)</f>
        <v>5058.6899999999996</v>
      </c>
      <c r="U13" s="164"/>
      <c r="V13" s="164"/>
      <c r="AE13" t="s">
        <v>321</v>
      </c>
    </row>
    <row r="14" spans="1:58" outlineLevel="1" x14ac:dyDescent="0.2">
      <c r="A14" s="175">
        <v>3</v>
      </c>
      <c r="B14" s="176" t="s">
        <v>1129</v>
      </c>
      <c r="C14" s="191" t="s">
        <v>1130</v>
      </c>
      <c r="D14" s="177" t="s">
        <v>660</v>
      </c>
      <c r="E14" s="178">
        <v>22890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6.0000000000000002E-5</v>
      </c>
      <c r="O14" s="178">
        <f>ROUND(E14*N14,2)</f>
        <v>1.37</v>
      </c>
      <c r="P14" s="180" t="s">
        <v>1131</v>
      </c>
      <c r="Q14" s="180" t="s">
        <v>324</v>
      </c>
      <c r="R14" s="181" t="s">
        <v>325</v>
      </c>
      <c r="S14" s="162">
        <v>0.221</v>
      </c>
      <c r="T14" s="162">
        <f>ROUND(E14*S14,2)</f>
        <v>5058.6899999999996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1501</v>
      </c>
      <c r="D15" s="196"/>
      <c r="E15" s="197">
        <v>2800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1502</v>
      </c>
      <c r="D16" s="196"/>
      <c r="E16" s="197">
        <v>3230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1503</v>
      </c>
      <c r="D17" s="196"/>
      <c r="E17" s="197">
        <v>690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1504</v>
      </c>
      <c r="D18" s="196"/>
      <c r="E18" s="197">
        <v>980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1505</v>
      </c>
      <c r="D19" s="196"/>
      <c r="E19" s="197">
        <v>280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199" t="s">
        <v>1506</v>
      </c>
      <c r="D20" s="196"/>
      <c r="E20" s="197">
        <v>4960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1507</v>
      </c>
      <c r="D21" s="196"/>
      <c r="E21" s="197">
        <v>6000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1508</v>
      </c>
      <c r="D22" s="196"/>
      <c r="E22" s="197">
        <v>1000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1509</v>
      </c>
      <c r="D23" s="196"/>
      <c r="E23" s="197">
        <v>900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1510</v>
      </c>
      <c r="D24" s="196"/>
      <c r="E24" s="197">
        <v>1050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1511</v>
      </c>
      <c r="D25" s="196"/>
      <c r="E25" s="197">
        <v>1000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>
        <v>4</v>
      </c>
      <c r="B26" s="159" t="s">
        <v>1138</v>
      </c>
      <c r="C26" s="200" t="s">
        <v>1139</v>
      </c>
      <c r="D26" s="160" t="s">
        <v>0</v>
      </c>
      <c r="E26" s="198"/>
      <c r="F26" s="163"/>
      <c r="G26" s="162">
        <f>ROUND(E26*F26,2)</f>
        <v>0</v>
      </c>
      <c r="H26" s="163"/>
      <c r="I26" s="162">
        <f>ROUND(E26*H26,2)</f>
        <v>0</v>
      </c>
      <c r="J26" s="163"/>
      <c r="K26" s="162">
        <f>ROUND(E26*J26,2)</f>
        <v>0</v>
      </c>
      <c r="L26" s="162">
        <v>21</v>
      </c>
      <c r="M26" s="162">
        <f>G26*(1+L26/100)</f>
        <v>0</v>
      </c>
      <c r="N26" s="161">
        <v>0</v>
      </c>
      <c r="O26" s="161">
        <f>ROUND(E26*N26,2)</f>
        <v>0</v>
      </c>
      <c r="P26" s="162" t="s">
        <v>1131</v>
      </c>
      <c r="Q26" s="162" t="s">
        <v>324</v>
      </c>
      <c r="R26" s="162" t="s">
        <v>1140</v>
      </c>
      <c r="S26" s="162">
        <v>0</v>
      </c>
      <c r="T26" s="162">
        <f>ROUND(E26*S26,2)</f>
        <v>0</v>
      </c>
      <c r="U26" s="162"/>
      <c r="V26" s="162" t="s">
        <v>1141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1142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7" t="s">
        <v>1143</v>
      </c>
      <c r="D27" s="268"/>
      <c r="E27" s="268"/>
      <c r="F27" s="268"/>
      <c r="G27" s="268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x14ac:dyDescent="0.2">
      <c r="A28" s="165" t="s">
        <v>320</v>
      </c>
      <c r="B28" s="166" t="s">
        <v>194</v>
      </c>
      <c r="C28" s="190" t="s">
        <v>195</v>
      </c>
      <c r="D28" s="167"/>
      <c r="E28" s="168"/>
      <c r="F28" s="169"/>
      <c r="G28" s="169">
        <f>SUMIF(AE29:AE43,"&lt;&gt;NOR",G29:G43)</f>
        <v>0</v>
      </c>
      <c r="H28" s="169"/>
      <c r="I28" s="169">
        <f>SUM(I29:I43)</f>
        <v>0</v>
      </c>
      <c r="J28" s="169"/>
      <c r="K28" s="169">
        <f>SUM(K29:K43)</f>
        <v>0</v>
      </c>
      <c r="L28" s="169"/>
      <c r="M28" s="169">
        <f>SUM(M29:M43)</f>
        <v>0</v>
      </c>
      <c r="N28" s="168"/>
      <c r="O28" s="168">
        <f>SUM(O29:O43)</f>
        <v>3.71</v>
      </c>
      <c r="P28" s="169"/>
      <c r="Q28" s="169"/>
      <c r="R28" s="170"/>
      <c r="S28" s="164"/>
      <c r="T28" s="164">
        <f>SUM(T29:T43)</f>
        <v>656.24</v>
      </c>
      <c r="U28" s="164"/>
      <c r="V28" s="164"/>
      <c r="AE28" t="s">
        <v>321</v>
      </c>
    </row>
    <row r="29" spans="1:58" ht="22.5" outlineLevel="1" x14ac:dyDescent="0.2">
      <c r="A29" s="175">
        <v>5</v>
      </c>
      <c r="B29" s="176" t="s">
        <v>1145</v>
      </c>
      <c r="C29" s="191" t="s">
        <v>1146</v>
      </c>
      <c r="D29" s="177" t="s">
        <v>781</v>
      </c>
      <c r="E29" s="178">
        <v>820.61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3.3899999999999998E-3</v>
      </c>
      <c r="O29" s="178">
        <f>ROUND(E29*N29,2)</f>
        <v>2.78</v>
      </c>
      <c r="P29" s="180" t="s">
        <v>1147</v>
      </c>
      <c r="Q29" s="180" t="s">
        <v>324</v>
      </c>
      <c r="R29" s="181" t="s">
        <v>325</v>
      </c>
      <c r="S29" s="162">
        <v>0.28470000000000001</v>
      </c>
      <c r="T29" s="162">
        <f>ROUND(E29*S29,2)</f>
        <v>233.63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33.75" outlineLevel="1" x14ac:dyDescent="0.2">
      <c r="A30" s="158"/>
      <c r="B30" s="159"/>
      <c r="C30" s="199" t="s">
        <v>1512</v>
      </c>
      <c r="D30" s="196"/>
      <c r="E30" s="197">
        <v>103.628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33.75" outlineLevel="1" x14ac:dyDescent="0.2">
      <c r="A31" s="158"/>
      <c r="B31" s="159"/>
      <c r="C31" s="199" t="s">
        <v>1513</v>
      </c>
      <c r="D31" s="196"/>
      <c r="E31" s="197">
        <v>129.642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33.75" outlineLevel="1" x14ac:dyDescent="0.2">
      <c r="A32" s="158"/>
      <c r="B32" s="159"/>
      <c r="C32" s="199" t="s">
        <v>1514</v>
      </c>
      <c r="D32" s="196"/>
      <c r="E32" s="197">
        <v>24.893999999999998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33.75" outlineLevel="1" x14ac:dyDescent="0.2">
      <c r="A33" s="158"/>
      <c r="B33" s="159"/>
      <c r="C33" s="199" t="s">
        <v>1515</v>
      </c>
      <c r="D33" s="196"/>
      <c r="E33" s="197">
        <v>41.051200000000001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1134</v>
      </c>
      <c r="AF33" s="151">
        <v>0</v>
      </c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33.75" outlineLevel="1" x14ac:dyDescent="0.2">
      <c r="A34" s="158"/>
      <c r="B34" s="159"/>
      <c r="C34" s="199" t="s">
        <v>1516</v>
      </c>
      <c r="D34" s="196"/>
      <c r="E34" s="197">
        <v>10.371600000000001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ht="22.5" outlineLevel="1" x14ac:dyDescent="0.2">
      <c r="A35" s="158"/>
      <c r="B35" s="159"/>
      <c r="C35" s="199" t="s">
        <v>1517</v>
      </c>
      <c r="D35" s="196"/>
      <c r="E35" s="197">
        <v>205.03399999999999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33.75" outlineLevel="1" x14ac:dyDescent="0.2">
      <c r="A36" s="158"/>
      <c r="B36" s="159"/>
      <c r="C36" s="199" t="s">
        <v>1518</v>
      </c>
      <c r="D36" s="196"/>
      <c r="E36" s="197">
        <v>187.8672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ht="33.75" outlineLevel="1" x14ac:dyDescent="0.2">
      <c r="A37" s="158"/>
      <c r="B37" s="159"/>
      <c r="C37" s="199" t="s">
        <v>1519</v>
      </c>
      <c r="D37" s="196"/>
      <c r="E37" s="197">
        <v>29.752800000000001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33.75" outlineLevel="1" x14ac:dyDescent="0.2">
      <c r="A38" s="158"/>
      <c r="B38" s="159"/>
      <c r="C38" s="199" t="s">
        <v>1520</v>
      </c>
      <c r="D38" s="196"/>
      <c r="E38" s="197">
        <v>27.4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33.75" outlineLevel="1" x14ac:dyDescent="0.2">
      <c r="A39" s="158"/>
      <c r="B39" s="159"/>
      <c r="C39" s="199" t="s">
        <v>1521</v>
      </c>
      <c r="D39" s="196"/>
      <c r="E39" s="197">
        <v>31.211200000000002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33.75" outlineLevel="1" x14ac:dyDescent="0.2">
      <c r="A40" s="158"/>
      <c r="B40" s="159"/>
      <c r="C40" s="199" t="s">
        <v>1522</v>
      </c>
      <c r="D40" s="196"/>
      <c r="E40" s="197">
        <v>29.757999999999999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2.5" outlineLevel="1" x14ac:dyDescent="0.2">
      <c r="A41" s="183">
        <v>6</v>
      </c>
      <c r="B41" s="184" t="s">
        <v>1152</v>
      </c>
      <c r="C41" s="192" t="s">
        <v>1153</v>
      </c>
      <c r="D41" s="185" t="s">
        <v>781</v>
      </c>
      <c r="E41" s="186">
        <v>820.61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6">
        <v>7.5000000000000002E-4</v>
      </c>
      <c r="O41" s="186">
        <f>ROUND(E41*N41,2)</f>
        <v>0.62</v>
      </c>
      <c r="P41" s="188" t="s">
        <v>1147</v>
      </c>
      <c r="Q41" s="188" t="s">
        <v>324</v>
      </c>
      <c r="R41" s="189" t="s">
        <v>325</v>
      </c>
      <c r="S41" s="162">
        <v>0.314</v>
      </c>
      <c r="T41" s="162">
        <f>ROUND(E41*S41,2)</f>
        <v>257.67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83">
        <v>7</v>
      </c>
      <c r="B42" s="184" t="s">
        <v>1154</v>
      </c>
      <c r="C42" s="192" t="s">
        <v>1155</v>
      </c>
      <c r="D42" s="185" t="s">
        <v>781</v>
      </c>
      <c r="E42" s="186">
        <v>820.61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6">
        <v>3.1E-4</v>
      </c>
      <c r="O42" s="186">
        <f>ROUND(E42*N42,2)</f>
        <v>0.25</v>
      </c>
      <c r="P42" s="188" t="s">
        <v>1147</v>
      </c>
      <c r="Q42" s="188" t="s">
        <v>324</v>
      </c>
      <c r="R42" s="189" t="s">
        <v>325</v>
      </c>
      <c r="S42" s="162">
        <v>5.7000000000000002E-2</v>
      </c>
      <c r="T42" s="162">
        <f>ROUND(E42*S42,2)</f>
        <v>46.77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8</v>
      </c>
      <c r="B43" s="176" t="s">
        <v>1156</v>
      </c>
      <c r="C43" s="191" t="s">
        <v>1157</v>
      </c>
      <c r="D43" s="177" t="s">
        <v>781</v>
      </c>
      <c r="E43" s="178">
        <v>820.61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6.9999999999999994E-5</v>
      </c>
      <c r="O43" s="178">
        <f>ROUND(E43*N43,2)</f>
        <v>0.06</v>
      </c>
      <c r="P43" s="180" t="s">
        <v>1147</v>
      </c>
      <c r="Q43" s="180" t="s">
        <v>324</v>
      </c>
      <c r="R43" s="181" t="s">
        <v>325</v>
      </c>
      <c r="S43" s="162">
        <v>0.14399999999999999</v>
      </c>
      <c r="T43" s="162">
        <f>ROUND(E43*S43,2)</f>
        <v>118.17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x14ac:dyDescent="0.2">
      <c r="A44" s="3"/>
      <c r="B44" s="4"/>
      <c r="C44" s="193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AC44">
        <v>15</v>
      </c>
      <c r="AD44">
        <v>21</v>
      </c>
      <c r="AE44" t="s">
        <v>307</v>
      </c>
    </row>
    <row r="45" spans="1:58" x14ac:dyDescent="0.2">
      <c r="A45" s="154"/>
      <c r="B45" s="155" t="s">
        <v>29</v>
      </c>
      <c r="C45" s="194"/>
      <c r="D45" s="156"/>
      <c r="E45" s="157"/>
      <c r="F45" s="157"/>
      <c r="G45" s="174">
        <f>G8+G13+G28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AC45">
        <f>SUMIF(L7:L43,AC44,G7:G43)</f>
        <v>0</v>
      </c>
      <c r="AD45">
        <f>SUMIF(L7:L43,AD44,G7:G43)</f>
        <v>0</v>
      </c>
      <c r="AE45" t="s">
        <v>359</v>
      </c>
    </row>
    <row r="46" spans="1:58" x14ac:dyDescent="0.2">
      <c r="C46" s="195"/>
      <c r="D46" s="10"/>
      <c r="AE46" t="s">
        <v>360</v>
      </c>
    </row>
    <row r="47" spans="1:58" x14ac:dyDescent="0.2">
      <c r="D47" s="10"/>
    </row>
    <row r="48" spans="1:58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C27:G27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9D10C-9D9B-4419-95A9-8DC6203D6E77}">
  <sheetPr>
    <outlinePr summaryBelow="0"/>
  </sheetPr>
  <dimension ref="A1:BD5000"/>
  <sheetViews>
    <sheetView workbookViewId="0">
      <pane ySplit="7" topLeftCell="A56" activePane="bottomLeft" state="frozen"/>
      <selection pane="bottomLeft" activeCell="W79" sqref="W79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72</v>
      </c>
      <c r="C4" s="262" t="s">
        <v>73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273</v>
      </c>
      <c r="C8" s="190" t="s">
        <v>277</v>
      </c>
      <c r="D8" s="167"/>
      <c r="E8" s="168"/>
      <c r="F8" s="169"/>
      <c r="G8" s="169">
        <f>SUMIF(AC9:AC25,"&lt;&gt;NOR",G9:G25)</f>
        <v>0</v>
      </c>
      <c r="H8" s="169"/>
      <c r="I8" s="169">
        <f>SUM(I9:I25)</f>
        <v>0</v>
      </c>
      <c r="J8" s="169"/>
      <c r="K8" s="169">
        <f>SUM(K9:K25)</f>
        <v>0</v>
      </c>
      <c r="L8" s="169"/>
      <c r="M8" s="169">
        <f>SUM(M9:M25)</f>
        <v>0</v>
      </c>
      <c r="N8" s="169"/>
      <c r="O8" s="169"/>
      <c r="P8" s="170"/>
      <c r="Q8" s="164"/>
      <c r="R8" s="164">
        <f>SUM(R9:R25)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362</v>
      </c>
      <c r="C9" s="192" t="s">
        <v>1523</v>
      </c>
      <c r="D9" s="185" t="s">
        <v>613</v>
      </c>
      <c r="E9" s="186">
        <v>12</v>
      </c>
      <c r="F9" s="187"/>
      <c r="G9" s="188">
        <f t="shared" ref="G9:G25" si="0">ROUND(E9*F9,2)</f>
        <v>0</v>
      </c>
      <c r="H9" s="187"/>
      <c r="I9" s="188">
        <f t="shared" ref="I9:I25" si="1">ROUND(E9*H9,2)</f>
        <v>0</v>
      </c>
      <c r="J9" s="187"/>
      <c r="K9" s="188">
        <f t="shared" ref="K9:K25" si="2">ROUND(E9*J9,2)</f>
        <v>0</v>
      </c>
      <c r="L9" s="188">
        <v>21</v>
      </c>
      <c r="M9" s="188">
        <f t="shared" ref="M9:M25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5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367</v>
      </c>
      <c r="C10" s="192" t="s">
        <v>1524</v>
      </c>
      <c r="D10" s="185" t="s">
        <v>613</v>
      </c>
      <c r="E10" s="186">
        <v>12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369</v>
      </c>
      <c r="C11" s="192" t="s">
        <v>1525</v>
      </c>
      <c r="D11" s="185" t="s">
        <v>613</v>
      </c>
      <c r="E11" s="186">
        <v>24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371</v>
      </c>
      <c r="C12" s="192" t="s">
        <v>1526</v>
      </c>
      <c r="D12" s="185" t="s">
        <v>613</v>
      </c>
      <c r="E12" s="186">
        <v>24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373</v>
      </c>
      <c r="C13" s="192" t="s">
        <v>1527</v>
      </c>
      <c r="D13" s="185" t="s">
        <v>364</v>
      </c>
      <c r="E13" s="186">
        <v>8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375</v>
      </c>
      <c r="C14" s="192" t="s">
        <v>1528</v>
      </c>
      <c r="D14" s="185" t="s">
        <v>364</v>
      </c>
      <c r="E14" s="186">
        <v>8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377</v>
      </c>
      <c r="C15" s="192" t="s">
        <v>1529</v>
      </c>
      <c r="D15" s="185" t="s">
        <v>364</v>
      </c>
      <c r="E15" s="186">
        <v>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379</v>
      </c>
      <c r="C16" s="192" t="s">
        <v>1530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381</v>
      </c>
      <c r="C17" s="192" t="s">
        <v>1531</v>
      </c>
      <c r="D17" s="185" t="s">
        <v>364</v>
      </c>
      <c r="E17" s="186">
        <v>4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384</v>
      </c>
      <c r="C18" s="192" t="s">
        <v>1532</v>
      </c>
      <c r="D18" s="185" t="s">
        <v>364</v>
      </c>
      <c r="E18" s="186">
        <v>18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386</v>
      </c>
      <c r="C19" s="192" t="s">
        <v>1533</v>
      </c>
      <c r="D19" s="185" t="s">
        <v>364</v>
      </c>
      <c r="E19" s="186">
        <v>18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388</v>
      </c>
      <c r="C20" s="192" t="s">
        <v>1534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390</v>
      </c>
      <c r="C21" s="192" t="s">
        <v>1535</v>
      </c>
      <c r="D21" s="185" t="s">
        <v>364</v>
      </c>
      <c r="E21" s="186">
        <v>3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392</v>
      </c>
      <c r="C22" s="192" t="s">
        <v>1536</v>
      </c>
      <c r="D22" s="185" t="s">
        <v>364</v>
      </c>
      <c r="E22" s="186">
        <v>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394</v>
      </c>
      <c r="C23" s="192" t="s">
        <v>1537</v>
      </c>
      <c r="D23" s="185" t="s">
        <v>1538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396</v>
      </c>
      <c r="C24" s="192" t="s">
        <v>1539</v>
      </c>
      <c r="D24" s="185" t="s">
        <v>701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17</v>
      </c>
      <c r="B25" s="184" t="s">
        <v>398</v>
      </c>
      <c r="C25" s="192" t="s">
        <v>1540</v>
      </c>
      <c r="D25" s="185" t="s">
        <v>660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x14ac:dyDescent="0.2">
      <c r="A26" s="165" t="s">
        <v>320</v>
      </c>
      <c r="B26" s="166" t="s">
        <v>278</v>
      </c>
      <c r="C26" s="190" t="s">
        <v>281</v>
      </c>
      <c r="D26" s="167"/>
      <c r="E26" s="168"/>
      <c r="F26" s="169"/>
      <c r="G26" s="169">
        <f>SUMIF(AC27:AC62,"&lt;&gt;NOR",G27:G62)</f>
        <v>0</v>
      </c>
      <c r="H26" s="169"/>
      <c r="I26" s="169">
        <f>SUM(I27:I62)</f>
        <v>0</v>
      </c>
      <c r="J26" s="169"/>
      <c r="K26" s="169">
        <f>SUM(K27:K62)</f>
        <v>0</v>
      </c>
      <c r="L26" s="169"/>
      <c r="M26" s="169">
        <f>SUM(M27:M62)</f>
        <v>0</v>
      </c>
      <c r="N26" s="169"/>
      <c r="O26" s="169"/>
      <c r="P26" s="170"/>
      <c r="Q26" s="164"/>
      <c r="R26" s="164">
        <f>SUM(R27:R62)</f>
        <v>0</v>
      </c>
      <c r="S26" s="164"/>
      <c r="T26" s="164"/>
      <c r="AC26" t="s">
        <v>321</v>
      </c>
    </row>
    <row r="27" spans="1:56" outlineLevel="1" x14ac:dyDescent="0.2">
      <c r="A27" s="183">
        <v>18</v>
      </c>
      <c r="B27" s="184" t="s">
        <v>958</v>
      </c>
      <c r="C27" s="192" t="s">
        <v>1541</v>
      </c>
      <c r="D27" s="185" t="s">
        <v>613</v>
      </c>
      <c r="E27" s="186">
        <v>540</v>
      </c>
      <c r="F27" s="187"/>
      <c r="G27" s="188">
        <f t="shared" ref="G27:G62" si="5">ROUND(E27*F27,2)</f>
        <v>0</v>
      </c>
      <c r="H27" s="187"/>
      <c r="I27" s="188">
        <f t="shared" ref="I27:I62" si="6">ROUND(E27*H27,2)</f>
        <v>0</v>
      </c>
      <c r="J27" s="187"/>
      <c r="K27" s="188">
        <f t="shared" ref="K27:K62" si="7">ROUND(E27*J27,2)</f>
        <v>0</v>
      </c>
      <c r="L27" s="188">
        <v>21</v>
      </c>
      <c r="M27" s="188">
        <f t="shared" ref="M27:M62" si="8">G27*(1+L27/100)</f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ref="R27:R62" si="9">ROUND(E27*Q27,2)</f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19</v>
      </c>
      <c r="B28" s="184" t="s">
        <v>961</v>
      </c>
      <c r="C28" s="192" t="s">
        <v>1542</v>
      </c>
      <c r="D28" s="185" t="s">
        <v>613</v>
      </c>
      <c r="E28" s="186">
        <v>270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20</v>
      </c>
      <c r="B29" s="184" t="s">
        <v>964</v>
      </c>
      <c r="C29" s="192" t="s">
        <v>1543</v>
      </c>
      <c r="D29" s="185" t="s">
        <v>613</v>
      </c>
      <c r="E29" s="186">
        <v>120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21</v>
      </c>
      <c r="B30" s="184" t="s">
        <v>967</v>
      </c>
      <c r="C30" s="192" t="s">
        <v>1544</v>
      </c>
      <c r="D30" s="185" t="s">
        <v>613</v>
      </c>
      <c r="E30" s="186">
        <v>600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22</v>
      </c>
      <c r="B31" s="184" t="s">
        <v>970</v>
      </c>
      <c r="C31" s="192" t="s">
        <v>1545</v>
      </c>
      <c r="D31" s="185" t="s">
        <v>613</v>
      </c>
      <c r="E31" s="186">
        <v>108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23</v>
      </c>
      <c r="B32" s="184" t="s">
        <v>973</v>
      </c>
      <c r="C32" s="192" t="s">
        <v>1546</v>
      </c>
      <c r="D32" s="185" t="s">
        <v>364</v>
      </c>
      <c r="E32" s="186">
        <v>54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24</v>
      </c>
      <c r="B33" s="184" t="s">
        <v>976</v>
      </c>
      <c r="C33" s="192" t="s">
        <v>1547</v>
      </c>
      <c r="D33" s="185" t="s">
        <v>364</v>
      </c>
      <c r="E33" s="186">
        <v>54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25</v>
      </c>
      <c r="B34" s="184" t="s">
        <v>979</v>
      </c>
      <c r="C34" s="192" t="s">
        <v>1527</v>
      </c>
      <c r="D34" s="185" t="s">
        <v>364</v>
      </c>
      <c r="E34" s="186">
        <v>18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26</v>
      </c>
      <c r="B35" s="184" t="s">
        <v>982</v>
      </c>
      <c r="C35" s="192" t="s">
        <v>1548</v>
      </c>
      <c r="D35" s="185" t="s">
        <v>364</v>
      </c>
      <c r="E35" s="186">
        <v>54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27</v>
      </c>
      <c r="B36" s="184" t="s">
        <v>985</v>
      </c>
      <c r="C36" s="192" t="s">
        <v>1549</v>
      </c>
      <c r="D36" s="185" t="s">
        <v>364</v>
      </c>
      <c r="E36" s="186">
        <v>36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28</v>
      </c>
      <c r="B37" s="184" t="s">
        <v>988</v>
      </c>
      <c r="C37" s="192" t="s">
        <v>1550</v>
      </c>
      <c r="D37" s="185" t="s">
        <v>364</v>
      </c>
      <c r="E37" s="186">
        <v>18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29</v>
      </c>
      <c r="B38" s="184" t="s">
        <v>991</v>
      </c>
      <c r="C38" s="192" t="s">
        <v>1551</v>
      </c>
      <c r="D38" s="185" t="s">
        <v>364</v>
      </c>
      <c r="E38" s="186">
        <v>18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30</v>
      </c>
      <c r="B39" s="184" t="s">
        <v>994</v>
      </c>
      <c r="C39" s="192" t="s">
        <v>1552</v>
      </c>
      <c r="D39" s="185" t="s">
        <v>364</v>
      </c>
      <c r="E39" s="186">
        <v>36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31</v>
      </c>
      <c r="B40" s="184" t="s">
        <v>997</v>
      </c>
      <c r="C40" s="192" t="s">
        <v>1553</v>
      </c>
      <c r="D40" s="185" t="s">
        <v>364</v>
      </c>
      <c r="E40" s="186">
        <v>18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32</v>
      </c>
      <c r="B41" s="184" t="s">
        <v>1000</v>
      </c>
      <c r="C41" s="192" t="s">
        <v>1554</v>
      </c>
      <c r="D41" s="185" t="s">
        <v>364</v>
      </c>
      <c r="E41" s="186">
        <v>216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33</v>
      </c>
      <c r="B42" s="184" t="s">
        <v>1003</v>
      </c>
      <c r="C42" s="192" t="s">
        <v>1555</v>
      </c>
      <c r="D42" s="185" t="s">
        <v>364</v>
      </c>
      <c r="E42" s="186">
        <v>108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34</v>
      </c>
      <c r="B43" s="184" t="s">
        <v>1006</v>
      </c>
      <c r="C43" s="192" t="s">
        <v>1532</v>
      </c>
      <c r="D43" s="185" t="s">
        <v>364</v>
      </c>
      <c r="E43" s="186">
        <v>60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35</v>
      </c>
      <c r="B44" s="184" t="s">
        <v>1009</v>
      </c>
      <c r="C44" s="192" t="s">
        <v>1556</v>
      </c>
      <c r="D44" s="185" t="s">
        <v>364</v>
      </c>
      <c r="E44" s="186">
        <v>228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36</v>
      </c>
      <c r="B45" s="184" t="s">
        <v>1012</v>
      </c>
      <c r="C45" s="192" t="s">
        <v>1533</v>
      </c>
      <c r="D45" s="185" t="s">
        <v>364</v>
      </c>
      <c r="E45" s="186">
        <v>84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37</v>
      </c>
      <c r="B46" s="184" t="s">
        <v>1015</v>
      </c>
      <c r="C46" s="192" t="s">
        <v>1557</v>
      </c>
      <c r="D46" s="185" t="s">
        <v>364</v>
      </c>
      <c r="E46" s="186">
        <v>18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83">
        <v>38</v>
      </c>
      <c r="B47" s="184" t="s">
        <v>1018</v>
      </c>
      <c r="C47" s="192" t="s">
        <v>1558</v>
      </c>
      <c r="D47" s="185" t="s">
        <v>364</v>
      </c>
      <c r="E47" s="186">
        <v>18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83">
        <v>39</v>
      </c>
      <c r="B48" s="184" t="s">
        <v>1021</v>
      </c>
      <c r="C48" s="192" t="s">
        <v>1559</v>
      </c>
      <c r="D48" s="185" t="s">
        <v>613</v>
      </c>
      <c r="E48" s="186">
        <v>270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739</v>
      </c>
      <c r="U48" s="151"/>
      <c r="V48" s="151"/>
      <c r="W48" s="151"/>
      <c r="X48" s="151"/>
      <c r="Y48" s="151"/>
      <c r="Z48" s="151"/>
      <c r="AA48" s="151"/>
      <c r="AB48" s="151"/>
      <c r="AC48" s="151" t="s">
        <v>740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40</v>
      </c>
      <c r="B49" s="184" t="s">
        <v>1024</v>
      </c>
      <c r="C49" s="192" t="s">
        <v>1560</v>
      </c>
      <c r="D49" s="185" t="s">
        <v>364</v>
      </c>
      <c r="E49" s="186">
        <v>540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41</v>
      </c>
      <c r="B50" s="184" t="s">
        <v>1027</v>
      </c>
      <c r="C50" s="192" t="s">
        <v>1561</v>
      </c>
      <c r="D50" s="185" t="s">
        <v>364</v>
      </c>
      <c r="E50" s="186">
        <v>216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42</v>
      </c>
      <c r="B51" s="184" t="s">
        <v>1030</v>
      </c>
      <c r="C51" s="192" t="s">
        <v>1562</v>
      </c>
      <c r="D51" s="185" t="s">
        <v>364</v>
      </c>
      <c r="E51" s="186">
        <v>108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43</v>
      </c>
      <c r="B52" s="184" t="s">
        <v>1033</v>
      </c>
      <c r="C52" s="192" t="s">
        <v>1563</v>
      </c>
      <c r="D52" s="185" t="s">
        <v>364</v>
      </c>
      <c r="E52" s="186">
        <v>90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44</v>
      </c>
      <c r="B53" s="184" t="s">
        <v>1036</v>
      </c>
      <c r="C53" s="192" t="s">
        <v>1564</v>
      </c>
      <c r="D53" s="185" t="s">
        <v>364</v>
      </c>
      <c r="E53" s="186">
        <v>240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45</v>
      </c>
      <c r="B54" s="184" t="s">
        <v>1039</v>
      </c>
      <c r="C54" s="192" t="s">
        <v>1565</v>
      </c>
      <c r="D54" s="185" t="s">
        <v>364</v>
      </c>
      <c r="E54" s="186">
        <v>42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46</v>
      </c>
      <c r="B55" s="184" t="s">
        <v>1042</v>
      </c>
      <c r="C55" s="192" t="s">
        <v>1566</v>
      </c>
      <c r="D55" s="185" t="s">
        <v>364</v>
      </c>
      <c r="E55" s="186">
        <v>18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47</v>
      </c>
      <c r="B56" s="184" t="s">
        <v>1045</v>
      </c>
      <c r="C56" s="192" t="s">
        <v>1567</v>
      </c>
      <c r="D56" s="185" t="s">
        <v>364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48</v>
      </c>
      <c r="B57" s="184" t="s">
        <v>1048</v>
      </c>
      <c r="C57" s="192" t="s">
        <v>1568</v>
      </c>
      <c r="D57" s="185" t="s">
        <v>364</v>
      </c>
      <c r="E57" s="186">
        <v>18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49</v>
      </c>
      <c r="B58" s="184" t="s">
        <v>1051</v>
      </c>
      <c r="C58" s="192" t="s">
        <v>1569</v>
      </c>
      <c r="D58" s="185" t="s">
        <v>364</v>
      </c>
      <c r="E58" s="186">
        <v>18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50</v>
      </c>
      <c r="B59" s="184" t="s">
        <v>1054</v>
      </c>
      <c r="C59" s="192" t="s">
        <v>1570</v>
      </c>
      <c r="D59" s="185" t="s">
        <v>364</v>
      </c>
      <c r="E59" s="186">
        <v>18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51</v>
      </c>
      <c r="B60" s="184" t="s">
        <v>1057</v>
      </c>
      <c r="C60" s="192" t="s">
        <v>1571</v>
      </c>
      <c r="D60" s="185" t="s">
        <v>364</v>
      </c>
      <c r="E60" s="186">
        <v>36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83">
        <v>52</v>
      </c>
      <c r="B61" s="184" t="s">
        <v>1060</v>
      </c>
      <c r="C61" s="192" t="s">
        <v>1539</v>
      </c>
      <c r="D61" s="185" t="s">
        <v>701</v>
      </c>
      <c r="E61" s="186">
        <v>1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">
      <c r="A62" s="183">
        <v>53</v>
      </c>
      <c r="B62" s="184" t="s">
        <v>1063</v>
      </c>
      <c r="C62" s="192" t="s">
        <v>1540</v>
      </c>
      <c r="D62" s="185" t="s">
        <v>660</v>
      </c>
      <c r="E62" s="186">
        <v>360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x14ac:dyDescent="0.2">
      <c r="A63" s="165" t="s">
        <v>320</v>
      </c>
      <c r="B63" s="166" t="s">
        <v>282</v>
      </c>
      <c r="C63" s="190" t="s">
        <v>284</v>
      </c>
      <c r="D63" s="167"/>
      <c r="E63" s="168"/>
      <c r="F63" s="169"/>
      <c r="G63" s="169">
        <f>SUMIF(AC64:AC88,"&lt;&gt;NOR",G64:G88)</f>
        <v>0</v>
      </c>
      <c r="H63" s="169"/>
      <c r="I63" s="169">
        <f>SUM(I64:I88)</f>
        <v>0</v>
      </c>
      <c r="J63" s="169"/>
      <c r="K63" s="169">
        <f>SUM(K64:K88)</f>
        <v>0</v>
      </c>
      <c r="L63" s="169"/>
      <c r="M63" s="169">
        <f>SUM(M64:M88)</f>
        <v>0</v>
      </c>
      <c r="N63" s="169"/>
      <c r="O63" s="169"/>
      <c r="P63" s="170"/>
      <c r="Q63" s="164"/>
      <c r="R63" s="164">
        <f>SUM(R64:R88)</f>
        <v>0</v>
      </c>
      <c r="S63" s="164"/>
      <c r="T63" s="164"/>
      <c r="AC63" t="s">
        <v>321</v>
      </c>
    </row>
    <row r="64" spans="1:56" outlineLevel="1" x14ac:dyDescent="0.2">
      <c r="A64" s="183">
        <v>54</v>
      </c>
      <c r="B64" s="184" t="s">
        <v>1355</v>
      </c>
      <c r="C64" s="192" t="s">
        <v>1572</v>
      </c>
      <c r="D64" s="185" t="s">
        <v>613</v>
      </c>
      <c r="E64" s="186">
        <v>1296</v>
      </c>
      <c r="F64" s="187"/>
      <c r="G64" s="188">
        <f t="shared" ref="G64:G88" si="10">ROUND(E64*F64,2)</f>
        <v>0</v>
      </c>
      <c r="H64" s="187"/>
      <c r="I64" s="188">
        <f t="shared" ref="I64:I88" si="11">ROUND(E64*H64,2)</f>
        <v>0</v>
      </c>
      <c r="J64" s="187"/>
      <c r="K64" s="188">
        <f t="shared" ref="K64:K88" si="12">ROUND(E64*J64,2)</f>
        <v>0</v>
      </c>
      <c r="L64" s="188">
        <v>21</v>
      </c>
      <c r="M64" s="188">
        <f t="shared" ref="M64:M88" si="13">G64*(1+L64/100)</f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ref="R64:R88" si="14"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55</v>
      </c>
      <c r="B65" s="184" t="s">
        <v>1357</v>
      </c>
      <c r="C65" s="192" t="s">
        <v>1573</v>
      </c>
      <c r="D65" s="185" t="s">
        <v>613</v>
      </c>
      <c r="E65" s="186">
        <v>1620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56</v>
      </c>
      <c r="B66" s="184" t="s">
        <v>1359</v>
      </c>
      <c r="C66" s="192" t="s">
        <v>1525</v>
      </c>
      <c r="D66" s="185" t="s">
        <v>613</v>
      </c>
      <c r="E66" s="186">
        <v>108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57</v>
      </c>
      <c r="B67" s="184" t="s">
        <v>1574</v>
      </c>
      <c r="C67" s="192" t="s">
        <v>1575</v>
      </c>
      <c r="D67" s="185" t="s">
        <v>364</v>
      </c>
      <c r="E67" s="186">
        <v>54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58</v>
      </c>
      <c r="B68" s="184" t="s">
        <v>1576</v>
      </c>
      <c r="C68" s="192" t="s">
        <v>1546</v>
      </c>
      <c r="D68" s="185" t="s">
        <v>364</v>
      </c>
      <c r="E68" s="186">
        <v>54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59</v>
      </c>
      <c r="B69" s="184" t="s">
        <v>1577</v>
      </c>
      <c r="C69" s="192" t="s">
        <v>1527</v>
      </c>
      <c r="D69" s="185" t="s">
        <v>364</v>
      </c>
      <c r="E69" s="186">
        <v>18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60</v>
      </c>
      <c r="B70" s="184" t="s">
        <v>1578</v>
      </c>
      <c r="C70" s="192" t="s">
        <v>1579</v>
      </c>
      <c r="D70" s="185" t="s">
        <v>364</v>
      </c>
      <c r="E70" s="186">
        <v>36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61</v>
      </c>
      <c r="B71" s="184" t="s">
        <v>1580</v>
      </c>
      <c r="C71" s="192" t="s">
        <v>1581</v>
      </c>
      <c r="D71" s="185" t="s">
        <v>364</v>
      </c>
      <c r="E71" s="186">
        <v>372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62</v>
      </c>
      <c r="B72" s="184" t="s">
        <v>1582</v>
      </c>
      <c r="C72" s="192" t="s">
        <v>1583</v>
      </c>
      <c r="D72" s="185" t="s">
        <v>364</v>
      </c>
      <c r="E72" s="186">
        <v>432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63</v>
      </c>
      <c r="B73" s="184" t="s">
        <v>1584</v>
      </c>
      <c r="C73" s="192" t="s">
        <v>1585</v>
      </c>
      <c r="D73" s="185" t="s">
        <v>364</v>
      </c>
      <c r="E73" s="186">
        <v>60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64</v>
      </c>
      <c r="B74" s="184" t="s">
        <v>1586</v>
      </c>
      <c r="C74" s="192" t="s">
        <v>1587</v>
      </c>
      <c r="D74" s="185" t="s">
        <v>364</v>
      </c>
      <c r="E74" s="186">
        <v>9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65</v>
      </c>
      <c r="B75" s="184" t="s">
        <v>1588</v>
      </c>
      <c r="C75" s="192" t="s">
        <v>1589</v>
      </c>
      <c r="D75" s="185" t="s">
        <v>613</v>
      </c>
      <c r="E75" s="186">
        <v>390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739</v>
      </c>
      <c r="U75" s="151"/>
      <c r="V75" s="151"/>
      <c r="W75" s="151"/>
      <c r="X75" s="151"/>
      <c r="Y75" s="151"/>
      <c r="Z75" s="151"/>
      <c r="AA75" s="151"/>
      <c r="AB75" s="151"/>
      <c r="AC75" s="151" t="s">
        <v>740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66</v>
      </c>
      <c r="B76" s="184" t="s">
        <v>1590</v>
      </c>
      <c r="C76" s="192" t="s">
        <v>1560</v>
      </c>
      <c r="D76" s="185" t="s">
        <v>364</v>
      </c>
      <c r="E76" s="186">
        <v>780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67</v>
      </c>
      <c r="B77" s="184" t="s">
        <v>1591</v>
      </c>
      <c r="C77" s="192" t="s">
        <v>1592</v>
      </c>
      <c r="D77" s="185" t="s">
        <v>364</v>
      </c>
      <c r="E77" s="186">
        <v>390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68</v>
      </c>
      <c r="B78" s="184" t="s">
        <v>1593</v>
      </c>
      <c r="C78" s="192" t="s">
        <v>1561</v>
      </c>
      <c r="D78" s="185" t="s">
        <v>364</v>
      </c>
      <c r="E78" s="186">
        <v>450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">
      <c r="A79" s="183">
        <v>69</v>
      </c>
      <c r="B79" s="184" t="s">
        <v>1594</v>
      </c>
      <c r="C79" s="192" t="s">
        <v>1563</v>
      </c>
      <c r="D79" s="185" t="s">
        <v>364</v>
      </c>
      <c r="E79" s="186">
        <v>24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70</v>
      </c>
      <c r="B80" s="184" t="s">
        <v>1595</v>
      </c>
      <c r="C80" s="192" t="s">
        <v>1596</v>
      </c>
      <c r="D80" s="185" t="s">
        <v>364</v>
      </c>
      <c r="E80" s="186">
        <v>36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71</v>
      </c>
      <c r="B81" s="184" t="s">
        <v>1597</v>
      </c>
      <c r="C81" s="192" t="s">
        <v>1598</v>
      </c>
      <c r="D81" s="185" t="s">
        <v>364</v>
      </c>
      <c r="E81" s="186">
        <v>864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83">
        <v>72</v>
      </c>
      <c r="B82" s="184" t="s">
        <v>1599</v>
      </c>
      <c r="C82" s="192" t="s">
        <v>1600</v>
      </c>
      <c r="D82" s="185" t="s">
        <v>364</v>
      </c>
      <c r="E82" s="186">
        <v>864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73</v>
      </c>
      <c r="B83" s="184" t="s">
        <v>1601</v>
      </c>
      <c r="C83" s="192" t="s">
        <v>1602</v>
      </c>
      <c r="D83" s="185" t="s">
        <v>364</v>
      </c>
      <c r="E83" s="186">
        <v>9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74</v>
      </c>
      <c r="B84" s="184" t="s">
        <v>1603</v>
      </c>
      <c r="C84" s="192" t="s">
        <v>1604</v>
      </c>
      <c r="D84" s="185" t="s">
        <v>364</v>
      </c>
      <c r="E84" s="186">
        <v>9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75</v>
      </c>
      <c r="B85" s="184" t="s">
        <v>1605</v>
      </c>
      <c r="C85" s="192" t="s">
        <v>1567</v>
      </c>
      <c r="D85" s="185" t="s">
        <v>364</v>
      </c>
      <c r="E85" s="186">
        <v>9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">
      <c r="A86" s="183">
        <v>76</v>
      </c>
      <c r="B86" s="184" t="s">
        <v>1606</v>
      </c>
      <c r="C86" s="192" t="s">
        <v>1607</v>
      </c>
      <c r="D86" s="185" t="s">
        <v>364</v>
      </c>
      <c r="E86" s="186">
        <v>9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">
      <c r="A87" s="183">
        <v>77</v>
      </c>
      <c r="B87" s="184" t="s">
        <v>1608</v>
      </c>
      <c r="C87" s="192" t="s">
        <v>1539</v>
      </c>
      <c r="D87" s="185" t="s">
        <v>701</v>
      </c>
      <c r="E87" s="186">
        <v>1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78</v>
      </c>
      <c r="B88" s="184" t="s">
        <v>1609</v>
      </c>
      <c r="C88" s="192" t="s">
        <v>1540</v>
      </c>
      <c r="D88" s="185" t="s">
        <v>660</v>
      </c>
      <c r="E88" s="186">
        <v>240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x14ac:dyDescent="0.2">
      <c r="A89" s="165" t="s">
        <v>320</v>
      </c>
      <c r="B89" s="166" t="s">
        <v>285</v>
      </c>
      <c r="C89" s="190" t="s">
        <v>286</v>
      </c>
      <c r="D89" s="167"/>
      <c r="E89" s="168"/>
      <c r="F89" s="169"/>
      <c r="G89" s="169">
        <f>SUMIF(AC90:AC90,"&lt;&gt;NOR",G90:G90)</f>
        <v>0</v>
      </c>
      <c r="H89" s="169"/>
      <c r="I89" s="169">
        <f>SUM(I90:I90)</f>
        <v>0</v>
      </c>
      <c r="J89" s="169"/>
      <c r="K89" s="169">
        <f>SUM(K90:K90)</f>
        <v>0</v>
      </c>
      <c r="L89" s="169"/>
      <c r="M89" s="169">
        <f>SUM(M90:M90)</f>
        <v>0</v>
      </c>
      <c r="N89" s="169"/>
      <c r="O89" s="169"/>
      <c r="P89" s="170"/>
      <c r="Q89" s="164"/>
      <c r="R89" s="164">
        <f>SUM(R90:R90)</f>
        <v>0</v>
      </c>
      <c r="S89" s="164"/>
      <c r="T89" s="164"/>
      <c r="AC89" t="s">
        <v>321</v>
      </c>
    </row>
    <row r="90" spans="1:56" outlineLevel="1" x14ac:dyDescent="0.2">
      <c r="A90" s="175">
        <v>79</v>
      </c>
      <c r="B90" s="176" t="s">
        <v>1115</v>
      </c>
      <c r="C90" s="191" t="s">
        <v>1610</v>
      </c>
      <c r="D90" s="177" t="s">
        <v>1611</v>
      </c>
      <c r="E90" s="178">
        <v>1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80"/>
      <c r="O90" s="180" t="s">
        <v>331</v>
      </c>
      <c r="P90" s="181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x14ac:dyDescent="0.2">
      <c r="A91" s="3"/>
      <c r="B91" s="4"/>
      <c r="C91" s="193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AA91">
        <v>15</v>
      </c>
      <c r="AB91">
        <v>21</v>
      </c>
      <c r="AC91" t="s">
        <v>307</v>
      </c>
    </row>
    <row r="92" spans="1:56" x14ac:dyDescent="0.2">
      <c r="A92" s="154"/>
      <c r="B92" s="155" t="s">
        <v>29</v>
      </c>
      <c r="C92" s="194"/>
      <c r="D92" s="156"/>
      <c r="E92" s="157"/>
      <c r="F92" s="157"/>
      <c r="G92" s="174">
        <f>G8+G26+G63+G89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AA92">
        <f>SUMIF(L7:L90,AA91,G7:G90)</f>
        <v>0</v>
      </c>
      <c r="AB92">
        <f>SUMIF(L7:L90,AB91,G7:G90)</f>
        <v>0</v>
      </c>
      <c r="AC92" t="s">
        <v>359</v>
      </c>
    </row>
    <row r="93" spans="1:56" x14ac:dyDescent="0.2">
      <c r="C93" s="195"/>
      <c r="D93" s="10"/>
      <c r="AC93" t="s">
        <v>360</v>
      </c>
    </row>
    <row r="94" spans="1:56" x14ac:dyDescent="0.2">
      <c r="D94" s="10"/>
    </row>
    <row r="95" spans="1:56" x14ac:dyDescent="0.2">
      <c r="D95" s="10"/>
    </row>
    <row r="96" spans="1:56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1A929-12E8-4FDC-9661-71DE10F56E38}">
  <sheetPr>
    <outlinePr summaryBelow="0"/>
  </sheetPr>
  <dimension ref="A1:BF5000"/>
  <sheetViews>
    <sheetView workbookViewId="0">
      <pane ySplit="7" topLeftCell="A8" activePane="bottomLeft" state="frozen"/>
      <selection pane="bottomLeft" activeCell="X15" sqref="X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76</v>
      </c>
      <c r="C4" s="262" t="s">
        <v>77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8"/>
      <c r="O8" s="168">
        <f>SUM(O9:O32)</f>
        <v>0</v>
      </c>
      <c r="P8" s="169"/>
      <c r="Q8" s="169"/>
      <c r="R8" s="170"/>
      <c r="S8" s="164"/>
      <c r="T8" s="164">
        <f>SUM(T9:T32)</f>
        <v>849.37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1612</v>
      </c>
      <c r="C9" s="191" t="s">
        <v>1613</v>
      </c>
      <c r="D9" s="177" t="s">
        <v>1614</v>
      </c>
      <c r="E9" s="178">
        <v>232.00200000000001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3.5329999999999999</v>
      </c>
      <c r="T9" s="162">
        <f>ROUND(E9*S9,2)</f>
        <v>819.66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1616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1617</v>
      </c>
      <c r="D11" s="196"/>
      <c r="E11" s="197">
        <v>55.68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1618</v>
      </c>
      <c r="D12" s="196"/>
      <c r="E12" s="197">
        <v>3.0720000000000001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1619</v>
      </c>
      <c r="D13" s="196"/>
      <c r="E13" s="197">
        <v>173.25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75">
        <v>2</v>
      </c>
      <c r="B14" s="176" t="s">
        <v>1620</v>
      </c>
      <c r="C14" s="191" t="s">
        <v>1621</v>
      </c>
      <c r="D14" s="177" t="s">
        <v>1614</v>
      </c>
      <c r="E14" s="178">
        <v>145.37700000000001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1.0999999999999999E-2</v>
      </c>
      <c r="T14" s="162">
        <f>ROUND(E14*S14,2)</f>
        <v>1.6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269" t="s">
        <v>1622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1617</v>
      </c>
      <c r="D16" s="196"/>
      <c r="E16" s="197">
        <v>55.68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1618</v>
      </c>
      <c r="D17" s="196"/>
      <c r="E17" s="197">
        <v>3.0720000000000001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1623</v>
      </c>
      <c r="D18" s="196"/>
      <c r="E18" s="197">
        <v>86.625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22.5" outlineLevel="1" x14ac:dyDescent="0.2">
      <c r="A19" s="175">
        <v>3</v>
      </c>
      <c r="B19" s="176" t="s">
        <v>1624</v>
      </c>
      <c r="C19" s="191" t="s">
        <v>1625</v>
      </c>
      <c r="D19" s="177" t="s">
        <v>1614</v>
      </c>
      <c r="E19" s="178">
        <v>145.37700000000001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1.6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1622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1626</v>
      </c>
      <c r="D21" s="196"/>
      <c r="E21" s="197">
        <v>145.37700000000001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33.75" outlineLevel="1" x14ac:dyDescent="0.2">
      <c r="A22" s="175">
        <v>4</v>
      </c>
      <c r="B22" s="176" t="s">
        <v>1627</v>
      </c>
      <c r="C22" s="191" t="s">
        <v>1628</v>
      </c>
      <c r="D22" s="177" t="s">
        <v>1614</v>
      </c>
      <c r="E22" s="178">
        <v>290.75400000000002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80" t="s">
        <v>1615</v>
      </c>
      <c r="Q22" s="180" t="s">
        <v>324</v>
      </c>
      <c r="R22" s="181" t="s">
        <v>325</v>
      </c>
      <c r="S22" s="162">
        <v>0</v>
      </c>
      <c r="T22" s="162">
        <f>ROUND(E22*S22,2)</f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269" t="s">
        <v>1622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1144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1629</v>
      </c>
      <c r="D24" s="196"/>
      <c r="E24" s="197">
        <v>290.75400000000002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2.5" outlineLevel="1" x14ac:dyDescent="0.2">
      <c r="A25" s="183">
        <v>5</v>
      </c>
      <c r="B25" s="184" t="s">
        <v>1630</v>
      </c>
      <c r="C25" s="192" t="s">
        <v>1631</v>
      </c>
      <c r="D25" s="185" t="s">
        <v>1614</v>
      </c>
      <c r="E25" s="186">
        <v>145.37700000000001</v>
      </c>
      <c r="F25" s="187"/>
      <c r="G25" s="188">
        <f>ROUND(E25*F25,2)</f>
        <v>0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0</v>
      </c>
      <c r="N25" s="186">
        <v>0</v>
      </c>
      <c r="O25" s="186">
        <f>ROUND(E25*N25,2)</f>
        <v>0</v>
      </c>
      <c r="P25" s="188" t="s">
        <v>1615</v>
      </c>
      <c r="Q25" s="188" t="s">
        <v>324</v>
      </c>
      <c r="R25" s="189" t="s">
        <v>325</v>
      </c>
      <c r="S25" s="162">
        <v>5.2999999999999999E-2</v>
      </c>
      <c r="T25" s="162">
        <f>ROUND(E25*S25,2)</f>
        <v>7.7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83">
        <v>6</v>
      </c>
      <c r="B26" s="184" t="s">
        <v>1632</v>
      </c>
      <c r="C26" s="192" t="s">
        <v>1633</v>
      </c>
      <c r="D26" s="185" t="s">
        <v>1614</v>
      </c>
      <c r="E26" s="186">
        <v>145.37700000000001</v>
      </c>
      <c r="F26" s="187"/>
      <c r="G26" s="188">
        <f>ROUND(E26*F26,2)</f>
        <v>0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0</v>
      </c>
      <c r="N26" s="186">
        <v>0</v>
      </c>
      <c r="O26" s="186">
        <f>ROUND(E26*N26,2)</f>
        <v>0</v>
      </c>
      <c r="P26" s="188" t="s">
        <v>1615</v>
      </c>
      <c r="Q26" s="188" t="s">
        <v>324</v>
      </c>
      <c r="R26" s="189" t="s">
        <v>325</v>
      </c>
      <c r="S26" s="162">
        <v>8.9999999999999993E-3</v>
      </c>
      <c r="T26" s="162">
        <f>ROUND(E26*S26,2)</f>
        <v>1.31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2.5" outlineLevel="1" x14ac:dyDescent="0.2">
      <c r="A27" s="175">
        <v>7</v>
      </c>
      <c r="B27" s="176" t="s">
        <v>1634</v>
      </c>
      <c r="C27" s="191" t="s">
        <v>1635</v>
      </c>
      <c r="D27" s="177" t="s">
        <v>1614</v>
      </c>
      <c r="E27" s="178">
        <v>86.625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0.20200000000000001</v>
      </c>
      <c r="T27" s="162">
        <f>ROUND(E27*S27,2)</f>
        <v>17.5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9" t="s">
        <v>1636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265" t="s">
        <v>1637</v>
      </c>
      <c r="D29" s="266"/>
      <c r="E29" s="266"/>
      <c r="F29" s="266"/>
      <c r="G29" s="266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328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199" t="s">
        <v>1623</v>
      </c>
      <c r="D30" s="196"/>
      <c r="E30" s="197">
        <v>86.625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75">
        <v>8</v>
      </c>
      <c r="B31" s="176" t="s">
        <v>1638</v>
      </c>
      <c r="C31" s="191" t="s">
        <v>1639</v>
      </c>
      <c r="D31" s="177" t="s">
        <v>1614</v>
      </c>
      <c r="E31" s="178">
        <v>145.37700000000001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199" t="s">
        <v>1640</v>
      </c>
      <c r="D32" s="196"/>
      <c r="E32" s="197">
        <v>145.37700000000001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x14ac:dyDescent="0.2">
      <c r="A33" s="165" t="s">
        <v>320</v>
      </c>
      <c r="B33" s="166" t="s">
        <v>152</v>
      </c>
      <c r="C33" s="190" t="s">
        <v>153</v>
      </c>
      <c r="D33" s="167"/>
      <c r="E33" s="168"/>
      <c r="F33" s="169"/>
      <c r="G33" s="169">
        <f>SUMIF(AE34:AE44,"&lt;&gt;NOR",G34:G44)</f>
        <v>0</v>
      </c>
      <c r="H33" s="169"/>
      <c r="I33" s="169">
        <f>SUM(I34:I44)</f>
        <v>0</v>
      </c>
      <c r="J33" s="169"/>
      <c r="K33" s="169">
        <f>SUM(K34:K44)</f>
        <v>0</v>
      </c>
      <c r="L33" s="169"/>
      <c r="M33" s="169">
        <f>SUM(M34:M44)</f>
        <v>0</v>
      </c>
      <c r="N33" s="168"/>
      <c r="O33" s="168">
        <f>SUM(O34:O44)</f>
        <v>294.45999999999998</v>
      </c>
      <c r="P33" s="169"/>
      <c r="Q33" s="169"/>
      <c r="R33" s="170"/>
      <c r="S33" s="164"/>
      <c r="T33" s="164">
        <f>SUM(T34:T44)</f>
        <v>110.89</v>
      </c>
      <c r="U33" s="164"/>
      <c r="V33" s="164"/>
      <c r="AE33" t="s">
        <v>321</v>
      </c>
    </row>
    <row r="34" spans="1:58" ht="22.5" outlineLevel="1" x14ac:dyDescent="0.2">
      <c r="A34" s="175">
        <v>9</v>
      </c>
      <c r="B34" s="176" t="s">
        <v>1641</v>
      </c>
      <c r="C34" s="191" t="s">
        <v>1642</v>
      </c>
      <c r="D34" s="177" t="s">
        <v>781</v>
      </c>
      <c r="E34" s="178">
        <v>346.5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5.0000000000000001E-3</v>
      </c>
      <c r="T34" s="162">
        <f>ROUND(E34*S34,2)</f>
        <v>1.73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69" t="s">
        <v>1643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82" t="str">
        <f>C35</f>
        <v>z rostlé horniny tř.1 - 4 pod násypy z hornin soudržných do 92% PS a hornin nesoudržných sypkých relativní ulehlosti I(d) do 0,8</v>
      </c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58"/>
      <c r="B36" s="159"/>
      <c r="C36" s="199" t="s">
        <v>1644</v>
      </c>
      <c r="D36" s="196"/>
      <c r="E36" s="197">
        <v>346.5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75">
        <v>10</v>
      </c>
      <c r="B37" s="176" t="s">
        <v>1645</v>
      </c>
      <c r="C37" s="191" t="s">
        <v>1646</v>
      </c>
      <c r="D37" s="177" t="s">
        <v>1614</v>
      </c>
      <c r="E37" s="178">
        <v>79.091999999999999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2.16</v>
      </c>
      <c r="O37" s="178">
        <f>ROUND(E37*N37,2)</f>
        <v>170.84</v>
      </c>
      <c r="P37" s="180" t="s">
        <v>1647</v>
      </c>
      <c r="Q37" s="180" t="s">
        <v>324</v>
      </c>
      <c r="R37" s="181" t="s">
        <v>325</v>
      </c>
      <c r="S37" s="162">
        <v>1.085</v>
      </c>
      <c r="T37" s="162">
        <f>ROUND(E37*S37,2)</f>
        <v>85.81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1648</v>
      </c>
      <c r="D38" s="196"/>
      <c r="E38" s="197">
        <v>9.2799999999999994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1649</v>
      </c>
      <c r="D39" s="196"/>
      <c r="E39" s="197">
        <v>0.51200000000000001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199" t="s">
        <v>1650</v>
      </c>
      <c r="D40" s="196"/>
      <c r="E40" s="197">
        <v>69.3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75">
        <v>11</v>
      </c>
      <c r="B41" s="176" t="s">
        <v>1651</v>
      </c>
      <c r="C41" s="191" t="s">
        <v>1652</v>
      </c>
      <c r="D41" s="177" t="s">
        <v>1614</v>
      </c>
      <c r="E41" s="178">
        <v>46.4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2.5249999999999999</v>
      </c>
      <c r="O41" s="178">
        <f>ROUND(E41*N41,2)</f>
        <v>117.16</v>
      </c>
      <c r="P41" s="180" t="s">
        <v>1495</v>
      </c>
      <c r="Q41" s="180" t="s">
        <v>324</v>
      </c>
      <c r="R41" s="181" t="s">
        <v>325</v>
      </c>
      <c r="S41" s="162">
        <v>0.47699999999999998</v>
      </c>
      <c r="T41" s="162">
        <f>ROUND(E41*S41,2)</f>
        <v>22.13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199" t="s">
        <v>1653</v>
      </c>
      <c r="D42" s="196"/>
      <c r="E42" s="197">
        <v>46.4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75">
        <v>12</v>
      </c>
      <c r="B43" s="176" t="s">
        <v>1654</v>
      </c>
      <c r="C43" s="191" t="s">
        <v>1655</v>
      </c>
      <c r="D43" s="177" t="s">
        <v>1614</v>
      </c>
      <c r="E43" s="178">
        <v>2.56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2.5249999999999999</v>
      </c>
      <c r="O43" s="178">
        <f>ROUND(E43*N43,2)</f>
        <v>6.46</v>
      </c>
      <c r="P43" s="180" t="s">
        <v>1495</v>
      </c>
      <c r="Q43" s="180" t="s">
        <v>324</v>
      </c>
      <c r="R43" s="181" t="s">
        <v>325</v>
      </c>
      <c r="S43" s="162">
        <v>0.47699999999999998</v>
      </c>
      <c r="T43" s="162">
        <f>ROUND(E43*S43,2)</f>
        <v>1.22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1656</v>
      </c>
      <c r="D44" s="196"/>
      <c r="E44" s="197">
        <v>2.56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x14ac:dyDescent="0.2">
      <c r="A45" s="165" t="s">
        <v>320</v>
      </c>
      <c r="B45" s="166" t="s">
        <v>154</v>
      </c>
      <c r="C45" s="190" t="s">
        <v>155</v>
      </c>
      <c r="D45" s="167"/>
      <c r="E45" s="168"/>
      <c r="F45" s="169"/>
      <c r="G45" s="169">
        <f>SUMIF(AE46:AE55,"&lt;&gt;NOR",G46:G55)</f>
        <v>0</v>
      </c>
      <c r="H45" s="169"/>
      <c r="I45" s="169">
        <f>SUM(I46:I55)</f>
        <v>0</v>
      </c>
      <c r="J45" s="169"/>
      <c r="K45" s="169">
        <f>SUM(K46:K55)</f>
        <v>0</v>
      </c>
      <c r="L45" s="169"/>
      <c r="M45" s="169">
        <f>SUM(M46:M55)</f>
        <v>0</v>
      </c>
      <c r="N45" s="168"/>
      <c r="O45" s="168">
        <f>SUM(O46:O55)</f>
        <v>37.51</v>
      </c>
      <c r="P45" s="169"/>
      <c r="Q45" s="169"/>
      <c r="R45" s="170"/>
      <c r="S45" s="164"/>
      <c r="T45" s="164">
        <f>SUM(T46:T55)</f>
        <v>146.56</v>
      </c>
      <c r="U45" s="164"/>
      <c r="V45" s="164"/>
      <c r="AE45" t="s">
        <v>321</v>
      </c>
    </row>
    <row r="46" spans="1:58" ht="22.5" outlineLevel="1" x14ac:dyDescent="0.2">
      <c r="A46" s="175">
        <v>13</v>
      </c>
      <c r="B46" s="176" t="s">
        <v>1657</v>
      </c>
      <c r="C46" s="191" t="s">
        <v>1658</v>
      </c>
      <c r="D46" s="177" t="s">
        <v>1494</v>
      </c>
      <c r="E46" s="178">
        <v>53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0.1</v>
      </c>
      <c r="O46" s="178">
        <f>ROUND(E46*N46,2)</f>
        <v>5.3</v>
      </c>
      <c r="P46" s="180" t="s">
        <v>1659</v>
      </c>
      <c r="Q46" s="180" t="s">
        <v>324</v>
      </c>
      <c r="R46" s="181" t="s">
        <v>325</v>
      </c>
      <c r="S46" s="162">
        <v>0.44</v>
      </c>
      <c r="T46" s="162">
        <f>ROUND(E46*S46,2)</f>
        <v>23.32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269" t="s">
        <v>1660</v>
      </c>
      <c r="D47" s="270"/>
      <c r="E47" s="270"/>
      <c r="F47" s="270"/>
      <c r="G47" s="270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1144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1661</v>
      </c>
      <c r="D48" s="196"/>
      <c r="E48" s="197">
        <v>53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2.5" outlineLevel="1" x14ac:dyDescent="0.2">
      <c r="A49" s="175">
        <v>14</v>
      </c>
      <c r="B49" s="176" t="s">
        <v>1662</v>
      </c>
      <c r="C49" s="191" t="s">
        <v>1663</v>
      </c>
      <c r="D49" s="177" t="s">
        <v>1494</v>
      </c>
      <c r="E49" s="178">
        <v>237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0.125</v>
      </c>
      <c r="O49" s="178">
        <f>ROUND(E49*N49,2)</f>
        <v>29.63</v>
      </c>
      <c r="P49" s="180" t="s">
        <v>1659</v>
      </c>
      <c r="Q49" s="180" t="s">
        <v>324</v>
      </c>
      <c r="R49" s="181" t="s">
        <v>325</v>
      </c>
      <c r="S49" s="162">
        <v>0.52</v>
      </c>
      <c r="T49" s="162">
        <f>ROUND(E49*S49,2)</f>
        <v>123.24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269" t="s">
        <v>1660</v>
      </c>
      <c r="D50" s="270"/>
      <c r="E50" s="270"/>
      <c r="F50" s="270"/>
      <c r="G50" s="270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1144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199" t="s">
        <v>1664</v>
      </c>
      <c r="D51" s="196"/>
      <c r="E51" s="197">
        <v>237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75">
        <v>15</v>
      </c>
      <c r="B52" s="176" t="s">
        <v>1665</v>
      </c>
      <c r="C52" s="191" t="s">
        <v>1666</v>
      </c>
      <c r="D52" s="177" t="s">
        <v>1494</v>
      </c>
      <c r="E52" s="178">
        <v>239.37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9.2999999999999992E-3</v>
      </c>
      <c r="O52" s="178">
        <f>ROUND(E52*N52,2)</f>
        <v>2.23</v>
      </c>
      <c r="P52" s="180"/>
      <c r="Q52" s="180" t="s">
        <v>331</v>
      </c>
      <c r="R52" s="181" t="s">
        <v>325</v>
      </c>
      <c r="S52" s="162">
        <v>0</v>
      </c>
      <c r="T52" s="162">
        <f>ROUND(E52*S52,2)</f>
        <v>0</v>
      </c>
      <c r="U52" s="162"/>
      <c r="V52" s="162" t="s">
        <v>739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1499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1667</v>
      </c>
      <c r="D53" s="196"/>
      <c r="E53" s="197">
        <v>239.37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22.5" outlineLevel="1" x14ac:dyDescent="0.2">
      <c r="A54" s="175">
        <v>16</v>
      </c>
      <c r="B54" s="176" t="s">
        <v>1668</v>
      </c>
      <c r="C54" s="191" t="s">
        <v>1669</v>
      </c>
      <c r="D54" s="177" t="s">
        <v>1494</v>
      </c>
      <c r="E54" s="178">
        <v>53.53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6.4999999999999997E-3</v>
      </c>
      <c r="O54" s="178">
        <f>ROUND(E54*N54,2)</f>
        <v>0.35</v>
      </c>
      <c r="P54" s="180"/>
      <c r="Q54" s="180" t="s">
        <v>331</v>
      </c>
      <c r="R54" s="181" t="s">
        <v>325</v>
      </c>
      <c r="S54" s="162">
        <v>0</v>
      </c>
      <c r="T54" s="162">
        <f>ROUND(E54*S54,2)</f>
        <v>0</v>
      </c>
      <c r="U54" s="162"/>
      <c r="V54" s="162" t="s">
        <v>739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1499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199" t="s">
        <v>1670</v>
      </c>
      <c r="D55" s="196"/>
      <c r="E55" s="197">
        <v>53.53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x14ac:dyDescent="0.2">
      <c r="A56" s="165" t="s">
        <v>320</v>
      </c>
      <c r="B56" s="166" t="s">
        <v>170</v>
      </c>
      <c r="C56" s="190" t="s">
        <v>171</v>
      </c>
      <c r="D56" s="167"/>
      <c r="E56" s="168"/>
      <c r="F56" s="169"/>
      <c r="G56" s="169">
        <f>SUMIF(AE57:AE57,"&lt;&gt;NOR",G57:G57)</f>
        <v>0</v>
      </c>
      <c r="H56" s="169"/>
      <c r="I56" s="169">
        <f>SUM(I57:I57)</f>
        <v>0</v>
      </c>
      <c r="J56" s="169"/>
      <c r="K56" s="169">
        <f>SUM(K57:K57)</f>
        <v>0</v>
      </c>
      <c r="L56" s="169"/>
      <c r="M56" s="169">
        <f>SUM(M57:M57)</f>
        <v>0</v>
      </c>
      <c r="N56" s="168"/>
      <c r="O56" s="168">
        <f>SUM(O57:O57)</f>
        <v>215.1</v>
      </c>
      <c r="P56" s="169"/>
      <c r="Q56" s="169"/>
      <c r="R56" s="170"/>
      <c r="S56" s="164"/>
      <c r="T56" s="164">
        <f>SUM(T57:T57)</f>
        <v>188.5</v>
      </c>
      <c r="U56" s="164"/>
      <c r="V56" s="164"/>
      <c r="AE56" t="s">
        <v>321</v>
      </c>
    </row>
    <row r="57" spans="1:58" ht="22.5" outlineLevel="1" x14ac:dyDescent="0.2">
      <c r="A57" s="183">
        <v>17</v>
      </c>
      <c r="B57" s="184" t="s">
        <v>1671</v>
      </c>
      <c r="C57" s="192" t="s">
        <v>1672</v>
      </c>
      <c r="D57" s="185" t="s">
        <v>613</v>
      </c>
      <c r="E57" s="186">
        <v>693</v>
      </c>
      <c r="F57" s="187"/>
      <c r="G57" s="188">
        <f>ROUND(E57*F57,2)</f>
        <v>0</v>
      </c>
      <c r="H57" s="187"/>
      <c r="I57" s="188">
        <f>ROUND(E57*H57,2)</f>
        <v>0</v>
      </c>
      <c r="J57" s="187"/>
      <c r="K57" s="188">
        <f>ROUND(E57*J57,2)</f>
        <v>0</v>
      </c>
      <c r="L57" s="188">
        <v>21</v>
      </c>
      <c r="M57" s="188">
        <f>G57*(1+L57/100)</f>
        <v>0</v>
      </c>
      <c r="N57" s="186">
        <v>0.31039</v>
      </c>
      <c r="O57" s="186">
        <f>ROUND(E57*N57,2)</f>
        <v>215.1</v>
      </c>
      <c r="P57" s="188"/>
      <c r="Q57" s="188" t="s">
        <v>331</v>
      </c>
      <c r="R57" s="189" t="s">
        <v>1673</v>
      </c>
      <c r="S57" s="162">
        <v>0.27200000000000002</v>
      </c>
      <c r="T57" s="162">
        <f>ROUND(E57*S57,2)</f>
        <v>188.5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x14ac:dyDescent="0.2">
      <c r="A58" s="165" t="s">
        <v>320</v>
      </c>
      <c r="B58" s="166" t="s">
        <v>176</v>
      </c>
      <c r="C58" s="190" t="s">
        <v>177</v>
      </c>
      <c r="D58" s="167"/>
      <c r="E58" s="168"/>
      <c r="F58" s="169"/>
      <c r="G58" s="169">
        <f>SUMIF(AE59:AE60,"&lt;&gt;NOR",G59:G60)</f>
        <v>0</v>
      </c>
      <c r="H58" s="169"/>
      <c r="I58" s="169">
        <f>SUM(I59:I60)</f>
        <v>0</v>
      </c>
      <c r="J58" s="169"/>
      <c r="K58" s="169">
        <f>SUM(K59:K60)</f>
        <v>0</v>
      </c>
      <c r="L58" s="169"/>
      <c r="M58" s="169">
        <f>SUM(M59:M60)</f>
        <v>0</v>
      </c>
      <c r="N58" s="168"/>
      <c r="O58" s="168">
        <f>SUM(O59:O60)</f>
        <v>0</v>
      </c>
      <c r="P58" s="169"/>
      <c r="Q58" s="169"/>
      <c r="R58" s="170"/>
      <c r="S58" s="164"/>
      <c r="T58" s="164">
        <f>SUM(T59:T60)</f>
        <v>624.74</v>
      </c>
      <c r="U58" s="164"/>
      <c r="V58" s="164"/>
      <c r="AE58" t="s">
        <v>321</v>
      </c>
    </row>
    <row r="59" spans="1:58" outlineLevel="1" x14ac:dyDescent="0.2">
      <c r="A59" s="175">
        <v>18</v>
      </c>
      <c r="B59" s="176" t="s">
        <v>1674</v>
      </c>
      <c r="C59" s="191" t="s">
        <v>1675</v>
      </c>
      <c r="D59" s="177" t="s">
        <v>1676</v>
      </c>
      <c r="E59" s="178">
        <v>547.06208000000004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1659</v>
      </c>
      <c r="Q59" s="180" t="s">
        <v>324</v>
      </c>
      <c r="R59" s="181" t="s">
        <v>1140</v>
      </c>
      <c r="S59" s="162">
        <v>1.1419999999999999</v>
      </c>
      <c r="T59" s="162">
        <f>ROUND(E59*S59,2)</f>
        <v>624.74</v>
      </c>
      <c r="U59" s="162"/>
      <c r="V59" s="162" t="s">
        <v>1141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1142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2.5" outlineLevel="1" x14ac:dyDescent="0.2">
      <c r="A60" s="158"/>
      <c r="B60" s="159"/>
      <c r="C60" s="269" t="s">
        <v>1677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na novostavbách a změnách objektů pro oplocení (815 2 JKSo), objekty zvláštní pro chov živočichů (815 3 JKSO), objekty pozemní různé (815 9 JKSO)</v>
      </c>
      <c r="AZ60" s="151"/>
      <c r="BA60" s="151"/>
      <c r="BB60" s="151"/>
      <c r="BC60" s="151"/>
      <c r="BD60" s="151"/>
      <c r="BE60" s="151"/>
      <c r="BF60" s="151"/>
    </row>
    <row r="61" spans="1:58" x14ac:dyDescent="0.2">
      <c r="A61" s="165" t="s">
        <v>320</v>
      </c>
      <c r="B61" s="166" t="s">
        <v>190</v>
      </c>
      <c r="C61" s="190" t="s">
        <v>191</v>
      </c>
      <c r="D61" s="167"/>
      <c r="E61" s="168"/>
      <c r="F61" s="169"/>
      <c r="G61" s="169">
        <f>SUMIF(AE62:AE76,"&lt;&gt;NOR",G62:G76)</f>
        <v>0</v>
      </c>
      <c r="H61" s="169"/>
      <c r="I61" s="169">
        <f>SUM(I62:I76)</f>
        <v>0</v>
      </c>
      <c r="J61" s="169"/>
      <c r="K61" s="169">
        <f>SUM(K62:K76)</f>
        <v>0</v>
      </c>
      <c r="L61" s="169"/>
      <c r="M61" s="169">
        <f>SUM(M62:M76)</f>
        <v>0</v>
      </c>
      <c r="N61" s="168"/>
      <c r="O61" s="168">
        <f>SUM(O62:O76)</f>
        <v>28.299999999999997</v>
      </c>
      <c r="P61" s="169"/>
      <c r="Q61" s="169"/>
      <c r="R61" s="170"/>
      <c r="S61" s="164"/>
      <c r="T61" s="164">
        <f>SUM(T62:T76)</f>
        <v>315.58000000000004</v>
      </c>
      <c r="U61" s="164"/>
      <c r="V61" s="164"/>
      <c r="AE61" t="s">
        <v>321</v>
      </c>
    </row>
    <row r="62" spans="1:58" outlineLevel="1" x14ac:dyDescent="0.2">
      <c r="A62" s="175">
        <v>19</v>
      </c>
      <c r="B62" s="176" t="s">
        <v>1678</v>
      </c>
      <c r="C62" s="191" t="s">
        <v>1679</v>
      </c>
      <c r="D62" s="177" t="s">
        <v>1494</v>
      </c>
      <c r="E62" s="178">
        <v>2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1.1199999999999999E-3</v>
      </c>
      <c r="O62" s="178">
        <f>ROUND(E62*N62,2)</f>
        <v>0</v>
      </c>
      <c r="P62" s="180" t="s">
        <v>1131</v>
      </c>
      <c r="Q62" s="180" t="s">
        <v>324</v>
      </c>
      <c r="R62" s="181" t="s">
        <v>325</v>
      </c>
      <c r="S62" s="162">
        <v>5.52</v>
      </c>
      <c r="T62" s="162">
        <f>ROUND(E62*S62,2)</f>
        <v>11.04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269" t="s">
        <v>1680</v>
      </c>
      <c r="D63" s="270"/>
      <c r="E63" s="270"/>
      <c r="F63" s="270"/>
      <c r="G63" s="270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75">
        <v>20</v>
      </c>
      <c r="B64" s="176" t="s">
        <v>1681</v>
      </c>
      <c r="C64" s="191" t="s">
        <v>1682</v>
      </c>
      <c r="D64" s="177" t="s">
        <v>1494</v>
      </c>
      <c r="E64" s="178">
        <v>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1.1199999999999999E-3</v>
      </c>
      <c r="O64" s="178">
        <f>ROUND(E64*N64,2)</f>
        <v>0</v>
      </c>
      <c r="P64" s="180" t="s">
        <v>1131</v>
      </c>
      <c r="Q64" s="180" t="s">
        <v>324</v>
      </c>
      <c r="R64" s="181" t="s">
        <v>325</v>
      </c>
      <c r="S64" s="162">
        <v>10.32</v>
      </c>
      <c r="T64" s="162">
        <f>ROUND(E64*S64,2)</f>
        <v>20.64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269" t="s">
        <v>1680</v>
      </c>
      <c r="D65" s="270"/>
      <c r="E65" s="270"/>
      <c r="F65" s="270"/>
      <c r="G65" s="270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22.5" outlineLevel="1" x14ac:dyDescent="0.2">
      <c r="A66" s="183">
        <v>21</v>
      </c>
      <c r="B66" s="184" t="s">
        <v>1683</v>
      </c>
      <c r="C66" s="192" t="s">
        <v>1684</v>
      </c>
      <c r="D66" s="185" t="s">
        <v>613</v>
      </c>
      <c r="E66" s="186">
        <v>693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1.48E-3</v>
      </c>
      <c r="O66" s="186">
        <f>ROUND(E66*N66,2)</f>
        <v>1.03</v>
      </c>
      <c r="P66" s="188" t="s">
        <v>1131</v>
      </c>
      <c r="Q66" s="188" t="s">
        <v>324</v>
      </c>
      <c r="R66" s="189" t="s">
        <v>325</v>
      </c>
      <c r="S66" s="162">
        <v>0.3</v>
      </c>
      <c r="T66" s="162">
        <f>ROUND(E66*S66,2)</f>
        <v>207.9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75">
        <v>22</v>
      </c>
      <c r="B67" s="176" t="s">
        <v>1685</v>
      </c>
      <c r="C67" s="191" t="s">
        <v>1686</v>
      </c>
      <c r="D67" s="177" t="s">
        <v>613</v>
      </c>
      <c r="E67" s="178">
        <v>1900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80" t="s">
        <v>1131</v>
      </c>
      <c r="Q67" s="180" t="s">
        <v>324</v>
      </c>
      <c r="R67" s="181" t="s">
        <v>325</v>
      </c>
      <c r="S67" s="162">
        <v>0.04</v>
      </c>
      <c r="T67" s="162">
        <f>ROUND(E67*S67,2)</f>
        <v>76</v>
      </c>
      <c r="U67" s="162"/>
      <c r="V67" s="162" t="s">
        <v>365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1132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1687</v>
      </c>
      <c r="D68" s="196"/>
      <c r="E68" s="197">
        <v>1900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83">
        <v>23</v>
      </c>
      <c r="B69" s="184" t="s">
        <v>1688</v>
      </c>
      <c r="C69" s="192" t="s">
        <v>1689</v>
      </c>
      <c r="D69" s="185" t="s">
        <v>1690</v>
      </c>
      <c r="E69" s="186">
        <v>4</v>
      </c>
      <c r="F69" s="187"/>
      <c r="G69" s="188">
        <f>ROUND(E69*F69,2)</f>
        <v>0</v>
      </c>
      <c r="H69" s="187"/>
      <c r="I69" s="188">
        <f>ROUND(E69*H69,2)</f>
        <v>0</v>
      </c>
      <c r="J69" s="187"/>
      <c r="K69" s="188">
        <f>ROUND(E69*J69,2)</f>
        <v>0</v>
      </c>
      <c r="L69" s="188">
        <v>21</v>
      </c>
      <c r="M69" s="188">
        <f>G69*(1+L69/100)</f>
        <v>0</v>
      </c>
      <c r="N69" s="186">
        <v>0</v>
      </c>
      <c r="O69" s="186">
        <f>ROUND(E69*N69,2)</f>
        <v>0</v>
      </c>
      <c r="P69" s="188"/>
      <c r="Q69" s="188" t="s">
        <v>331</v>
      </c>
      <c r="R69" s="189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83">
        <v>24</v>
      </c>
      <c r="B70" s="184" t="s">
        <v>1691</v>
      </c>
      <c r="C70" s="192" t="s">
        <v>1692</v>
      </c>
      <c r="D70" s="185" t="s">
        <v>1690</v>
      </c>
      <c r="E70" s="186">
        <v>2</v>
      </c>
      <c r="F70" s="187"/>
      <c r="G70" s="188">
        <f>ROUND(E70*F70,2)</f>
        <v>0</v>
      </c>
      <c r="H70" s="187"/>
      <c r="I70" s="188">
        <f>ROUND(E70*H70,2)</f>
        <v>0</v>
      </c>
      <c r="J70" s="187"/>
      <c r="K70" s="188">
        <f>ROUND(E70*J70,2)</f>
        <v>0</v>
      </c>
      <c r="L70" s="188">
        <v>21</v>
      </c>
      <c r="M70" s="188">
        <f>G70*(1+L70/100)</f>
        <v>0</v>
      </c>
      <c r="N70" s="186">
        <v>0</v>
      </c>
      <c r="O70" s="186">
        <f>ROUND(E70*N70,2)</f>
        <v>0</v>
      </c>
      <c r="P70" s="188"/>
      <c r="Q70" s="188" t="s">
        <v>331</v>
      </c>
      <c r="R70" s="189" t="s">
        <v>325</v>
      </c>
      <c r="S70" s="162">
        <v>0</v>
      </c>
      <c r="T70" s="162">
        <f>ROUND(E70*S70,2)</f>
        <v>0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75">
        <v>25</v>
      </c>
      <c r="B71" s="176" t="s">
        <v>1693</v>
      </c>
      <c r="C71" s="191" t="s">
        <v>1694</v>
      </c>
      <c r="D71" s="177" t="s">
        <v>660</v>
      </c>
      <c r="E71" s="178">
        <v>283.66000000000003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3.3000000000000002E-2</v>
      </c>
      <c r="O71" s="178">
        <f>ROUND(E71*N71,2)</f>
        <v>9.36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1499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199" t="s">
        <v>1695</v>
      </c>
      <c r="D72" s="196"/>
      <c r="E72" s="197">
        <v>283.66000000000003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75">
        <v>26</v>
      </c>
      <c r="B73" s="176" t="s">
        <v>1696</v>
      </c>
      <c r="C73" s="191" t="s">
        <v>1697</v>
      </c>
      <c r="D73" s="177" t="s">
        <v>660</v>
      </c>
      <c r="E73" s="178">
        <v>542.70000000000005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3.3000000000000002E-2</v>
      </c>
      <c r="O73" s="178">
        <f>ROUND(E73*N73,2)</f>
        <v>17.91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1499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1698</v>
      </c>
      <c r="D74" s="196"/>
      <c r="E74" s="197">
        <v>542.70000000000005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>
        <v>27</v>
      </c>
      <c r="B75" s="159" t="s">
        <v>1138</v>
      </c>
      <c r="C75" s="200" t="s">
        <v>1139</v>
      </c>
      <c r="D75" s="160" t="s">
        <v>0</v>
      </c>
      <c r="E75" s="198"/>
      <c r="F75" s="163"/>
      <c r="G75" s="162">
        <f>ROUND(E75*F75,2)</f>
        <v>0</v>
      </c>
      <c r="H75" s="163"/>
      <c r="I75" s="162">
        <f>ROUND(E75*H75,2)</f>
        <v>0</v>
      </c>
      <c r="J75" s="163"/>
      <c r="K75" s="162">
        <f>ROUND(E75*J75,2)</f>
        <v>0</v>
      </c>
      <c r="L75" s="162">
        <v>21</v>
      </c>
      <c r="M75" s="162">
        <f>G75*(1+L75/100)</f>
        <v>0</v>
      </c>
      <c r="N75" s="161">
        <v>0</v>
      </c>
      <c r="O75" s="161">
        <f>ROUND(E75*N75,2)</f>
        <v>0</v>
      </c>
      <c r="P75" s="162" t="s">
        <v>1131</v>
      </c>
      <c r="Q75" s="162" t="s">
        <v>324</v>
      </c>
      <c r="R75" s="162" t="s">
        <v>1140</v>
      </c>
      <c r="S75" s="162">
        <v>0</v>
      </c>
      <c r="T75" s="162">
        <f>ROUND(E75*S75,2)</f>
        <v>0</v>
      </c>
      <c r="U75" s="162"/>
      <c r="V75" s="162" t="s">
        <v>1141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1142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67" t="s">
        <v>1143</v>
      </c>
      <c r="D76" s="268"/>
      <c r="E76" s="268"/>
      <c r="F76" s="268"/>
      <c r="G76" s="268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x14ac:dyDescent="0.2">
      <c r="A77" s="3"/>
      <c r="B77" s="4"/>
      <c r="C77" s="193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AC77">
        <v>15</v>
      </c>
      <c r="AD77">
        <v>21</v>
      </c>
      <c r="AE77" t="s">
        <v>307</v>
      </c>
    </row>
    <row r="78" spans="1:58" x14ac:dyDescent="0.2">
      <c r="A78" s="154"/>
      <c r="B78" s="155" t="s">
        <v>29</v>
      </c>
      <c r="C78" s="194"/>
      <c r="D78" s="156"/>
      <c r="E78" s="157"/>
      <c r="F78" s="157"/>
      <c r="G78" s="174">
        <f>G8+G33+G45+G56+G58+G61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AC78">
        <f>SUMIF(L7:L76,AC77,G7:G76)</f>
        <v>0</v>
      </c>
      <c r="AD78">
        <f>SUMIF(L7:L76,AD77,G7:G76)</f>
        <v>0</v>
      </c>
      <c r="AE78" t="s">
        <v>359</v>
      </c>
    </row>
    <row r="79" spans="1:58" x14ac:dyDescent="0.2">
      <c r="C79" s="195"/>
      <c r="D79" s="10"/>
      <c r="AE79" t="s">
        <v>360</v>
      </c>
    </row>
    <row r="80" spans="1:58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50:G50"/>
    <mergeCell ref="C60:G60"/>
    <mergeCell ref="C63:G63"/>
    <mergeCell ref="C65:G65"/>
    <mergeCell ref="C76:G76"/>
    <mergeCell ref="C47:G47"/>
    <mergeCell ref="A1:G1"/>
    <mergeCell ref="C2:G2"/>
    <mergeCell ref="C3:G3"/>
    <mergeCell ref="C4:G4"/>
    <mergeCell ref="C10:G10"/>
    <mergeCell ref="C15:G15"/>
    <mergeCell ref="C20:G20"/>
    <mergeCell ref="C23:G23"/>
    <mergeCell ref="C28:G28"/>
    <mergeCell ref="C29:G29"/>
    <mergeCell ref="C35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39E1D-9B17-4F37-BB25-65DFFC697F7A}">
  <sheetPr>
    <outlinePr summaryBelow="0"/>
  </sheetPr>
  <dimension ref="A1:BF5000"/>
  <sheetViews>
    <sheetView workbookViewId="0">
      <pane ySplit="7" topLeftCell="A8" activePane="bottomLeft" state="frozen"/>
      <selection pane="bottomLeft" activeCell="P1" sqref="P1:Q1048576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78</v>
      </c>
      <c r="C4" s="262" t="s">
        <v>79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8"/>
      <c r="O8" s="168">
        <f>SUM(O9:O31)</f>
        <v>720</v>
      </c>
      <c r="P8" s="169"/>
      <c r="Q8" s="169"/>
      <c r="R8" s="170"/>
      <c r="S8" s="164"/>
      <c r="T8" s="164">
        <f>SUM(T9:T31)</f>
        <v>458.13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1699</v>
      </c>
      <c r="C9" s="191" t="s">
        <v>1700</v>
      </c>
      <c r="D9" s="177" t="s">
        <v>1614</v>
      </c>
      <c r="E9" s="178">
        <v>25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0.187</v>
      </c>
      <c r="T9" s="162">
        <f>ROUND(E9*S9,2)</f>
        <v>4.68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ht="22.5" outlineLevel="1" x14ac:dyDescent="0.2">
      <c r="A11" s="175">
        <v>2</v>
      </c>
      <c r="B11" s="176" t="s">
        <v>1702</v>
      </c>
      <c r="C11" s="191" t="s">
        <v>1703</v>
      </c>
      <c r="D11" s="177" t="s">
        <v>1614</v>
      </c>
      <c r="E11" s="178">
        <v>25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5.8000000000000003E-2</v>
      </c>
      <c r="T11" s="162">
        <f>ROUND(E11*S11,2)</f>
        <v>1.45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269" t="s">
        <v>1701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2.5" outlineLevel="1" x14ac:dyDescent="0.2">
      <c r="A13" s="175">
        <v>3</v>
      </c>
      <c r="B13" s="176" t="s">
        <v>1624</v>
      </c>
      <c r="C13" s="191" t="s">
        <v>1625</v>
      </c>
      <c r="D13" s="177" t="s">
        <v>1614</v>
      </c>
      <c r="E13" s="178">
        <v>25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1.0999999999999999E-2</v>
      </c>
      <c r="T13" s="162">
        <f>ROUND(E13*S13,2)</f>
        <v>0.28000000000000003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269" t="s">
        <v>1622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33.75" outlineLevel="1" x14ac:dyDescent="0.2">
      <c r="A15" s="175">
        <v>4</v>
      </c>
      <c r="B15" s="176" t="s">
        <v>1627</v>
      </c>
      <c r="C15" s="191" t="s">
        <v>1628</v>
      </c>
      <c r="D15" s="177" t="s">
        <v>1614</v>
      </c>
      <c r="E15" s="178">
        <v>50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80" t="s">
        <v>1615</v>
      </c>
      <c r="Q15" s="180" t="s">
        <v>324</v>
      </c>
      <c r="R15" s="181" t="s">
        <v>325</v>
      </c>
      <c r="S15" s="162">
        <v>0</v>
      </c>
      <c r="T15" s="162">
        <f>ROUND(E15*S15,2)</f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1132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269" t="s">
        <v>1622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1144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1704</v>
      </c>
      <c r="D17" s="196"/>
      <c r="E17" s="197">
        <v>50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2.5" outlineLevel="1" x14ac:dyDescent="0.2">
      <c r="A18" s="183">
        <v>5</v>
      </c>
      <c r="B18" s="184" t="s">
        <v>1630</v>
      </c>
      <c r="C18" s="192" t="s">
        <v>1631</v>
      </c>
      <c r="D18" s="185" t="s">
        <v>1614</v>
      </c>
      <c r="E18" s="186">
        <v>25</v>
      </c>
      <c r="F18" s="187"/>
      <c r="G18" s="188">
        <f>ROUND(E18*F18,2)</f>
        <v>0</v>
      </c>
      <c r="H18" s="187"/>
      <c r="I18" s="188">
        <f>ROUND(E18*H18,2)</f>
        <v>0</v>
      </c>
      <c r="J18" s="187"/>
      <c r="K18" s="188">
        <f>ROUND(E18*J18,2)</f>
        <v>0</v>
      </c>
      <c r="L18" s="188">
        <v>21</v>
      </c>
      <c r="M18" s="188">
        <f>G18*(1+L18/100)</f>
        <v>0</v>
      </c>
      <c r="N18" s="186">
        <v>0</v>
      </c>
      <c r="O18" s="186">
        <f>ROUND(E18*N18,2)</f>
        <v>0</v>
      </c>
      <c r="P18" s="188" t="s">
        <v>1615</v>
      </c>
      <c r="Q18" s="188" t="s">
        <v>324</v>
      </c>
      <c r="R18" s="189" t="s">
        <v>325</v>
      </c>
      <c r="S18" s="162">
        <v>5.2999999999999999E-2</v>
      </c>
      <c r="T18" s="162">
        <f>ROUND(E18*S18,2)</f>
        <v>1.33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56.25" outlineLevel="1" x14ac:dyDescent="0.2">
      <c r="A19" s="175">
        <v>6</v>
      </c>
      <c r="B19" s="176" t="s">
        <v>1705</v>
      </c>
      <c r="C19" s="191" t="s">
        <v>1706</v>
      </c>
      <c r="D19" s="177" t="s">
        <v>1614</v>
      </c>
      <c r="E19" s="178">
        <v>310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8.5999999999999993E-2</v>
      </c>
      <c r="T19" s="162">
        <f>ROUND(E19*S19,2)</f>
        <v>26.66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1707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1708</v>
      </c>
      <c r="D21" s="196"/>
      <c r="E21" s="197">
        <v>310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2.5" outlineLevel="1" x14ac:dyDescent="0.2">
      <c r="A22" s="183">
        <v>7</v>
      </c>
      <c r="B22" s="184" t="s">
        <v>1632</v>
      </c>
      <c r="C22" s="192" t="s">
        <v>1633</v>
      </c>
      <c r="D22" s="185" t="s">
        <v>1614</v>
      </c>
      <c r="E22" s="186">
        <v>25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0</v>
      </c>
      <c r="O22" s="186">
        <f>ROUND(E22*N22,2)</f>
        <v>0</v>
      </c>
      <c r="P22" s="188" t="s">
        <v>1615</v>
      </c>
      <c r="Q22" s="188" t="s">
        <v>324</v>
      </c>
      <c r="R22" s="189" t="s">
        <v>325</v>
      </c>
      <c r="S22" s="162">
        <v>8.9999999999999993E-3</v>
      </c>
      <c r="T22" s="162">
        <f>ROUND(E22*S22,2)</f>
        <v>0.23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75">
        <v>8</v>
      </c>
      <c r="B23" s="176" t="s">
        <v>1709</v>
      </c>
      <c r="C23" s="191" t="s">
        <v>1710</v>
      </c>
      <c r="D23" s="177" t="s">
        <v>781</v>
      </c>
      <c r="E23" s="178">
        <v>1500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0.107</v>
      </c>
      <c r="T23" s="162">
        <f>ROUND(E23*S23,2)</f>
        <v>160.5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69" t="s">
        <v>1711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1712</v>
      </c>
      <c r="D25" s="196"/>
      <c r="E25" s="197">
        <v>1500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9</v>
      </c>
      <c r="B26" s="176" t="s">
        <v>1713</v>
      </c>
      <c r="C26" s="191" t="s">
        <v>1714</v>
      </c>
      <c r="D26" s="177" t="s">
        <v>781</v>
      </c>
      <c r="E26" s="178">
        <v>1000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1140</v>
      </c>
      <c r="S26" s="162">
        <v>0.26300000000000001</v>
      </c>
      <c r="T26" s="162">
        <f>ROUND(E26*S26,2)</f>
        <v>263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9" t="s">
        <v>1715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případným nutným přemístěním hromad nebo dočasných skládek na místo potřeby ze vzdálenosti do 30 m, ve svahu sklonu přes 1 : 5,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1716</v>
      </c>
      <c r="D28" s="196"/>
      <c r="E28" s="197">
        <v>1000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83">
        <v>10</v>
      </c>
      <c r="B29" s="184" t="s">
        <v>1638</v>
      </c>
      <c r="C29" s="192" t="s">
        <v>1639</v>
      </c>
      <c r="D29" s="185" t="s">
        <v>1614</v>
      </c>
      <c r="E29" s="186">
        <v>25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0</v>
      </c>
      <c r="O29" s="186">
        <f>ROUND(E29*N29,2)</f>
        <v>0</v>
      </c>
      <c r="P29" s="188" t="s">
        <v>1615</v>
      </c>
      <c r="Q29" s="188" t="s">
        <v>324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75">
        <v>11</v>
      </c>
      <c r="B30" s="176" t="s">
        <v>1717</v>
      </c>
      <c r="C30" s="191" t="s">
        <v>1718</v>
      </c>
      <c r="D30" s="177" t="s">
        <v>1676</v>
      </c>
      <c r="E30" s="178">
        <v>720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1</v>
      </c>
      <c r="O30" s="178">
        <f>ROUND(E30*N30,2)</f>
        <v>720</v>
      </c>
      <c r="P30" s="180" t="s">
        <v>1719</v>
      </c>
      <c r="Q30" s="180" t="s">
        <v>324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1499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1720</v>
      </c>
      <c r="D31" s="196"/>
      <c r="E31" s="197">
        <v>720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x14ac:dyDescent="0.2">
      <c r="A32" s="165" t="s">
        <v>320</v>
      </c>
      <c r="B32" s="166" t="s">
        <v>152</v>
      </c>
      <c r="C32" s="190" t="s">
        <v>153</v>
      </c>
      <c r="D32" s="167"/>
      <c r="E32" s="168"/>
      <c r="F32" s="169"/>
      <c r="G32" s="169">
        <f>SUMIF(AE33:AE35,"&lt;&gt;NOR",G33:G35)</f>
        <v>0</v>
      </c>
      <c r="H32" s="169"/>
      <c r="I32" s="169">
        <f>SUM(I33:I35)</f>
        <v>0</v>
      </c>
      <c r="J32" s="169"/>
      <c r="K32" s="169">
        <f>SUM(K33:K35)</f>
        <v>0</v>
      </c>
      <c r="L32" s="169"/>
      <c r="M32" s="169">
        <f>SUM(M33:M35)</f>
        <v>0</v>
      </c>
      <c r="N32" s="168"/>
      <c r="O32" s="168">
        <f>SUM(O33:O35)</f>
        <v>0</v>
      </c>
      <c r="P32" s="169"/>
      <c r="Q32" s="169"/>
      <c r="R32" s="170"/>
      <c r="S32" s="164"/>
      <c r="T32" s="164">
        <f>SUM(T33:T35)</f>
        <v>13.25</v>
      </c>
      <c r="U32" s="164"/>
      <c r="V32" s="164"/>
      <c r="AE32" t="s">
        <v>321</v>
      </c>
    </row>
    <row r="33" spans="1:58" ht="22.5" outlineLevel="1" x14ac:dyDescent="0.2">
      <c r="A33" s="175">
        <v>12</v>
      </c>
      <c r="B33" s="176" t="s">
        <v>1641</v>
      </c>
      <c r="C33" s="191" t="s">
        <v>1642</v>
      </c>
      <c r="D33" s="177" t="s">
        <v>781</v>
      </c>
      <c r="E33" s="178">
        <v>2650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5.0000000000000001E-3</v>
      </c>
      <c r="T33" s="162">
        <f>ROUND(E33*S33,2)</f>
        <v>13.25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269" t="s">
        <v>1643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z rostlé horniny tř.1 - 4 pod násypy z hornin soudržných do 92% PS a hornin nesoudržných sypkých relativní ulehlosti I(d) do 0,8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1721</v>
      </c>
      <c r="D35" s="196"/>
      <c r="E35" s="197">
        <v>2650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x14ac:dyDescent="0.2">
      <c r="A36" s="165" t="s">
        <v>320</v>
      </c>
      <c r="B36" s="166" t="s">
        <v>158</v>
      </c>
      <c r="C36" s="190" t="s">
        <v>159</v>
      </c>
      <c r="D36" s="167"/>
      <c r="E36" s="168"/>
      <c r="F36" s="169"/>
      <c r="G36" s="169">
        <f>SUMIF(AE37:AE49,"&lt;&gt;NOR",G37:G49)</f>
        <v>0</v>
      </c>
      <c r="H36" s="169"/>
      <c r="I36" s="169">
        <f>SUM(I37:I49)</f>
        <v>0</v>
      </c>
      <c r="J36" s="169"/>
      <c r="K36" s="169">
        <f>SUM(K37:K49)</f>
        <v>0</v>
      </c>
      <c r="L36" s="169"/>
      <c r="M36" s="169">
        <f>SUM(M37:M49)</f>
        <v>0</v>
      </c>
      <c r="N36" s="168"/>
      <c r="O36" s="168">
        <f>SUM(O37:O49)</f>
        <v>2903.08</v>
      </c>
      <c r="P36" s="169"/>
      <c r="Q36" s="169"/>
      <c r="R36" s="170"/>
      <c r="S36" s="164"/>
      <c r="T36" s="164">
        <f>SUM(T37:T49)</f>
        <v>538.6099999999999</v>
      </c>
      <c r="U36" s="164"/>
      <c r="V36" s="164"/>
      <c r="AE36" t="s">
        <v>321</v>
      </c>
    </row>
    <row r="37" spans="1:58" outlineLevel="1" x14ac:dyDescent="0.2">
      <c r="A37" s="175">
        <v>13</v>
      </c>
      <c r="B37" s="176" t="s">
        <v>1722</v>
      </c>
      <c r="C37" s="191" t="s">
        <v>1723</v>
      </c>
      <c r="D37" s="177" t="s">
        <v>781</v>
      </c>
      <c r="E37" s="178">
        <v>2650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0.41810000000000003</v>
      </c>
      <c r="O37" s="178">
        <f>ROUND(E37*N37,2)</f>
        <v>1107.97</v>
      </c>
      <c r="P37" s="180" t="s">
        <v>1724</v>
      </c>
      <c r="Q37" s="180" t="s">
        <v>324</v>
      </c>
      <c r="R37" s="181" t="s">
        <v>1140</v>
      </c>
      <c r="S37" s="162">
        <v>5.5E-2</v>
      </c>
      <c r="T37" s="162">
        <f>ROUND(E37*S37,2)</f>
        <v>145.75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269" t="s">
        <v>1725</v>
      </c>
      <c r="D38" s="270"/>
      <c r="E38" s="270"/>
      <c r="F38" s="270"/>
      <c r="G38" s="270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1144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82" t="str">
        <f>C38</f>
        <v>kamenivo hrubé drcené vel. 32 - 63 mm s výplňovým kamenivem (vibrovaný štěrk), s rozprostřením, vlhčením a zhutněním</v>
      </c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1721</v>
      </c>
      <c r="D39" s="196"/>
      <c r="E39" s="197">
        <v>2650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22.5" outlineLevel="1" x14ac:dyDescent="0.2">
      <c r="A40" s="175">
        <v>14</v>
      </c>
      <c r="B40" s="176" t="s">
        <v>1726</v>
      </c>
      <c r="C40" s="191" t="s">
        <v>1727</v>
      </c>
      <c r="D40" s="177" t="s">
        <v>781</v>
      </c>
      <c r="E40" s="178">
        <v>2438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0.378</v>
      </c>
      <c r="O40" s="178">
        <f>ROUND(E40*N40,2)</f>
        <v>921.56</v>
      </c>
      <c r="P40" s="180" t="s">
        <v>1724</v>
      </c>
      <c r="Q40" s="180" t="s">
        <v>324</v>
      </c>
      <c r="R40" s="181" t="s">
        <v>325</v>
      </c>
      <c r="S40" s="162">
        <v>2.5999999999999999E-2</v>
      </c>
      <c r="T40" s="162">
        <f>ROUND(E40*S40,2)</f>
        <v>63.39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1728</v>
      </c>
      <c r="D41" s="196"/>
      <c r="E41" s="197">
        <v>2438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ht="22.5" outlineLevel="1" x14ac:dyDescent="0.2">
      <c r="A42" s="175">
        <v>15</v>
      </c>
      <c r="B42" s="176" t="s">
        <v>1729</v>
      </c>
      <c r="C42" s="191" t="s">
        <v>1730</v>
      </c>
      <c r="D42" s="177" t="s">
        <v>781</v>
      </c>
      <c r="E42" s="178">
        <v>2226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0.21099999999999999</v>
      </c>
      <c r="O42" s="178">
        <f>ROUND(E42*N42,2)</f>
        <v>469.69</v>
      </c>
      <c r="P42" s="180" t="s">
        <v>1724</v>
      </c>
      <c r="Q42" s="180" t="s">
        <v>324</v>
      </c>
      <c r="R42" s="181" t="s">
        <v>325</v>
      </c>
      <c r="S42" s="162">
        <v>7.1999999999999995E-2</v>
      </c>
      <c r="T42" s="162">
        <f>ROUND(E42*S42,2)</f>
        <v>160.27000000000001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269" t="s">
        <v>1731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1732</v>
      </c>
      <c r="D44" s="196"/>
      <c r="E44" s="197">
        <v>2226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16</v>
      </c>
      <c r="B45" s="176" t="s">
        <v>1733</v>
      </c>
      <c r="C45" s="191" t="s">
        <v>1734</v>
      </c>
      <c r="D45" s="177" t="s">
        <v>781</v>
      </c>
      <c r="E45" s="178">
        <v>500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0.26312999999999998</v>
      </c>
      <c r="O45" s="178">
        <f>ROUND(E45*N45,2)</f>
        <v>131.57</v>
      </c>
      <c r="P45" s="180" t="s">
        <v>1724</v>
      </c>
      <c r="Q45" s="180" t="s">
        <v>324</v>
      </c>
      <c r="R45" s="181" t="s">
        <v>325</v>
      </c>
      <c r="S45" s="162">
        <v>3.5999999999999997E-2</v>
      </c>
      <c r="T45" s="162">
        <f>ROUND(E45*S45,2)</f>
        <v>18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269" t="s">
        <v>1731</v>
      </c>
      <c r="D46" s="270"/>
      <c r="E46" s="270"/>
      <c r="F46" s="270"/>
      <c r="G46" s="270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1735</v>
      </c>
      <c r="D47" s="196"/>
      <c r="E47" s="197">
        <v>500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22.5" outlineLevel="1" x14ac:dyDescent="0.2">
      <c r="A48" s="175">
        <v>17</v>
      </c>
      <c r="B48" s="176" t="s">
        <v>1736</v>
      </c>
      <c r="C48" s="191" t="s">
        <v>1737</v>
      </c>
      <c r="D48" s="177" t="s">
        <v>781</v>
      </c>
      <c r="E48" s="178">
        <v>2100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0.12966</v>
      </c>
      <c r="O48" s="178">
        <f>ROUND(E48*N48,2)</f>
        <v>272.29000000000002</v>
      </c>
      <c r="P48" s="180" t="s">
        <v>1724</v>
      </c>
      <c r="Q48" s="180" t="s">
        <v>324</v>
      </c>
      <c r="R48" s="181" t="s">
        <v>325</v>
      </c>
      <c r="S48" s="162">
        <v>7.1999999999999995E-2</v>
      </c>
      <c r="T48" s="162">
        <f>ROUND(E48*S48,2)</f>
        <v>151.19999999999999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1132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1738</v>
      </c>
      <c r="D49" s="196"/>
      <c r="E49" s="197">
        <v>2100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x14ac:dyDescent="0.2">
      <c r="A50" s="165" t="s">
        <v>320</v>
      </c>
      <c r="B50" s="166" t="s">
        <v>168</v>
      </c>
      <c r="C50" s="190" t="s">
        <v>169</v>
      </c>
      <c r="D50" s="167"/>
      <c r="E50" s="168"/>
      <c r="F50" s="169"/>
      <c r="G50" s="169">
        <f>SUMIF(AE51:AE53,"&lt;&gt;NOR",G51:G53)</f>
        <v>0</v>
      </c>
      <c r="H50" s="169"/>
      <c r="I50" s="169">
        <f>SUM(I51:I53)</f>
        <v>0</v>
      </c>
      <c r="J50" s="169"/>
      <c r="K50" s="169">
        <f>SUM(K51:K53)</f>
        <v>0</v>
      </c>
      <c r="L50" s="169"/>
      <c r="M50" s="169">
        <f>SUM(M51:M53)</f>
        <v>0</v>
      </c>
      <c r="N50" s="168"/>
      <c r="O50" s="168">
        <f>SUM(O51:O53)</f>
        <v>0.73</v>
      </c>
      <c r="P50" s="169"/>
      <c r="Q50" s="169"/>
      <c r="R50" s="170"/>
      <c r="S50" s="164"/>
      <c r="T50" s="164">
        <f>SUM(T51:T53)</f>
        <v>4.22</v>
      </c>
      <c r="U50" s="164"/>
      <c r="V50" s="164"/>
      <c r="AE50" t="s">
        <v>321</v>
      </c>
    </row>
    <row r="51" spans="1:58" outlineLevel="1" x14ac:dyDescent="0.2">
      <c r="A51" s="175">
        <v>18</v>
      </c>
      <c r="B51" s="176" t="s">
        <v>1739</v>
      </c>
      <c r="C51" s="191" t="s">
        <v>1740</v>
      </c>
      <c r="D51" s="177" t="s">
        <v>613</v>
      </c>
      <c r="E51" s="178">
        <v>34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2.1360000000000001E-2</v>
      </c>
      <c r="O51" s="178">
        <f>ROUND(E51*N51,2)</f>
        <v>0.73</v>
      </c>
      <c r="P51" s="180" t="s">
        <v>1741</v>
      </c>
      <c r="Q51" s="180" t="s">
        <v>324</v>
      </c>
      <c r="R51" s="181" t="s">
        <v>325</v>
      </c>
      <c r="S51" s="162">
        <v>0.12422999999999999</v>
      </c>
      <c r="T51" s="162">
        <f>ROUND(E51*S51,2)</f>
        <v>4.22</v>
      </c>
      <c r="U51" s="162"/>
      <c r="V51" s="162" t="s">
        <v>1742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1743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69" t="s">
        <v>1744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1745</v>
      </c>
      <c r="D53" s="196"/>
      <c r="E53" s="197">
        <v>34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x14ac:dyDescent="0.2">
      <c r="A54" s="165" t="s">
        <v>320</v>
      </c>
      <c r="B54" s="166" t="s">
        <v>176</v>
      </c>
      <c r="C54" s="190" t="s">
        <v>177</v>
      </c>
      <c r="D54" s="167"/>
      <c r="E54" s="168"/>
      <c r="F54" s="169"/>
      <c r="G54" s="169">
        <f>SUMIF(AE55:AE56,"&lt;&gt;NOR",G55:G56)</f>
        <v>0</v>
      </c>
      <c r="H54" s="169"/>
      <c r="I54" s="169">
        <f>SUM(I55:I56)</f>
        <v>0</v>
      </c>
      <c r="J54" s="169"/>
      <c r="K54" s="169">
        <f>SUM(K55:K56)</f>
        <v>0</v>
      </c>
      <c r="L54" s="169"/>
      <c r="M54" s="169">
        <f>SUM(M55:M56)</f>
        <v>0</v>
      </c>
      <c r="N54" s="168"/>
      <c r="O54" s="168">
        <f>SUM(O55:O56)</f>
        <v>0</v>
      </c>
      <c r="P54" s="169"/>
      <c r="Q54" s="169"/>
      <c r="R54" s="170"/>
      <c r="S54" s="164"/>
      <c r="T54" s="164">
        <f>SUM(T55:T56)</f>
        <v>57.97</v>
      </c>
      <c r="U54" s="164"/>
      <c r="V54" s="164"/>
      <c r="AE54" t="s">
        <v>321</v>
      </c>
    </row>
    <row r="55" spans="1:58" outlineLevel="1" x14ac:dyDescent="0.2">
      <c r="A55" s="175">
        <v>19</v>
      </c>
      <c r="B55" s="176" t="s">
        <v>1746</v>
      </c>
      <c r="C55" s="191" t="s">
        <v>1747</v>
      </c>
      <c r="D55" s="177" t="s">
        <v>1676</v>
      </c>
      <c r="E55" s="178">
        <v>3623.0659999999998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1724</v>
      </c>
      <c r="Q55" s="180" t="s">
        <v>324</v>
      </c>
      <c r="R55" s="181" t="s">
        <v>1140</v>
      </c>
      <c r="S55" s="162">
        <v>1.6E-2</v>
      </c>
      <c r="T55" s="162">
        <f>ROUND(E55*S55,2)</f>
        <v>57.97</v>
      </c>
      <c r="U55" s="162"/>
      <c r="V55" s="162" t="s">
        <v>1141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1142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69" t="s">
        <v>1748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x14ac:dyDescent="0.2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AC57">
        <v>15</v>
      </c>
      <c r="AD57">
        <v>21</v>
      </c>
      <c r="AE57" t="s">
        <v>307</v>
      </c>
    </row>
    <row r="58" spans="1:58" x14ac:dyDescent="0.2">
      <c r="A58" s="154"/>
      <c r="B58" s="155" t="s">
        <v>29</v>
      </c>
      <c r="C58" s="194"/>
      <c r="D58" s="156"/>
      <c r="E58" s="157"/>
      <c r="F58" s="157"/>
      <c r="G58" s="174">
        <f>G8+G32+G36+G50+G54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f>SUMIF(L7:L56,AC57,G7:G56)</f>
        <v>0</v>
      </c>
      <c r="AD58">
        <f>SUMIF(L7:L56,AD57,G7:G56)</f>
        <v>0</v>
      </c>
      <c r="AE58" t="s">
        <v>359</v>
      </c>
    </row>
    <row r="59" spans="1:58" x14ac:dyDescent="0.2">
      <c r="C59" s="195"/>
      <c r="D59" s="10"/>
      <c r="AE59" t="s">
        <v>360</v>
      </c>
    </row>
    <row r="60" spans="1:58" x14ac:dyDescent="0.2">
      <c r="D60" s="10"/>
    </row>
    <row r="61" spans="1:58" x14ac:dyDescent="0.2">
      <c r="D61" s="10"/>
    </row>
    <row r="62" spans="1:58" x14ac:dyDescent="0.2">
      <c r="D62" s="10"/>
    </row>
    <row r="63" spans="1:58" x14ac:dyDescent="0.2">
      <c r="D63" s="10"/>
    </row>
    <row r="64" spans="1:58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38:G38"/>
    <mergeCell ref="C43:G43"/>
    <mergeCell ref="C46:G46"/>
    <mergeCell ref="C52:G52"/>
    <mergeCell ref="C56:G56"/>
    <mergeCell ref="C34:G34"/>
    <mergeCell ref="A1:G1"/>
    <mergeCell ref="C2:G2"/>
    <mergeCell ref="C3:G3"/>
    <mergeCell ref="C4:G4"/>
    <mergeCell ref="C10:G10"/>
    <mergeCell ref="C12:G12"/>
    <mergeCell ref="C14:G14"/>
    <mergeCell ref="C16:G16"/>
    <mergeCell ref="C20:G20"/>
    <mergeCell ref="C24:G24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D6A4-16DC-4113-81BA-9003935F48DB}">
  <sheetPr>
    <outlinePr summaryBelow="0"/>
  </sheetPr>
  <dimension ref="A1:BD5000"/>
  <sheetViews>
    <sheetView tabSelected="1" workbookViewId="0">
      <pane ySplit="7" topLeftCell="A8" activePane="bottomLeft" state="frozen"/>
      <selection pane="bottomLeft" activeCell="Z23" sqref="Z23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80</v>
      </c>
      <c r="C4" s="262" t="s">
        <v>81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SUMIF(AC9:AC28,"&lt;&gt;NOR",G9:G28)</f>
        <v>0</v>
      </c>
      <c r="H8" s="169"/>
      <c r="I8" s="169">
        <f>SUM(I9:I28)</f>
        <v>0</v>
      </c>
      <c r="J8" s="169"/>
      <c r="K8" s="169">
        <f>SUM(K9:K28)</f>
        <v>0</v>
      </c>
      <c r="L8" s="169"/>
      <c r="M8" s="169">
        <f>SUM(M9:M28)</f>
        <v>0</v>
      </c>
      <c r="N8" s="169"/>
      <c r="O8" s="169"/>
      <c r="P8" s="170"/>
      <c r="Q8" s="164"/>
      <c r="R8" s="164">
        <f>SUM(R9:R28)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958</v>
      </c>
      <c r="C9" s="191" t="s">
        <v>1749</v>
      </c>
      <c r="D9" s="177" t="s">
        <v>383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58"/>
      <c r="B10" s="159"/>
      <c r="C10" s="256" t="s">
        <v>1750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58"/>
      <c r="B11" s="159"/>
      <c r="C11" s="265" t="s">
        <v>1751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58"/>
      <c r="B12" s="159"/>
      <c r="C12" s="265" t="s">
        <v>1752</v>
      </c>
      <c r="D12" s="266"/>
      <c r="E12" s="266"/>
      <c r="F12" s="266"/>
      <c r="G12" s="266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58"/>
      <c r="B13" s="159"/>
      <c r="C13" s="265" t="s">
        <v>1753</v>
      </c>
      <c r="D13" s="266"/>
      <c r="E13" s="266"/>
      <c r="F13" s="266"/>
      <c r="G13" s="266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75">
        <v>2</v>
      </c>
      <c r="B14" s="176" t="s">
        <v>961</v>
      </c>
      <c r="C14" s="191" t="s">
        <v>1754</v>
      </c>
      <c r="D14" s="177" t="s">
        <v>364</v>
      </c>
      <c r="E14" s="178">
        <v>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331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58"/>
      <c r="B15" s="159"/>
      <c r="C15" s="256" t="s">
        <v>1755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82" t="str">
        <f>C15</f>
        <v>- tlačítkový ovladač Telemecanique XAL-D102, 1/0, v plastové skříni IP65 s 2x vývodkami P13.5 a 1x záslepkou</v>
      </c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3</v>
      </c>
      <c r="B16" s="184" t="s">
        <v>964</v>
      </c>
      <c r="C16" s="192" t="s">
        <v>1756</v>
      </c>
      <c r="D16" s="185" t="s">
        <v>364</v>
      </c>
      <c r="E16" s="186">
        <v>11</v>
      </c>
      <c r="F16" s="187"/>
      <c r="G16" s="188">
        <f t="shared" ref="G16:G28" si="0">ROUND(E16*F16,2)</f>
        <v>0</v>
      </c>
      <c r="H16" s="187"/>
      <c r="I16" s="188">
        <f t="shared" ref="I16:I28" si="1">ROUND(E16*H16,2)</f>
        <v>0</v>
      </c>
      <c r="J16" s="187"/>
      <c r="K16" s="188">
        <f t="shared" ref="K16:K28" si="2">ROUND(E16*J16,2)</f>
        <v>0</v>
      </c>
      <c r="L16" s="188">
        <v>21</v>
      </c>
      <c r="M16" s="188">
        <f t="shared" ref="M16:M28" si="3"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ref="R16:R28" si="4">ROUND(E16*Q16,2)</f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4</v>
      </c>
      <c r="B17" s="184" t="s">
        <v>967</v>
      </c>
      <c r="C17" s="192" t="s">
        <v>1757</v>
      </c>
      <c r="D17" s="185" t="s">
        <v>364</v>
      </c>
      <c r="E17" s="186">
        <v>11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5</v>
      </c>
      <c r="B18" s="184" t="s">
        <v>970</v>
      </c>
      <c r="C18" s="192" t="s">
        <v>1758</v>
      </c>
      <c r="D18" s="185" t="s">
        <v>364</v>
      </c>
      <c r="E18" s="186">
        <v>11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6</v>
      </c>
      <c r="B19" s="184" t="s">
        <v>973</v>
      </c>
      <c r="C19" s="192" t="s">
        <v>1759</v>
      </c>
      <c r="D19" s="185" t="s">
        <v>364</v>
      </c>
      <c r="E19" s="186">
        <v>11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7</v>
      </c>
      <c r="B20" s="184" t="s">
        <v>976</v>
      </c>
      <c r="C20" s="192" t="s">
        <v>1760</v>
      </c>
      <c r="D20" s="185" t="s">
        <v>613</v>
      </c>
      <c r="E20" s="186">
        <v>5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8</v>
      </c>
      <c r="B21" s="184" t="s">
        <v>979</v>
      </c>
      <c r="C21" s="192" t="s">
        <v>1761</v>
      </c>
      <c r="D21" s="185" t="s">
        <v>613</v>
      </c>
      <c r="E21" s="186">
        <v>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9</v>
      </c>
      <c r="B22" s="184" t="s">
        <v>982</v>
      </c>
      <c r="C22" s="192" t="s">
        <v>1762</v>
      </c>
      <c r="D22" s="185" t="s">
        <v>613</v>
      </c>
      <c r="E22" s="186">
        <v>680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10</v>
      </c>
      <c r="B23" s="184" t="s">
        <v>985</v>
      </c>
      <c r="C23" s="192" t="s">
        <v>1763</v>
      </c>
      <c r="D23" s="185" t="s">
        <v>613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11</v>
      </c>
      <c r="B24" s="184" t="s">
        <v>988</v>
      </c>
      <c r="C24" s="192" t="s">
        <v>1764</v>
      </c>
      <c r="D24" s="185" t="s">
        <v>613</v>
      </c>
      <c r="E24" s="186">
        <v>150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272">
        <v>12</v>
      </c>
      <c r="B25" s="184" t="s">
        <v>991</v>
      </c>
      <c r="C25" s="271" t="s">
        <v>3329</v>
      </c>
      <c r="D25" s="185" t="s">
        <v>613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13</v>
      </c>
      <c r="B26" s="184" t="s">
        <v>994</v>
      </c>
      <c r="C26" s="192" t="s">
        <v>1765</v>
      </c>
      <c r="D26" s="185" t="s">
        <v>613</v>
      </c>
      <c r="E26" s="186">
        <v>680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14</v>
      </c>
      <c r="B27" s="184" t="s">
        <v>997</v>
      </c>
      <c r="C27" s="192" t="s">
        <v>1766</v>
      </c>
      <c r="D27" s="185" t="s">
        <v>364</v>
      </c>
      <c r="E27" s="186">
        <v>2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15</v>
      </c>
      <c r="B28" s="184" t="s">
        <v>1000</v>
      </c>
      <c r="C28" s="192" t="s">
        <v>670</v>
      </c>
      <c r="D28" s="185" t="s">
        <v>383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739</v>
      </c>
      <c r="U28" s="151"/>
      <c r="V28" s="151"/>
      <c r="W28" s="151"/>
      <c r="X28" s="151"/>
      <c r="Y28" s="151"/>
      <c r="Z28" s="151"/>
      <c r="AA28" s="151"/>
      <c r="AB28" s="151"/>
      <c r="AC28" s="151" t="s">
        <v>740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x14ac:dyDescent="0.2">
      <c r="A29" s="165" t="s">
        <v>320</v>
      </c>
      <c r="B29" s="166" t="s">
        <v>222</v>
      </c>
      <c r="C29" s="190" t="s">
        <v>223</v>
      </c>
      <c r="D29" s="167"/>
      <c r="E29" s="168"/>
      <c r="F29" s="169"/>
      <c r="G29" s="169">
        <f>SUMIF(AC30:AC47,"&lt;&gt;NOR",G30:G47)</f>
        <v>0</v>
      </c>
      <c r="H29" s="169"/>
      <c r="I29" s="169">
        <f>SUM(I30:I47)</f>
        <v>0</v>
      </c>
      <c r="J29" s="169"/>
      <c r="K29" s="169">
        <f>SUM(K30:K47)</f>
        <v>0</v>
      </c>
      <c r="L29" s="169"/>
      <c r="M29" s="169">
        <f>SUM(M30:M47)</f>
        <v>0</v>
      </c>
      <c r="N29" s="169"/>
      <c r="O29" s="169"/>
      <c r="P29" s="170"/>
      <c r="Q29" s="164"/>
      <c r="R29" s="164">
        <f>SUM(R30:R47)</f>
        <v>0</v>
      </c>
      <c r="S29" s="164"/>
      <c r="T29" s="164"/>
      <c r="AC29" t="s">
        <v>321</v>
      </c>
    </row>
    <row r="30" spans="1:56" outlineLevel="1" x14ac:dyDescent="0.2">
      <c r="A30" s="183">
        <v>16</v>
      </c>
      <c r="B30" s="184" t="s">
        <v>699</v>
      </c>
      <c r="C30" s="192" t="s">
        <v>1767</v>
      </c>
      <c r="D30" s="185" t="s">
        <v>613</v>
      </c>
      <c r="E30" s="186">
        <v>650</v>
      </c>
      <c r="F30" s="187"/>
      <c r="G30" s="188">
        <f t="shared" ref="G30:G47" si="5">ROUND(E30*F30,2)</f>
        <v>0</v>
      </c>
      <c r="H30" s="187"/>
      <c r="I30" s="188">
        <f t="shared" ref="I30:I47" si="6">ROUND(E30*H30,2)</f>
        <v>0</v>
      </c>
      <c r="J30" s="187"/>
      <c r="K30" s="188">
        <f t="shared" ref="K30:K47" si="7">ROUND(E30*J30,2)</f>
        <v>0</v>
      </c>
      <c r="L30" s="188">
        <v>21</v>
      </c>
      <c r="M30" s="188">
        <f t="shared" ref="M30:M47" si="8"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ref="R30:R47" si="9"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17</v>
      </c>
      <c r="B31" s="184" t="s">
        <v>702</v>
      </c>
      <c r="C31" s="192" t="s">
        <v>1768</v>
      </c>
      <c r="D31" s="185" t="s">
        <v>781</v>
      </c>
      <c r="E31" s="186">
        <v>2.5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18</v>
      </c>
      <c r="B32" s="184" t="s">
        <v>704</v>
      </c>
      <c r="C32" s="192" t="s">
        <v>1769</v>
      </c>
      <c r="D32" s="185" t="s">
        <v>781</v>
      </c>
      <c r="E32" s="186">
        <v>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739</v>
      </c>
      <c r="U32" s="151"/>
      <c r="V32" s="151"/>
      <c r="W32" s="151"/>
      <c r="X32" s="151"/>
      <c r="Y32" s="151"/>
      <c r="Z32" s="151"/>
      <c r="AA32" s="151"/>
      <c r="AB32" s="151"/>
      <c r="AC32" s="151" t="s">
        <v>740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19</v>
      </c>
      <c r="B33" s="184" t="s">
        <v>706</v>
      </c>
      <c r="C33" s="192" t="s">
        <v>1770</v>
      </c>
      <c r="D33" s="185" t="s">
        <v>613</v>
      </c>
      <c r="E33" s="186">
        <v>650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739</v>
      </c>
      <c r="U33" s="151"/>
      <c r="V33" s="151"/>
      <c r="W33" s="151"/>
      <c r="X33" s="151"/>
      <c r="Y33" s="151"/>
      <c r="Z33" s="151"/>
      <c r="AA33" s="151"/>
      <c r="AB33" s="151"/>
      <c r="AC33" s="151" t="s">
        <v>740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20</v>
      </c>
      <c r="B34" s="184" t="s">
        <v>708</v>
      </c>
      <c r="C34" s="192" t="s">
        <v>1771</v>
      </c>
      <c r="D34" s="185" t="s">
        <v>613</v>
      </c>
      <c r="E34" s="186">
        <v>5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739</v>
      </c>
      <c r="U34" s="151"/>
      <c r="V34" s="151"/>
      <c r="W34" s="151"/>
      <c r="X34" s="151"/>
      <c r="Y34" s="151"/>
      <c r="Z34" s="151"/>
      <c r="AA34" s="151"/>
      <c r="AB34" s="151"/>
      <c r="AC34" s="151" t="s">
        <v>740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21</v>
      </c>
      <c r="B35" s="184" t="s">
        <v>710</v>
      </c>
      <c r="C35" s="192" t="s">
        <v>1772</v>
      </c>
      <c r="D35" s="185" t="s">
        <v>1614</v>
      </c>
      <c r="E35" s="186">
        <v>22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739</v>
      </c>
      <c r="U35" s="151"/>
      <c r="V35" s="151"/>
      <c r="W35" s="151"/>
      <c r="X35" s="151"/>
      <c r="Y35" s="151"/>
      <c r="Z35" s="151"/>
      <c r="AA35" s="151"/>
      <c r="AB35" s="151"/>
      <c r="AC35" s="151" t="s">
        <v>740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22</v>
      </c>
      <c r="B36" s="184" t="s">
        <v>712</v>
      </c>
      <c r="C36" s="192" t="s">
        <v>1773</v>
      </c>
      <c r="D36" s="185" t="s">
        <v>613</v>
      </c>
      <c r="E36" s="186">
        <v>650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739</v>
      </c>
      <c r="U36" s="151"/>
      <c r="V36" s="151"/>
      <c r="W36" s="151"/>
      <c r="X36" s="151"/>
      <c r="Y36" s="151"/>
      <c r="Z36" s="151"/>
      <c r="AA36" s="151"/>
      <c r="AB36" s="151"/>
      <c r="AC36" s="151" t="s">
        <v>740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23</v>
      </c>
      <c r="B37" s="184" t="s">
        <v>714</v>
      </c>
      <c r="C37" s="192" t="s">
        <v>1774</v>
      </c>
      <c r="D37" s="185" t="s">
        <v>613</v>
      </c>
      <c r="E37" s="186">
        <v>650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24</v>
      </c>
      <c r="B38" s="184" t="s">
        <v>716</v>
      </c>
      <c r="C38" s="192" t="s">
        <v>1775</v>
      </c>
      <c r="D38" s="185" t="s">
        <v>613</v>
      </c>
      <c r="E38" s="186">
        <v>10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25</v>
      </c>
      <c r="B39" s="184" t="s">
        <v>718</v>
      </c>
      <c r="C39" s="192" t="s">
        <v>1776</v>
      </c>
      <c r="D39" s="185" t="s">
        <v>1614</v>
      </c>
      <c r="E39" s="186">
        <v>11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26</v>
      </c>
      <c r="B40" s="184" t="s">
        <v>720</v>
      </c>
      <c r="C40" s="192" t="s">
        <v>1777</v>
      </c>
      <c r="D40" s="185" t="s">
        <v>613</v>
      </c>
      <c r="E40" s="186">
        <v>650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27</v>
      </c>
      <c r="B41" s="184" t="s">
        <v>722</v>
      </c>
      <c r="C41" s="192" t="s">
        <v>1778</v>
      </c>
      <c r="D41" s="185" t="s">
        <v>613</v>
      </c>
      <c r="E41" s="186">
        <v>5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28</v>
      </c>
      <c r="B42" s="184" t="s">
        <v>724</v>
      </c>
      <c r="C42" s="192" t="s">
        <v>1779</v>
      </c>
      <c r="D42" s="185" t="s">
        <v>1614</v>
      </c>
      <c r="E42" s="186">
        <v>11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ht="22.5" outlineLevel="1" x14ac:dyDescent="0.2">
      <c r="A43" s="183">
        <v>29</v>
      </c>
      <c r="B43" s="184" t="s">
        <v>726</v>
      </c>
      <c r="C43" s="192" t="s">
        <v>1780</v>
      </c>
      <c r="D43" s="185" t="s">
        <v>364</v>
      </c>
      <c r="E43" s="186">
        <v>5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30</v>
      </c>
      <c r="B44" s="184" t="s">
        <v>1781</v>
      </c>
      <c r="C44" s="192" t="s">
        <v>1782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31</v>
      </c>
      <c r="B45" s="184" t="s">
        <v>1783</v>
      </c>
      <c r="C45" s="192" t="s">
        <v>1784</v>
      </c>
      <c r="D45" s="185" t="s">
        <v>781</v>
      </c>
      <c r="E45" s="186">
        <v>230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739</v>
      </c>
      <c r="U45" s="151"/>
      <c r="V45" s="151"/>
      <c r="W45" s="151"/>
      <c r="X45" s="151"/>
      <c r="Y45" s="151"/>
      <c r="Z45" s="151"/>
      <c r="AA45" s="151"/>
      <c r="AB45" s="151"/>
      <c r="AC45" s="151" t="s">
        <v>740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32</v>
      </c>
      <c r="B46" s="184" t="s">
        <v>1785</v>
      </c>
      <c r="C46" s="192" t="s">
        <v>1786</v>
      </c>
      <c r="D46" s="185" t="s">
        <v>781</v>
      </c>
      <c r="E46" s="186">
        <v>2.5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83">
        <v>33</v>
      </c>
      <c r="B47" s="184" t="s">
        <v>1787</v>
      </c>
      <c r="C47" s="192" t="s">
        <v>1788</v>
      </c>
      <c r="D47" s="185" t="s">
        <v>781</v>
      </c>
      <c r="E47" s="186">
        <v>5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x14ac:dyDescent="0.2">
      <c r="A48" s="165" t="s">
        <v>320</v>
      </c>
      <c r="B48" s="166" t="s">
        <v>228</v>
      </c>
      <c r="C48" s="190" t="s">
        <v>229</v>
      </c>
      <c r="D48" s="167"/>
      <c r="E48" s="168"/>
      <c r="F48" s="169"/>
      <c r="G48" s="169">
        <f>SUMIF(AC49:AC55,"&lt;&gt;NOR",G49:G55)</f>
        <v>0</v>
      </c>
      <c r="H48" s="169"/>
      <c r="I48" s="169">
        <f>SUM(I49:I55)</f>
        <v>0</v>
      </c>
      <c r="J48" s="169"/>
      <c r="K48" s="169">
        <f>SUM(K49:K55)</f>
        <v>0</v>
      </c>
      <c r="L48" s="169"/>
      <c r="M48" s="169">
        <f>SUM(M49:M55)</f>
        <v>0</v>
      </c>
      <c r="N48" s="169"/>
      <c r="O48" s="169"/>
      <c r="P48" s="170"/>
      <c r="Q48" s="164"/>
      <c r="R48" s="164">
        <f>SUM(R49:R55)</f>
        <v>0</v>
      </c>
      <c r="S48" s="164"/>
      <c r="T48" s="164"/>
      <c r="AC48" t="s">
        <v>321</v>
      </c>
    </row>
    <row r="49" spans="1:56" outlineLevel="1" x14ac:dyDescent="0.2">
      <c r="A49" s="183">
        <v>34</v>
      </c>
      <c r="B49" s="184" t="s">
        <v>728</v>
      </c>
      <c r="C49" s="192" t="s">
        <v>929</v>
      </c>
      <c r="D49" s="185" t="s">
        <v>854</v>
      </c>
      <c r="E49" s="186">
        <v>5</v>
      </c>
      <c r="F49" s="187"/>
      <c r="G49" s="188">
        <f t="shared" ref="G49:G55" si="10">ROUND(E49*F49,2)</f>
        <v>0</v>
      </c>
      <c r="H49" s="187"/>
      <c r="I49" s="188">
        <f t="shared" ref="I49:I55" si="11">ROUND(E49*H49,2)</f>
        <v>0</v>
      </c>
      <c r="J49" s="187"/>
      <c r="K49" s="188">
        <f t="shared" ref="K49:K55" si="12">ROUND(E49*J49,2)</f>
        <v>0</v>
      </c>
      <c r="L49" s="188">
        <v>21</v>
      </c>
      <c r="M49" s="188">
        <f t="shared" ref="M49:M55" si="13"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ref="R49:R55" si="14"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35</v>
      </c>
      <c r="B50" s="184" t="s">
        <v>730</v>
      </c>
      <c r="C50" s="192" t="s">
        <v>930</v>
      </c>
      <c r="D50" s="185" t="s">
        <v>854</v>
      </c>
      <c r="E50" s="186">
        <v>15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36</v>
      </c>
      <c r="B51" s="184" t="s">
        <v>732</v>
      </c>
      <c r="C51" s="192" t="s">
        <v>1789</v>
      </c>
      <c r="D51" s="185" t="s">
        <v>854</v>
      </c>
      <c r="E51" s="186">
        <v>5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37</v>
      </c>
      <c r="B52" s="184" t="s">
        <v>734</v>
      </c>
      <c r="C52" s="192" t="s">
        <v>1790</v>
      </c>
      <c r="D52" s="185" t="s">
        <v>854</v>
      </c>
      <c r="E52" s="186">
        <v>5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38</v>
      </c>
      <c r="B53" s="184" t="s">
        <v>736</v>
      </c>
      <c r="C53" s="192" t="s">
        <v>932</v>
      </c>
      <c r="D53" s="185" t="s">
        <v>854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39</v>
      </c>
      <c r="B54" s="184" t="s">
        <v>1791</v>
      </c>
      <c r="C54" s="192" t="s">
        <v>933</v>
      </c>
      <c r="D54" s="185" t="s">
        <v>854</v>
      </c>
      <c r="E54" s="186">
        <v>10</v>
      </c>
      <c r="F54" s="187"/>
      <c r="G54" s="188">
        <f t="shared" si="10"/>
        <v>0</v>
      </c>
      <c r="H54" s="187"/>
      <c r="I54" s="188">
        <f t="shared" si="11"/>
        <v>0</v>
      </c>
      <c r="J54" s="187"/>
      <c r="K54" s="188">
        <f t="shared" si="12"/>
        <v>0</v>
      </c>
      <c r="L54" s="188">
        <v>21</v>
      </c>
      <c r="M54" s="188">
        <f t="shared" si="1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1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75">
        <v>40</v>
      </c>
      <c r="B55" s="176" t="s">
        <v>1792</v>
      </c>
      <c r="C55" s="191" t="s">
        <v>713</v>
      </c>
      <c r="D55" s="177" t="s">
        <v>383</v>
      </c>
      <c r="E55" s="178">
        <v>1</v>
      </c>
      <c r="F55" s="179"/>
      <c r="G55" s="180">
        <f t="shared" si="10"/>
        <v>0</v>
      </c>
      <c r="H55" s="179"/>
      <c r="I55" s="180">
        <f t="shared" si="11"/>
        <v>0</v>
      </c>
      <c r="J55" s="179"/>
      <c r="K55" s="180">
        <f t="shared" si="12"/>
        <v>0</v>
      </c>
      <c r="L55" s="180">
        <v>21</v>
      </c>
      <c r="M55" s="180">
        <f t="shared" si="13"/>
        <v>0</v>
      </c>
      <c r="N55" s="180"/>
      <c r="O55" s="180" t="s">
        <v>331</v>
      </c>
      <c r="P55" s="181" t="s">
        <v>325</v>
      </c>
      <c r="Q55" s="162">
        <v>0</v>
      </c>
      <c r="R55" s="162">
        <f t="shared" si="14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x14ac:dyDescent="0.2">
      <c r="A56" s="3"/>
      <c r="B56" s="4"/>
      <c r="C56" s="193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AA56">
        <v>15</v>
      </c>
      <c r="AB56">
        <v>21</v>
      </c>
      <c r="AC56" t="s">
        <v>307</v>
      </c>
    </row>
    <row r="57" spans="1:56" x14ac:dyDescent="0.2">
      <c r="A57" s="154"/>
      <c r="B57" s="155" t="s">
        <v>29</v>
      </c>
      <c r="C57" s="194"/>
      <c r="D57" s="156"/>
      <c r="E57" s="157"/>
      <c r="F57" s="157"/>
      <c r="G57" s="174">
        <f>G8+G29+G48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f>SUMIF(L7:L55,AA56,G7:G55)</f>
        <v>0</v>
      </c>
      <c r="AB57">
        <f>SUMIF(L7:L55,AB56,G7:G55)</f>
        <v>0</v>
      </c>
      <c r="AC57" t="s">
        <v>359</v>
      </c>
    </row>
    <row r="58" spans="1:56" x14ac:dyDescent="0.2">
      <c r="C58" s="195"/>
      <c r="D58" s="10"/>
      <c r="AC58" t="s">
        <v>360</v>
      </c>
    </row>
    <row r="59" spans="1:56" x14ac:dyDescent="0.2">
      <c r="D59" s="10"/>
    </row>
    <row r="60" spans="1:56" x14ac:dyDescent="0.2">
      <c r="D60" s="10"/>
    </row>
    <row r="61" spans="1:56" x14ac:dyDescent="0.2">
      <c r="D61" s="10"/>
    </row>
    <row r="62" spans="1:56" x14ac:dyDescent="0.2">
      <c r="D62" s="10"/>
    </row>
    <row r="63" spans="1:56" x14ac:dyDescent="0.2">
      <c r="D63" s="10"/>
    </row>
    <row r="64" spans="1:56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C12:G12"/>
    <mergeCell ref="C13:G13"/>
    <mergeCell ref="C15:G1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773A0-67D4-450D-99F4-B0F449BE0087}">
  <sheetPr>
    <outlinePr summaryBelow="0"/>
  </sheetPr>
  <dimension ref="A1:BF5000"/>
  <sheetViews>
    <sheetView workbookViewId="0">
      <pane ySplit="7" topLeftCell="A8" activePane="bottomLeft" state="frozen"/>
      <selection pane="bottomLeft" activeCell="X106" sqref="X106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82</v>
      </c>
      <c r="C4" s="262" t="s">
        <v>83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SUMIF(AE9:AE27,"&lt;&gt;NOR",G9:G27)</f>
        <v>0</v>
      </c>
      <c r="H8" s="169"/>
      <c r="I8" s="169">
        <f>SUM(I9:I27)</f>
        <v>0</v>
      </c>
      <c r="J8" s="169"/>
      <c r="K8" s="169">
        <f>SUM(K9:K27)</f>
        <v>0</v>
      </c>
      <c r="L8" s="169"/>
      <c r="M8" s="169">
        <f>SUM(M9:M27)</f>
        <v>0</v>
      </c>
      <c r="N8" s="168"/>
      <c r="O8" s="168">
        <f>SUM(O9:O27)</f>
        <v>0</v>
      </c>
      <c r="P8" s="169"/>
      <c r="Q8" s="169"/>
      <c r="R8" s="170"/>
      <c r="S8" s="164"/>
      <c r="T8" s="164">
        <f>SUM(T9:T27)</f>
        <v>672.2700000000001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1793</v>
      </c>
      <c r="C9" s="191" t="s">
        <v>1794</v>
      </c>
      <c r="D9" s="177" t="s">
        <v>1614</v>
      </c>
      <c r="E9" s="178">
        <v>2963.52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346.73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1795</v>
      </c>
      <c r="D11" s="196"/>
      <c r="E11" s="197">
        <v>2222.64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1796</v>
      </c>
      <c r="D12" s="196"/>
      <c r="E12" s="197">
        <v>740.88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75">
        <v>2</v>
      </c>
      <c r="B13" s="176" t="s">
        <v>1797</v>
      </c>
      <c r="C13" s="191" t="s">
        <v>1798</v>
      </c>
      <c r="D13" s="177" t="s">
        <v>1614</v>
      </c>
      <c r="E13" s="178">
        <v>252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0.22</v>
      </c>
      <c r="T13" s="162">
        <f>ROUND(E13*S13,2)</f>
        <v>55.44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2.5" outlineLevel="1" x14ac:dyDescent="0.2">
      <c r="A14" s="158"/>
      <c r="B14" s="159"/>
      <c r="C14" s="269" t="s">
        <v>1799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82" t="str">
        <f>C14</f>
        <v>zapažených i nezapažených s urovnáním dna do předepsaného profilu a spádu, s přehozením výkopku na přilehlém terénu na vzdálenost do 3 m od podélné osy rýhy nebo s naložením výkopku na dopravní prostředek.</v>
      </c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1800</v>
      </c>
      <c r="D15" s="196"/>
      <c r="E15" s="197">
        <v>252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75">
        <v>3</v>
      </c>
      <c r="B16" s="176" t="s">
        <v>1620</v>
      </c>
      <c r="C16" s="191" t="s">
        <v>1621</v>
      </c>
      <c r="D16" s="177" t="s">
        <v>1614</v>
      </c>
      <c r="E16" s="178">
        <v>3215.52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35.369999999999997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269" t="s">
        <v>1622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1801</v>
      </c>
      <c r="D18" s="196"/>
      <c r="E18" s="197">
        <v>3215.52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22.5" outlineLevel="1" x14ac:dyDescent="0.2">
      <c r="A19" s="175">
        <v>4</v>
      </c>
      <c r="B19" s="176" t="s">
        <v>1624</v>
      </c>
      <c r="C19" s="191" t="s">
        <v>1625</v>
      </c>
      <c r="D19" s="177" t="s">
        <v>1614</v>
      </c>
      <c r="E19" s="178">
        <v>3215.52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35.369999999999997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1622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33.75" outlineLevel="1" x14ac:dyDescent="0.2">
      <c r="A21" s="175">
        <v>5</v>
      </c>
      <c r="B21" s="176" t="s">
        <v>1627</v>
      </c>
      <c r="C21" s="191" t="s">
        <v>1628</v>
      </c>
      <c r="D21" s="177" t="s">
        <v>1614</v>
      </c>
      <c r="E21" s="178">
        <v>6431.04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9" t="s">
        <v>1622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1802</v>
      </c>
      <c r="D23" s="196"/>
      <c r="E23" s="197">
        <v>6431.04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2.5" outlineLevel="1" x14ac:dyDescent="0.2">
      <c r="A24" s="183">
        <v>6</v>
      </c>
      <c r="B24" s="184" t="s">
        <v>1630</v>
      </c>
      <c r="C24" s="192" t="s">
        <v>1631</v>
      </c>
      <c r="D24" s="185" t="s">
        <v>1614</v>
      </c>
      <c r="E24" s="186">
        <v>3215.52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6">
        <v>0</v>
      </c>
      <c r="O24" s="186">
        <f>ROUND(E24*N24,2)</f>
        <v>0</v>
      </c>
      <c r="P24" s="188" t="s">
        <v>1615</v>
      </c>
      <c r="Q24" s="188" t="s">
        <v>324</v>
      </c>
      <c r="R24" s="189" t="s">
        <v>325</v>
      </c>
      <c r="S24" s="162">
        <v>5.2999999999999999E-2</v>
      </c>
      <c r="T24" s="162">
        <f>ROUND(E24*S24,2)</f>
        <v>170.42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2.5" outlineLevel="1" x14ac:dyDescent="0.2">
      <c r="A25" s="175">
        <v>7</v>
      </c>
      <c r="B25" s="176" t="s">
        <v>1632</v>
      </c>
      <c r="C25" s="191" t="s">
        <v>1633</v>
      </c>
      <c r="D25" s="177" t="s">
        <v>1614</v>
      </c>
      <c r="E25" s="178">
        <v>3215.52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1615</v>
      </c>
      <c r="Q25" s="180" t="s">
        <v>324</v>
      </c>
      <c r="R25" s="181" t="s">
        <v>325</v>
      </c>
      <c r="S25" s="162">
        <v>8.9999999999999993E-3</v>
      </c>
      <c r="T25" s="162">
        <f>ROUND(E25*S25,2)</f>
        <v>28.94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199" t="s">
        <v>1803</v>
      </c>
      <c r="D26" s="196"/>
      <c r="E26" s="197">
        <v>3215.52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83">
        <v>8</v>
      </c>
      <c r="B27" s="184" t="s">
        <v>1638</v>
      </c>
      <c r="C27" s="192" t="s">
        <v>1639</v>
      </c>
      <c r="D27" s="185" t="s">
        <v>1614</v>
      </c>
      <c r="E27" s="186">
        <v>3215.52</v>
      </c>
      <c r="F27" s="187"/>
      <c r="G27" s="188">
        <f>ROUND(E27*F27,2)</f>
        <v>0</v>
      </c>
      <c r="H27" s="187"/>
      <c r="I27" s="188">
        <f>ROUND(E27*H27,2)</f>
        <v>0</v>
      </c>
      <c r="J27" s="187"/>
      <c r="K27" s="188">
        <f>ROUND(E27*J27,2)</f>
        <v>0</v>
      </c>
      <c r="L27" s="188">
        <v>21</v>
      </c>
      <c r="M27" s="188">
        <f>G27*(1+L27/100)</f>
        <v>0</v>
      </c>
      <c r="N27" s="186">
        <v>0</v>
      </c>
      <c r="O27" s="186">
        <f>ROUND(E27*N27,2)</f>
        <v>0</v>
      </c>
      <c r="P27" s="188" t="s">
        <v>1615</v>
      </c>
      <c r="Q27" s="188" t="s">
        <v>324</v>
      </c>
      <c r="R27" s="189" t="s">
        <v>325</v>
      </c>
      <c r="S27" s="162">
        <v>0</v>
      </c>
      <c r="T27" s="162">
        <f>ROUND(E27*S27,2)</f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x14ac:dyDescent="0.2">
      <c r="A28" s="165" t="s">
        <v>320</v>
      </c>
      <c r="B28" s="166" t="s">
        <v>152</v>
      </c>
      <c r="C28" s="190" t="s">
        <v>153</v>
      </c>
      <c r="D28" s="167"/>
      <c r="E28" s="168"/>
      <c r="F28" s="169"/>
      <c r="G28" s="169">
        <f>SUMIF(AE29:AE87,"&lt;&gt;NOR",G29:G87)</f>
        <v>0</v>
      </c>
      <c r="H28" s="169"/>
      <c r="I28" s="169">
        <f>SUM(I29:I87)</f>
        <v>0</v>
      </c>
      <c r="J28" s="169"/>
      <c r="K28" s="169">
        <f>SUM(K29:K87)</f>
        <v>0</v>
      </c>
      <c r="L28" s="169"/>
      <c r="M28" s="169">
        <f>SUM(M29:M87)</f>
        <v>0</v>
      </c>
      <c r="N28" s="168"/>
      <c r="O28" s="168">
        <f>SUM(O29:O87)</f>
        <v>46821.219999999994</v>
      </c>
      <c r="P28" s="169"/>
      <c r="Q28" s="169"/>
      <c r="R28" s="170"/>
      <c r="S28" s="164"/>
      <c r="T28" s="164">
        <f>SUM(T29:T87)</f>
        <v>50581.100000000006</v>
      </c>
      <c r="U28" s="164"/>
      <c r="V28" s="164"/>
      <c r="AE28" t="s">
        <v>321</v>
      </c>
    </row>
    <row r="29" spans="1:58" ht="22.5" outlineLevel="1" x14ac:dyDescent="0.2">
      <c r="A29" s="175">
        <v>9</v>
      </c>
      <c r="B29" s="176" t="s">
        <v>1641</v>
      </c>
      <c r="C29" s="191" t="s">
        <v>1642</v>
      </c>
      <c r="D29" s="177" t="s">
        <v>781</v>
      </c>
      <c r="E29" s="178">
        <v>14817.6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5.0000000000000001E-3</v>
      </c>
      <c r="T29" s="162">
        <f>ROUND(E29*S29,2)</f>
        <v>74.09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269" t="s">
        <v>1643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z rostlé horniny tř.1 - 4 pod násypy z hornin soudržných do 92% PS a hornin nesoudržných sypkých relativní ulehlosti I(d) do 0,8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1804</v>
      </c>
      <c r="D31" s="196"/>
      <c r="E31" s="197">
        <v>14817.6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2.5" outlineLevel="1" x14ac:dyDescent="0.2">
      <c r="A32" s="175">
        <v>10</v>
      </c>
      <c r="B32" s="176" t="s">
        <v>1805</v>
      </c>
      <c r="C32" s="191" t="s">
        <v>1806</v>
      </c>
      <c r="D32" s="177" t="s">
        <v>613</v>
      </c>
      <c r="E32" s="178">
        <v>8015.5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1647</v>
      </c>
      <c r="Q32" s="180" t="s">
        <v>324</v>
      </c>
      <c r="R32" s="181" t="s">
        <v>325</v>
      </c>
      <c r="S32" s="162">
        <v>1.9330000000000001</v>
      </c>
      <c r="T32" s="162">
        <f>ROUND(E32*S32,2)</f>
        <v>15493.96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58"/>
      <c r="B33" s="159"/>
      <c r="C33" s="269" t="s">
        <v>1807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199" t="s">
        <v>1808</v>
      </c>
      <c r="D34" s="196"/>
      <c r="E34" s="197">
        <v>1512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1809</v>
      </c>
      <c r="D35" s="196"/>
      <c r="E35" s="197">
        <v>1134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58"/>
      <c r="B36" s="159"/>
      <c r="C36" s="199" t="s">
        <v>1810</v>
      </c>
      <c r="D36" s="196"/>
      <c r="E36" s="197">
        <v>1012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199" t="s">
        <v>1811</v>
      </c>
      <c r="D37" s="196"/>
      <c r="E37" s="197">
        <v>1701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1812</v>
      </c>
      <c r="D38" s="196"/>
      <c r="E38" s="197">
        <v>1391.5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1813</v>
      </c>
      <c r="D39" s="196"/>
      <c r="E39" s="197">
        <v>1265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22.5" outlineLevel="1" x14ac:dyDescent="0.2">
      <c r="A40" s="175">
        <v>11</v>
      </c>
      <c r="B40" s="176" t="s">
        <v>1814</v>
      </c>
      <c r="C40" s="191" t="s">
        <v>1815</v>
      </c>
      <c r="D40" s="177" t="s">
        <v>613</v>
      </c>
      <c r="E40" s="178">
        <v>8015.5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3.0000000000000001E-5</v>
      </c>
      <c r="O40" s="178">
        <f>ROUND(E40*N40,2)</f>
        <v>0.24</v>
      </c>
      <c r="P40" s="180" t="s">
        <v>1647</v>
      </c>
      <c r="Q40" s="180" t="s">
        <v>324</v>
      </c>
      <c r="R40" s="181" t="s">
        <v>325</v>
      </c>
      <c r="S40" s="162">
        <v>0.28699999999999998</v>
      </c>
      <c r="T40" s="162">
        <f>ROUND(E40*S40,2)</f>
        <v>2300.4499999999998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269" t="s">
        <v>1816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75">
        <v>12</v>
      </c>
      <c r="B42" s="176" t="s">
        <v>1817</v>
      </c>
      <c r="C42" s="191" t="s">
        <v>1818</v>
      </c>
      <c r="D42" s="177" t="s">
        <v>1614</v>
      </c>
      <c r="E42" s="178">
        <v>4007.75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1.7034</v>
      </c>
      <c r="O42" s="178">
        <f>ROUND(E42*N42,2)</f>
        <v>6826.8</v>
      </c>
      <c r="P42" s="180" t="s">
        <v>1647</v>
      </c>
      <c r="Q42" s="180" t="s">
        <v>324</v>
      </c>
      <c r="R42" s="181" t="s">
        <v>325</v>
      </c>
      <c r="S42" s="162">
        <v>0</v>
      </c>
      <c r="T42" s="162">
        <f>ROUND(E42*S42,2)</f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199" t="s">
        <v>1819</v>
      </c>
      <c r="D43" s="196"/>
      <c r="E43" s="197">
        <v>4007.75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75">
        <v>13</v>
      </c>
      <c r="B44" s="176" t="s">
        <v>1820</v>
      </c>
      <c r="C44" s="191" t="s">
        <v>1821</v>
      </c>
      <c r="D44" s="177" t="s">
        <v>613</v>
      </c>
      <c r="E44" s="178">
        <v>8015.5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1647</v>
      </c>
      <c r="Q44" s="180" t="s">
        <v>324</v>
      </c>
      <c r="R44" s="181" t="s">
        <v>325</v>
      </c>
      <c r="S44" s="162">
        <v>1.3879999999999999</v>
      </c>
      <c r="T44" s="162">
        <f>ROUND(E44*S44,2)</f>
        <v>11125.51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269" t="s">
        <v>1822</v>
      </c>
      <c r="D45" s="270"/>
      <c r="E45" s="270"/>
      <c r="F45" s="270"/>
      <c r="G45" s="270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75">
        <v>14</v>
      </c>
      <c r="B46" s="176" t="s">
        <v>1645</v>
      </c>
      <c r="C46" s="191" t="s">
        <v>1646</v>
      </c>
      <c r="D46" s="177" t="s">
        <v>1614</v>
      </c>
      <c r="E46" s="178">
        <v>5672.4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2.16</v>
      </c>
      <c r="O46" s="178">
        <f>ROUND(E46*N46,2)</f>
        <v>12252.38</v>
      </c>
      <c r="P46" s="180" t="s">
        <v>1647</v>
      </c>
      <c r="Q46" s="180" t="s">
        <v>324</v>
      </c>
      <c r="R46" s="181" t="s">
        <v>325</v>
      </c>
      <c r="S46" s="162">
        <v>1.085</v>
      </c>
      <c r="T46" s="162">
        <f>ROUND(E46*S46,2)</f>
        <v>6154.55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1823</v>
      </c>
      <c r="D47" s="196"/>
      <c r="E47" s="197">
        <v>1510.2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1824</v>
      </c>
      <c r="D48" s="196"/>
      <c r="E48" s="197">
        <v>1468.2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1825</v>
      </c>
      <c r="D49" s="196"/>
      <c r="E49" s="197">
        <v>2694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75">
        <v>15</v>
      </c>
      <c r="B50" s="176" t="s">
        <v>1826</v>
      </c>
      <c r="C50" s="191" t="s">
        <v>1827</v>
      </c>
      <c r="D50" s="177" t="s">
        <v>1614</v>
      </c>
      <c r="E50" s="178">
        <v>5392.8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2.16</v>
      </c>
      <c r="O50" s="178">
        <f>ROUND(E50*N50,2)</f>
        <v>11648.45</v>
      </c>
      <c r="P50" s="180" t="s">
        <v>1647</v>
      </c>
      <c r="Q50" s="180" t="s">
        <v>324</v>
      </c>
      <c r="R50" s="181" t="s">
        <v>325</v>
      </c>
      <c r="S50" s="162">
        <v>1.085</v>
      </c>
      <c r="T50" s="162">
        <f>ROUND(E50*S50,2)</f>
        <v>5851.19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199" t="s">
        <v>1828</v>
      </c>
      <c r="D51" s="196"/>
      <c r="E51" s="197">
        <v>2855.4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199" t="s">
        <v>1829</v>
      </c>
      <c r="D52" s="196"/>
      <c r="E52" s="197">
        <v>2537.4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75">
        <v>16</v>
      </c>
      <c r="B53" s="176" t="s">
        <v>1830</v>
      </c>
      <c r="C53" s="191" t="s">
        <v>1831</v>
      </c>
      <c r="D53" s="177" t="s">
        <v>1614</v>
      </c>
      <c r="E53" s="178">
        <v>739.2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2.5249999999999999</v>
      </c>
      <c r="O53" s="178">
        <f>ROUND(E53*N53,2)</f>
        <v>1866.48</v>
      </c>
      <c r="P53" s="180" t="s">
        <v>1495</v>
      </c>
      <c r="Q53" s="180" t="s">
        <v>324</v>
      </c>
      <c r="R53" s="181" t="s">
        <v>325</v>
      </c>
      <c r="S53" s="162">
        <v>0.48</v>
      </c>
      <c r="T53" s="162">
        <f>ROUND(E53*S53,2)</f>
        <v>354.82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1132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269" t="s">
        <v>1832</v>
      </c>
      <c r="D54" s="270"/>
      <c r="E54" s="270"/>
      <c r="F54" s="270"/>
      <c r="G54" s="270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1144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199" t="s">
        <v>1833</v>
      </c>
      <c r="D55" s="196"/>
      <c r="E55" s="197">
        <v>739.2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75">
        <v>17</v>
      </c>
      <c r="B56" s="176" t="s">
        <v>1834</v>
      </c>
      <c r="C56" s="191" t="s">
        <v>1835</v>
      </c>
      <c r="D56" s="177" t="s">
        <v>1614</v>
      </c>
      <c r="E56" s="178">
        <v>5179.8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2.5249999999999999</v>
      </c>
      <c r="O56" s="178">
        <f>ROUND(E56*N56,2)</f>
        <v>13079</v>
      </c>
      <c r="P56" s="180" t="s">
        <v>1495</v>
      </c>
      <c r="Q56" s="180" t="s">
        <v>324</v>
      </c>
      <c r="R56" s="181" t="s">
        <v>325</v>
      </c>
      <c r="S56" s="162">
        <v>0.48</v>
      </c>
      <c r="T56" s="162">
        <f>ROUND(E56*S56,2)</f>
        <v>2486.3000000000002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1132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269" t="s">
        <v>1832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1144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1836</v>
      </c>
      <c r="D58" s="196"/>
      <c r="E58" s="197">
        <v>2922.6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1837</v>
      </c>
      <c r="D59" s="196"/>
      <c r="E59" s="197">
        <v>2257.1999999999998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75">
        <v>18</v>
      </c>
      <c r="B60" s="176" t="s">
        <v>1838</v>
      </c>
      <c r="C60" s="191" t="s">
        <v>1839</v>
      </c>
      <c r="D60" s="177" t="s">
        <v>781</v>
      </c>
      <c r="E60" s="178">
        <v>353.80799999999999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3.9199999999999999E-2</v>
      </c>
      <c r="O60" s="178">
        <f>ROUND(E60*N60,2)</f>
        <v>13.87</v>
      </c>
      <c r="P60" s="180" t="s">
        <v>1495</v>
      </c>
      <c r="Q60" s="180" t="s">
        <v>324</v>
      </c>
      <c r="R60" s="181" t="s">
        <v>325</v>
      </c>
      <c r="S60" s="162">
        <v>1.6</v>
      </c>
      <c r="T60" s="162">
        <f>ROUND(E60*S60,2)</f>
        <v>566.09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ht="22.5" outlineLevel="1" x14ac:dyDescent="0.2">
      <c r="A61" s="158"/>
      <c r="B61" s="159"/>
      <c r="C61" s="269" t="s">
        <v>1840</v>
      </c>
      <c r="D61" s="270"/>
      <c r="E61" s="270"/>
      <c r="F61" s="270"/>
      <c r="G61" s="270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1144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82" t="str">
        <f>C61</f>
        <v>svislé nebo šikmé (odkloněné) , půdorysně přímé nebo zalomené, stěn základových desek ve volných nebo zapažených jámách, rýhách, šachtách, včetně případných vzpěr,</v>
      </c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1841</v>
      </c>
      <c r="D62" s="196"/>
      <c r="E62" s="197">
        <v>353.80799999999999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75">
        <v>19</v>
      </c>
      <c r="B63" s="176" t="s">
        <v>1842</v>
      </c>
      <c r="C63" s="191" t="s">
        <v>1843</v>
      </c>
      <c r="D63" s="177" t="s">
        <v>781</v>
      </c>
      <c r="E63" s="178">
        <v>353.80799999999999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80" t="s">
        <v>1495</v>
      </c>
      <c r="Q63" s="180" t="s">
        <v>324</v>
      </c>
      <c r="R63" s="181" t="s">
        <v>325</v>
      </c>
      <c r="S63" s="162">
        <v>0.32</v>
      </c>
      <c r="T63" s="162">
        <f>ROUND(E63*S63,2)</f>
        <v>113.22</v>
      </c>
      <c r="U63" s="162"/>
      <c r="V63" s="162" t="s">
        <v>365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1132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ht="22.5" outlineLevel="1" x14ac:dyDescent="0.2">
      <c r="A64" s="158"/>
      <c r="B64" s="159"/>
      <c r="C64" s="269" t="s">
        <v>1840</v>
      </c>
      <c r="D64" s="270"/>
      <c r="E64" s="270"/>
      <c r="F64" s="270"/>
      <c r="G64" s="270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1144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82" t="str">
        <f>C64</f>
        <v>svislé nebo šikmé (odkloněné) , půdorysně přímé nebo zalomené, stěn základových desek ve volných nebo zapažených jámách, rýhách, šachtách, včetně případných vzpěr,</v>
      </c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265" t="s">
        <v>1844</v>
      </c>
      <c r="D65" s="266"/>
      <c r="E65" s="266"/>
      <c r="F65" s="266"/>
      <c r="G65" s="266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328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75">
        <v>20</v>
      </c>
      <c r="B66" s="176" t="s">
        <v>1845</v>
      </c>
      <c r="C66" s="191" t="s">
        <v>1846</v>
      </c>
      <c r="D66" s="177" t="s">
        <v>1676</v>
      </c>
      <c r="E66" s="178">
        <v>204.744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1.0554399999999999</v>
      </c>
      <c r="O66" s="178">
        <f>ROUND(E66*N66,2)</f>
        <v>216.1</v>
      </c>
      <c r="P66" s="180" t="s">
        <v>1495</v>
      </c>
      <c r="Q66" s="180" t="s">
        <v>324</v>
      </c>
      <c r="R66" s="181" t="s">
        <v>325</v>
      </c>
      <c r="S66" s="162">
        <v>15.231</v>
      </c>
      <c r="T66" s="162">
        <f>ROUND(E66*S66,2)</f>
        <v>3118.46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269" t="s">
        <v>1847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1848</v>
      </c>
      <c r="D68" s="196"/>
      <c r="E68" s="197">
        <v>24.748200000000001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58"/>
      <c r="B69" s="159"/>
      <c r="C69" s="199" t="s">
        <v>1849</v>
      </c>
      <c r="D69" s="196"/>
      <c r="E69" s="197">
        <v>72.351600000000005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199" t="s">
        <v>1850</v>
      </c>
      <c r="D70" s="196"/>
      <c r="E70" s="197">
        <v>72.351600000000005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1851</v>
      </c>
      <c r="D71" s="196"/>
      <c r="E71" s="197">
        <v>35.2926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75">
        <v>21</v>
      </c>
      <c r="B72" s="176" t="s">
        <v>1852</v>
      </c>
      <c r="C72" s="191" t="s">
        <v>1853</v>
      </c>
      <c r="D72" s="177" t="s">
        <v>1676</v>
      </c>
      <c r="E72" s="178">
        <v>36.567599999999999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1.0217400000000001</v>
      </c>
      <c r="O72" s="178">
        <f>ROUND(E72*N72,2)</f>
        <v>37.36</v>
      </c>
      <c r="P72" s="180" t="s">
        <v>1495</v>
      </c>
      <c r="Q72" s="180" t="s">
        <v>324</v>
      </c>
      <c r="R72" s="181" t="s">
        <v>325</v>
      </c>
      <c r="S72" s="162">
        <v>23.530999999999999</v>
      </c>
      <c r="T72" s="162">
        <f>ROUND(E72*S72,2)</f>
        <v>860.47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269" t="s">
        <v>1847</v>
      </c>
      <c r="D73" s="270"/>
      <c r="E73" s="270"/>
      <c r="F73" s="270"/>
      <c r="G73" s="270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1144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1854</v>
      </c>
      <c r="D74" s="196"/>
      <c r="E74" s="197">
        <v>36.567599999999999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75">
        <v>22</v>
      </c>
      <c r="B75" s="176" t="s">
        <v>1855</v>
      </c>
      <c r="C75" s="191" t="s">
        <v>1856</v>
      </c>
      <c r="D75" s="177" t="s">
        <v>781</v>
      </c>
      <c r="E75" s="178">
        <v>1094.33025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3.9309999999999998E-2</v>
      </c>
      <c r="O75" s="178">
        <f>ROUND(E75*N75,2)</f>
        <v>43.02</v>
      </c>
      <c r="P75" s="180" t="s">
        <v>1495</v>
      </c>
      <c r="Q75" s="180" t="s">
        <v>324</v>
      </c>
      <c r="R75" s="181" t="s">
        <v>325</v>
      </c>
      <c r="S75" s="162">
        <v>0.65</v>
      </c>
      <c r="T75" s="162">
        <f>ROUND(E75*S75,2)</f>
        <v>711.31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2.5" outlineLevel="1" x14ac:dyDescent="0.2">
      <c r="A76" s="158"/>
      <c r="B76" s="159"/>
      <c r="C76" s="269" t="s">
        <v>1857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82" t="str">
        <f>C76</f>
        <v>bednění svislé nebo šikmé (odkloněné), půdorysně přímé nebo zalomené základových zdí ve volných nebo zapažených jámách, rýhách, šachtách, včetně případných vzpěr,</v>
      </c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1858</v>
      </c>
      <c r="D77" s="196"/>
      <c r="E77" s="197">
        <v>928.74599999999998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199" t="s">
        <v>1859</v>
      </c>
      <c r="D78" s="196"/>
      <c r="E78" s="197">
        <v>117.93600000000001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1134</v>
      </c>
      <c r="AF78" s="151">
        <v>0</v>
      </c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58"/>
      <c r="B79" s="159"/>
      <c r="C79" s="199" t="s">
        <v>1860</v>
      </c>
      <c r="D79" s="196"/>
      <c r="E79" s="197">
        <v>47.648249999999997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1134</v>
      </c>
      <c r="AF79" s="151">
        <v>0</v>
      </c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75">
        <v>23</v>
      </c>
      <c r="B80" s="176" t="s">
        <v>1861</v>
      </c>
      <c r="C80" s="191" t="s">
        <v>1862</v>
      </c>
      <c r="D80" s="177" t="s">
        <v>781</v>
      </c>
      <c r="E80" s="178">
        <v>1094.33025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80" t="s">
        <v>1495</v>
      </c>
      <c r="Q80" s="180" t="s">
        <v>324</v>
      </c>
      <c r="R80" s="181" t="s">
        <v>325</v>
      </c>
      <c r="S80" s="162">
        <v>0.35</v>
      </c>
      <c r="T80" s="162">
        <f>ROUND(E80*S80,2)</f>
        <v>383.02</v>
      </c>
      <c r="U80" s="162"/>
      <c r="V80" s="162" t="s">
        <v>365</v>
      </c>
      <c r="W80" s="151"/>
      <c r="X80" s="151"/>
      <c r="Y80" s="151"/>
      <c r="Z80" s="151"/>
      <c r="AA80" s="151"/>
      <c r="AB80" s="151"/>
      <c r="AC80" s="151"/>
      <c r="AD80" s="151"/>
      <c r="AE80" s="151" t="s">
        <v>1132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2.5" outlineLevel="1" x14ac:dyDescent="0.2">
      <c r="A81" s="158"/>
      <c r="B81" s="159"/>
      <c r="C81" s="269" t="s">
        <v>1857</v>
      </c>
      <c r="D81" s="270"/>
      <c r="E81" s="270"/>
      <c r="F81" s="270"/>
      <c r="G81" s="270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1144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82" t="str">
        <f>C81</f>
        <v>bednění svislé nebo šikmé (odkloněné), půdorysně přímé nebo zalomené základových zdí ve volných nebo zapažených jámách, rýhách, šachtách, včetně případných vzpěr,</v>
      </c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65" t="s">
        <v>1863</v>
      </c>
      <c r="D82" s="266"/>
      <c r="E82" s="266"/>
      <c r="F82" s="266"/>
      <c r="G82" s="266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ht="22.5" outlineLevel="1" x14ac:dyDescent="0.2">
      <c r="A83" s="175">
        <v>24</v>
      </c>
      <c r="B83" s="176" t="s">
        <v>1864</v>
      </c>
      <c r="C83" s="191" t="s">
        <v>1865</v>
      </c>
      <c r="D83" s="177" t="s">
        <v>613</v>
      </c>
      <c r="E83" s="178">
        <v>1260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0.43651000000000001</v>
      </c>
      <c r="O83" s="178">
        <f>ROUND(E83*N83,2)</f>
        <v>550</v>
      </c>
      <c r="P83" s="180" t="s">
        <v>1741</v>
      </c>
      <c r="Q83" s="180" t="s">
        <v>324</v>
      </c>
      <c r="R83" s="181" t="s">
        <v>325</v>
      </c>
      <c r="S83" s="162">
        <v>0.78386</v>
      </c>
      <c r="T83" s="162">
        <f>ROUND(E83*S83,2)</f>
        <v>987.66</v>
      </c>
      <c r="U83" s="162"/>
      <c r="V83" s="162" t="s">
        <v>1742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1743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ht="22.5" outlineLevel="1" x14ac:dyDescent="0.2">
      <c r="A84" s="158"/>
      <c r="B84" s="159"/>
      <c r="C84" s="269" t="s">
        <v>1866</v>
      </c>
      <c r="D84" s="270"/>
      <c r="E84" s="270"/>
      <c r="F84" s="270"/>
      <c r="G84" s="270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82" t="str">
        <f>C84</f>
        <v>Lože pro trativody, položení trubek, obsyp potrubí sypaninou z vhodných hornin, nebo materiálem připraveným podél výkopu ve vzdálenosti do 3 m od jeho kraje.  Bez výkopu rýhy.</v>
      </c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199" t="s">
        <v>1867</v>
      </c>
      <c r="D85" s="196"/>
      <c r="E85" s="197">
        <v>1260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75">
        <v>25</v>
      </c>
      <c r="B86" s="176" t="s">
        <v>1868</v>
      </c>
      <c r="C86" s="191" t="s">
        <v>1869</v>
      </c>
      <c r="D86" s="177" t="s">
        <v>613</v>
      </c>
      <c r="E86" s="178">
        <v>2671.8333299999999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0.10761</v>
      </c>
      <c r="O86" s="178">
        <f>ROUND(E86*N86,2)</f>
        <v>287.52</v>
      </c>
      <c r="P86" s="180" t="s">
        <v>1719</v>
      </c>
      <c r="Q86" s="180" t="s">
        <v>324</v>
      </c>
      <c r="R86" s="181" t="s">
        <v>325</v>
      </c>
      <c r="S86" s="162">
        <v>0</v>
      </c>
      <c r="T86" s="162">
        <f>ROUND(E86*S86,2)</f>
        <v>0</v>
      </c>
      <c r="U86" s="162"/>
      <c r="V86" s="162" t="s">
        <v>739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1499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58"/>
      <c r="B87" s="159"/>
      <c r="C87" s="199" t="s">
        <v>1870</v>
      </c>
      <c r="D87" s="196"/>
      <c r="E87" s="197">
        <v>2671.8333299999999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x14ac:dyDescent="0.2">
      <c r="A88" s="165" t="s">
        <v>320</v>
      </c>
      <c r="B88" s="166" t="s">
        <v>154</v>
      </c>
      <c r="C88" s="190" t="s">
        <v>155</v>
      </c>
      <c r="D88" s="167"/>
      <c r="E88" s="168"/>
      <c r="F88" s="169"/>
      <c r="G88" s="169">
        <f>SUMIF(AE89:AE91,"&lt;&gt;NOR",G89:G91)</f>
        <v>0</v>
      </c>
      <c r="H88" s="169"/>
      <c r="I88" s="169">
        <f>SUM(I89:I91)</f>
        <v>0</v>
      </c>
      <c r="J88" s="169"/>
      <c r="K88" s="169">
        <f>SUM(K89:K91)</f>
        <v>0</v>
      </c>
      <c r="L88" s="169"/>
      <c r="M88" s="169">
        <f>SUM(M89:M91)</f>
        <v>0</v>
      </c>
      <c r="N88" s="168"/>
      <c r="O88" s="168">
        <f>SUM(O89:O91)</f>
        <v>12.1</v>
      </c>
      <c r="P88" s="169"/>
      <c r="Q88" s="169"/>
      <c r="R88" s="170"/>
      <c r="S88" s="164"/>
      <c r="T88" s="164">
        <f>SUM(T89:T91)</f>
        <v>220.86</v>
      </c>
      <c r="U88" s="164"/>
      <c r="V88" s="164"/>
      <c r="AE88" t="s">
        <v>321</v>
      </c>
    </row>
    <row r="89" spans="1:58" outlineLevel="1" x14ac:dyDescent="0.2">
      <c r="A89" s="175">
        <v>26</v>
      </c>
      <c r="B89" s="176" t="s">
        <v>1871</v>
      </c>
      <c r="C89" s="191" t="s">
        <v>1872</v>
      </c>
      <c r="D89" s="177" t="s">
        <v>781</v>
      </c>
      <c r="E89" s="178">
        <v>972.97199999999998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1.244E-2</v>
      </c>
      <c r="O89" s="178">
        <f>ROUND(E89*N89,2)</f>
        <v>12.1</v>
      </c>
      <c r="P89" s="180"/>
      <c r="Q89" s="180" t="s">
        <v>331</v>
      </c>
      <c r="R89" s="181" t="s">
        <v>325</v>
      </c>
      <c r="S89" s="162">
        <v>0.22700000000000001</v>
      </c>
      <c r="T89" s="162">
        <f>ROUND(E89*S89,2)</f>
        <v>220.86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199" t="s">
        <v>1841</v>
      </c>
      <c r="D90" s="196"/>
      <c r="E90" s="197">
        <v>353.80799999999999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1873</v>
      </c>
      <c r="D91" s="196"/>
      <c r="E91" s="197">
        <v>619.16399999999999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x14ac:dyDescent="0.2">
      <c r="A92" s="165" t="s">
        <v>320</v>
      </c>
      <c r="B92" s="166" t="s">
        <v>158</v>
      </c>
      <c r="C92" s="190" t="s">
        <v>159</v>
      </c>
      <c r="D92" s="167"/>
      <c r="E92" s="168"/>
      <c r="F92" s="169"/>
      <c r="G92" s="169">
        <f>SUMIF(AE93:AE96,"&lt;&gt;NOR",G93:G96)</f>
        <v>0</v>
      </c>
      <c r="H92" s="169"/>
      <c r="I92" s="169">
        <f>SUM(I93:I96)</f>
        <v>0</v>
      </c>
      <c r="J92" s="169"/>
      <c r="K92" s="169">
        <f>SUM(K93:K96)</f>
        <v>0</v>
      </c>
      <c r="L92" s="169"/>
      <c r="M92" s="169">
        <f>SUM(M93:M96)</f>
        <v>0</v>
      </c>
      <c r="N92" s="168"/>
      <c r="O92" s="168">
        <f>SUM(O93:O96)</f>
        <v>11.33</v>
      </c>
      <c r="P92" s="169"/>
      <c r="Q92" s="169"/>
      <c r="R92" s="170"/>
      <c r="S92" s="164"/>
      <c r="T92" s="164">
        <f>SUM(T93:T96)</f>
        <v>2815.62</v>
      </c>
      <c r="U92" s="164"/>
      <c r="V92" s="164"/>
      <c r="AE92" t="s">
        <v>321</v>
      </c>
    </row>
    <row r="93" spans="1:58" outlineLevel="1" x14ac:dyDescent="0.2">
      <c r="A93" s="175">
        <v>27</v>
      </c>
      <c r="B93" s="176" t="s">
        <v>1874</v>
      </c>
      <c r="C93" s="191" t="s">
        <v>1875</v>
      </c>
      <c r="D93" s="177" t="s">
        <v>781</v>
      </c>
      <c r="E93" s="178">
        <v>28156.2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1724</v>
      </c>
      <c r="Q93" s="180" t="s">
        <v>324</v>
      </c>
      <c r="R93" s="181" t="s">
        <v>325</v>
      </c>
      <c r="S93" s="162">
        <v>0.1</v>
      </c>
      <c r="T93" s="162">
        <f>ROUND(E93*S93,2)</f>
        <v>2815.62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199" t="s">
        <v>1876</v>
      </c>
      <c r="D94" s="196"/>
      <c r="E94" s="197">
        <v>28156.2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1134</v>
      </c>
      <c r="AF94" s="151">
        <v>0</v>
      </c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2.5" outlineLevel="1" x14ac:dyDescent="0.2">
      <c r="A95" s="175">
        <v>28</v>
      </c>
      <c r="B95" s="176" t="s">
        <v>1877</v>
      </c>
      <c r="C95" s="191" t="s">
        <v>1878</v>
      </c>
      <c r="D95" s="177" t="s">
        <v>781</v>
      </c>
      <c r="E95" s="178">
        <v>32379.63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3.5E-4</v>
      </c>
      <c r="O95" s="178">
        <f>ROUND(E95*N95,2)</f>
        <v>11.33</v>
      </c>
      <c r="P95" s="180" t="s">
        <v>1719</v>
      </c>
      <c r="Q95" s="180" t="s">
        <v>324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1499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199" t="s">
        <v>1879</v>
      </c>
      <c r="D96" s="196"/>
      <c r="E96" s="197">
        <v>32379.63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x14ac:dyDescent="0.2">
      <c r="A97" s="165" t="s">
        <v>320</v>
      </c>
      <c r="B97" s="166" t="s">
        <v>164</v>
      </c>
      <c r="C97" s="190" t="s">
        <v>165</v>
      </c>
      <c r="D97" s="167"/>
      <c r="E97" s="168"/>
      <c r="F97" s="169"/>
      <c r="G97" s="169">
        <f>SUMIF(AE98:AE100,"&lt;&gt;NOR",G98:G100)</f>
        <v>0</v>
      </c>
      <c r="H97" s="169"/>
      <c r="I97" s="169">
        <f>SUM(I98:I100)</f>
        <v>0</v>
      </c>
      <c r="J97" s="169"/>
      <c r="K97" s="169">
        <f>SUM(K98:K100)</f>
        <v>0</v>
      </c>
      <c r="L97" s="169"/>
      <c r="M97" s="169">
        <f>SUM(M98:M100)</f>
        <v>0</v>
      </c>
      <c r="N97" s="168"/>
      <c r="O97" s="168">
        <f>SUM(O98:O100)</f>
        <v>0</v>
      </c>
      <c r="P97" s="169"/>
      <c r="Q97" s="169"/>
      <c r="R97" s="170"/>
      <c r="S97" s="164"/>
      <c r="T97" s="164">
        <f>SUM(T98:T100)</f>
        <v>561.23</v>
      </c>
      <c r="U97" s="164"/>
      <c r="V97" s="164"/>
      <c r="AE97" t="s">
        <v>321</v>
      </c>
    </row>
    <row r="98" spans="1:58" outlineLevel="1" x14ac:dyDescent="0.2">
      <c r="A98" s="175">
        <v>29</v>
      </c>
      <c r="B98" s="176" t="s">
        <v>1880</v>
      </c>
      <c r="C98" s="191" t="s">
        <v>1881</v>
      </c>
      <c r="D98" s="177" t="s">
        <v>1614</v>
      </c>
      <c r="E98" s="178">
        <v>2985.2550000000001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80" t="s">
        <v>1495</v>
      </c>
      <c r="Q98" s="180" t="s">
        <v>324</v>
      </c>
      <c r="R98" s="181" t="s">
        <v>325</v>
      </c>
      <c r="S98" s="162">
        <v>0.188</v>
      </c>
      <c r="T98" s="162">
        <f>ROUND(E98*S98,2)</f>
        <v>561.23</v>
      </c>
      <c r="U98" s="162"/>
      <c r="V98" s="162" t="s">
        <v>365</v>
      </c>
      <c r="W98" s="151"/>
      <c r="X98" s="151"/>
      <c r="Y98" s="151"/>
      <c r="Z98" s="151"/>
      <c r="AA98" s="151"/>
      <c r="AB98" s="151"/>
      <c r="AC98" s="151"/>
      <c r="AD98" s="151"/>
      <c r="AE98" s="151" t="s">
        <v>1132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58"/>
      <c r="B99" s="159"/>
      <c r="C99" s="269" t="s">
        <v>1882</v>
      </c>
      <c r="D99" s="270"/>
      <c r="E99" s="270"/>
      <c r="F99" s="270"/>
      <c r="G99" s="270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1144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199" t="s">
        <v>1883</v>
      </c>
      <c r="D100" s="196"/>
      <c r="E100" s="197">
        <v>2985.2550000000001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x14ac:dyDescent="0.2">
      <c r="A101" s="165" t="s">
        <v>320</v>
      </c>
      <c r="B101" s="166" t="s">
        <v>172</v>
      </c>
      <c r="C101" s="190" t="s">
        <v>173</v>
      </c>
      <c r="D101" s="167"/>
      <c r="E101" s="168"/>
      <c r="F101" s="169"/>
      <c r="G101" s="169">
        <f>SUMIF(AE102:AE112,"&lt;&gt;NOR",G102:G112)</f>
        <v>0</v>
      </c>
      <c r="H101" s="169"/>
      <c r="I101" s="169">
        <f>SUM(I102:I112)</f>
        <v>0</v>
      </c>
      <c r="J101" s="169"/>
      <c r="K101" s="169">
        <f>SUM(K102:K112)</f>
        <v>0</v>
      </c>
      <c r="L101" s="169"/>
      <c r="M101" s="169">
        <f>SUM(M102:M112)</f>
        <v>0</v>
      </c>
      <c r="N101" s="168"/>
      <c r="O101" s="168">
        <f>SUM(O102:O112)</f>
        <v>0</v>
      </c>
      <c r="P101" s="169"/>
      <c r="Q101" s="169"/>
      <c r="R101" s="170"/>
      <c r="S101" s="164"/>
      <c r="T101" s="164">
        <f>SUM(T102:T112)</f>
        <v>0</v>
      </c>
      <c r="U101" s="164"/>
      <c r="V101" s="164"/>
      <c r="AE101" t="s">
        <v>321</v>
      </c>
    </row>
    <row r="102" spans="1:58" outlineLevel="1" x14ac:dyDescent="0.2">
      <c r="A102" s="175">
        <v>30</v>
      </c>
      <c r="B102" s="176" t="s">
        <v>1884</v>
      </c>
      <c r="C102" s="191" t="s">
        <v>1885</v>
      </c>
      <c r="D102" s="177" t="s">
        <v>1886</v>
      </c>
      <c r="E102" s="178">
        <v>72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0</v>
      </c>
      <c r="O102" s="178">
        <f>ROUND(E102*N102,2)</f>
        <v>0</v>
      </c>
      <c r="P102" s="180"/>
      <c r="Q102" s="180" t="s">
        <v>331</v>
      </c>
      <c r="R102" s="181" t="s">
        <v>325</v>
      </c>
      <c r="S102" s="162">
        <v>0</v>
      </c>
      <c r="T102" s="162">
        <f>ROUND(E102*S102,2)</f>
        <v>0</v>
      </c>
      <c r="U102" s="162"/>
      <c r="V102" s="162" t="s">
        <v>1742</v>
      </c>
      <c r="W102" s="151"/>
      <c r="X102" s="151"/>
      <c r="Y102" s="151"/>
      <c r="Z102" s="151"/>
      <c r="AA102" s="151"/>
      <c r="AB102" s="151"/>
      <c r="AC102" s="151"/>
      <c r="AD102" s="151"/>
      <c r="AE102" s="151" t="s">
        <v>1743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58"/>
      <c r="B103" s="159"/>
      <c r="C103" s="199" t="s">
        <v>1887</v>
      </c>
      <c r="D103" s="196"/>
      <c r="E103" s="197">
        <v>72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75">
        <v>31</v>
      </c>
      <c r="B104" s="176" t="s">
        <v>1888</v>
      </c>
      <c r="C104" s="191" t="s">
        <v>1889</v>
      </c>
      <c r="D104" s="177" t="s">
        <v>1886</v>
      </c>
      <c r="E104" s="178">
        <v>90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0</v>
      </c>
      <c r="O104" s="178">
        <f>ROUND(E104*N104,2)</f>
        <v>0</v>
      </c>
      <c r="P104" s="180"/>
      <c r="Q104" s="180" t="s">
        <v>331</v>
      </c>
      <c r="R104" s="181" t="s">
        <v>325</v>
      </c>
      <c r="S104" s="162">
        <v>0</v>
      </c>
      <c r="T104" s="162">
        <f>ROUND(E104*S104,2)</f>
        <v>0</v>
      </c>
      <c r="U104" s="162"/>
      <c r="V104" s="162" t="s">
        <v>1742</v>
      </c>
      <c r="W104" s="151"/>
      <c r="X104" s="151"/>
      <c r="Y104" s="151"/>
      <c r="Z104" s="151"/>
      <c r="AA104" s="151"/>
      <c r="AB104" s="151"/>
      <c r="AC104" s="151"/>
      <c r="AD104" s="151"/>
      <c r="AE104" s="151" t="s">
        <v>1743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58"/>
      <c r="B105" s="159"/>
      <c r="C105" s="199" t="s">
        <v>1890</v>
      </c>
      <c r="D105" s="196"/>
      <c r="E105" s="197">
        <v>90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75">
        <v>32</v>
      </c>
      <c r="B106" s="176" t="s">
        <v>1891</v>
      </c>
      <c r="C106" s="191" t="s">
        <v>1892</v>
      </c>
      <c r="D106" s="177" t="s">
        <v>1893</v>
      </c>
      <c r="E106" s="178">
        <v>156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80"/>
      <c r="Q106" s="180" t="s">
        <v>331</v>
      </c>
      <c r="R106" s="181" t="s">
        <v>325</v>
      </c>
      <c r="S106" s="162">
        <v>0</v>
      </c>
      <c r="T106" s="162">
        <f>ROUND(E106*S106,2)</f>
        <v>0</v>
      </c>
      <c r="U106" s="162"/>
      <c r="V106" s="162" t="s">
        <v>1742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1743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58"/>
      <c r="B107" s="159"/>
      <c r="C107" s="199" t="s">
        <v>1894</v>
      </c>
      <c r="D107" s="196"/>
      <c r="E107" s="197">
        <v>156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75">
        <v>33</v>
      </c>
      <c r="B108" s="176" t="s">
        <v>1895</v>
      </c>
      <c r="C108" s="191" t="s">
        <v>1896</v>
      </c>
      <c r="D108" s="177" t="s">
        <v>1893</v>
      </c>
      <c r="E108" s="178">
        <v>156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/>
      <c r="Q108" s="180" t="s">
        <v>331</v>
      </c>
      <c r="R108" s="181" t="s">
        <v>325</v>
      </c>
      <c r="S108" s="162">
        <v>0</v>
      </c>
      <c r="T108" s="162">
        <f>ROUND(E108*S108,2)</f>
        <v>0</v>
      </c>
      <c r="U108" s="162"/>
      <c r="V108" s="162" t="s">
        <v>1742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1743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58"/>
      <c r="B109" s="159"/>
      <c r="C109" s="199" t="s">
        <v>1894</v>
      </c>
      <c r="D109" s="196"/>
      <c r="E109" s="197">
        <v>156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75">
        <v>34</v>
      </c>
      <c r="B110" s="176" t="s">
        <v>1897</v>
      </c>
      <c r="C110" s="191" t="s">
        <v>1898</v>
      </c>
      <c r="D110" s="177" t="s">
        <v>1899</v>
      </c>
      <c r="E110" s="178">
        <v>6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</v>
      </c>
      <c r="O110" s="178">
        <f>ROUND(E110*N110,2)</f>
        <v>0</v>
      </c>
      <c r="P110" s="180"/>
      <c r="Q110" s="180" t="s">
        <v>331</v>
      </c>
      <c r="R110" s="181" t="s">
        <v>325</v>
      </c>
      <c r="S110" s="162">
        <v>0</v>
      </c>
      <c r="T110" s="162">
        <f>ROUND(E110*S110,2)</f>
        <v>0</v>
      </c>
      <c r="U110" s="162"/>
      <c r="V110" s="162" t="s">
        <v>1742</v>
      </c>
      <c r="W110" s="151"/>
      <c r="X110" s="151"/>
      <c r="Y110" s="151"/>
      <c r="Z110" s="151"/>
      <c r="AA110" s="151"/>
      <c r="AB110" s="151"/>
      <c r="AC110" s="151"/>
      <c r="AD110" s="151"/>
      <c r="AE110" s="151" t="s">
        <v>1743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58"/>
      <c r="B111" s="159"/>
      <c r="C111" s="199" t="s">
        <v>160</v>
      </c>
      <c r="D111" s="196"/>
      <c r="E111" s="197">
        <v>6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83">
        <v>35</v>
      </c>
      <c r="B112" s="184" t="s">
        <v>333</v>
      </c>
      <c r="C112" s="192" t="s">
        <v>334</v>
      </c>
      <c r="D112" s="185" t="s">
        <v>1900</v>
      </c>
      <c r="E112" s="186">
        <v>1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0</v>
      </c>
      <c r="O112" s="186">
        <f>ROUND(E112*N112,2)</f>
        <v>0</v>
      </c>
      <c r="P112" s="188"/>
      <c r="Q112" s="188" t="s">
        <v>324</v>
      </c>
      <c r="R112" s="189" t="s">
        <v>325</v>
      </c>
      <c r="S112" s="162">
        <v>0</v>
      </c>
      <c r="T112" s="162">
        <f>ROUND(E112*S112,2)</f>
        <v>0</v>
      </c>
      <c r="U112" s="162"/>
      <c r="V112" s="162" t="s">
        <v>47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332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x14ac:dyDescent="0.2">
      <c r="A113" s="165" t="s">
        <v>320</v>
      </c>
      <c r="B113" s="166" t="s">
        <v>176</v>
      </c>
      <c r="C113" s="190" t="s">
        <v>177</v>
      </c>
      <c r="D113" s="167"/>
      <c r="E113" s="168"/>
      <c r="F113" s="169"/>
      <c r="G113" s="169">
        <f>SUMIF(AE114:AE114,"&lt;&gt;NOR",G114:G114)</f>
        <v>0</v>
      </c>
      <c r="H113" s="169"/>
      <c r="I113" s="169">
        <f>SUM(I114:I114)</f>
        <v>0</v>
      </c>
      <c r="J113" s="169"/>
      <c r="K113" s="169">
        <f>SUM(K114:K114)</f>
        <v>0</v>
      </c>
      <c r="L113" s="169"/>
      <c r="M113" s="169">
        <f>SUM(M114:M114)</f>
        <v>0</v>
      </c>
      <c r="N113" s="168"/>
      <c r="O113" s="168">
        <f>SUM(O114:O114)</f>
        <v>0</v>
      </c>
      <c r="P113" s="169"/>
      <c r="Q113" s="169"/>
      <c r="R113" s="170"/>
      <c r="S113" s="164"/>
      <c r="T113" s="164">
        <f>SUM(T114:T114)</f>
        <v>15369.82</v>
      </c>
      <c r="U113" s="164"/>
      <c r="V113" s="164"/>
      <c r="AE113" t="s">
        <v>321</v>
      </c>
    </row>
    <row r="114" spans="1:58" outlineLevel="1" x14ac:dyDescent="0.2">
      <c r="A114" s="183">
        <v>36</v>
      </c>
      <c r="B114" s="184" t="s">
        <v>1901</v>
      </c>
      <c r="C114" s="192" t="s">
        <v>1902</v>
      </c>
      <c r="D114" s="185" t="s">
        <v>1676</v>
      </c>
      <c r="E114" s="186">
        <v>46294.646419999997</v>
      </c>
      <c r="F114" s="187"/>
      <c r="G114" s="188">
        <f>ROUND(E114*F114,2)</f>
        <v>0</v>
      </c>
      <c r="H114" s="187"/>
      <c r="I114" s="188">
        <f>ROUND(E114*H114,2)</f>
        <v>0</v>
      </c>
      <c r="J114" s="187"/>
      <c r="K114" s="188">
        <f>ROUND(E114*J114,2)</f>
        <v>0</v>
      </c>
      <c r="L114" s="188">
        <v>21</v>
      </c>
      <c r="M114" s="188">
        <f>G114*(1+L114/100)</f>
        <v>0</v>
      </c>
      <c r="N114" s="186">
        <v>0</v>
      </c>
      <c r="O114" s="186">
        <f>ROUND(E114*N114,2)</f>
        <v>0</v>
      </c>
      <c r="P114" s="188"/>
      <c r="Q114" s="188" t="s">
        <v>324</v>
      </c>
      <c r="R114" s="189" t="s">
        <v>1140</v>
      </c>
      <c r="S114" s="162">
        <v>0.33200000000000002</v>
      </c>
      <c r="T114" s="162">
        <f>ROUND(E114*S114,2)</f>
        <v>15369.82</v>
      </c>
      <c r="U114" s="162"/>
      <c r="V114" s="162" t="s">
        <v>1141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1142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x14ac:dyDescent="0.2">
      <c r="A115" s="165" t="s">
        <v>320</v>
      </c>
      <c r="B115" s="166" t="s">
        <v>178</v>
      </c>
      <c r="C115" s="190" t="s">
        <v>179</v>
      </c>
      <c r="D115" s="167"/>
      <c r="E115" s="168"/>
      <c r="F115" s="169"/>
      <c r="G115" s="169">
        <f>SUMIF(AE116:AE121,"&lt;&gt;NOR",G116:G121)</f>
        <v>0</v>
      </c>
      <c r="H115" s="169"/>
      <c r="I115" s="169">
        <f>SUM(I116:I121)</f>
        <v>0</v>
      </c>
      <c r="J115" s="169"/>
      <c r="K115" s="169">
        <f>SUM(K116:K121)</f>
        <v>0</v>
      </c>
      <c r="L115" s="169"/>
      <c r="M115" s="169">
        <f>SUM(M116:M121)</f>
        <v>0</v>
      </c>
      <c r="N115" s="168"/>
      <c r="O115" s="168">
        <f>SUM(O116:O121)</f>
        <v>20.05</v>
      </c>
      <c r="P115" s="169"/>
      <c r="Q115" s="169"/>
      <c r="R115" s="170"/>
      <c r="S115" s="164"/>
      <c r="T115" s="164">
        <f>SUM(T116:T121)</f>
        <v>2927.72</v>
      </c>
      <c r="U115" s="164"/>
      <c r="V115" s="164"/>
      <c r="AE115" t="s">
        <v>321</v>
      </c>
    </row>
    <row r="116" spans="1:58" ht="22.5" outlineLevel="1" x14ac:dyDescent="0.2">
      <c r="A116" s="175">
        <v>37</v>
      </c>
      <c r="B116" s="176" t="s">
        <v>1903</v>
      </c>
      <c r="C116" s="191" t="s">
        <v>1904</v>
      </c>
      <c r="D116" s="177" t="s">
        <v>781</v>
      </c>
      <c r="E116" s="178">
        <v>8820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2.15E-3</v>
      </c>
      <c r="O116" s="178">
        <f>ROUND(E116*N116,2)</f>
        <v>18.96</v>
      </c>
      <c r="P116" s="180" t="s">
        <v>1905</v>
      </c>
      <c r="Q116" s="180" t="s">
        <v>324</v>
      </c>
      <c r="R116" s="181" t="s">
        <v>325</v>
      </c>
      <c r="S116" s="162">
        <v>0.31</v>
      </c>
      <c r="T116" s="162">
        <f>ROUND(E116*S116,2)</f>
        <v>2734.2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199" t="s">
        <v>1906</v>
      </c>
      <c r="D117" s="196"/>
      <c r="E117" s="197">
        <v>8820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2.5" outlineLevel="1" x14ac:dyDescent="0.2">
      <c r="A118" s="175">
        <v>38</v>
      </c>
      <c r="B118" s="176" t="s">
        <v>1907</v>
      </c>
      <c r="C118" s="191" t="s">
        <v>1908</v>
      </c>
      <c r="D118" s="177" t="s">
        <v>781</v>
      </c>
      <c r="E118" s="178">
        <v>496.197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2.2000000000000001E-3</v>
      </c>
      <c r="O118" s="178">
        <f>ROUND(E118*N118,2)</f>
        <v>1.0900000000000001</v>
      </c>
      <c r="P118" s="180" t="s">
        <v>1905</v>
      </c>
      <c r="Q118" s="180" t="s">
        <v>324</v>
      </c>
      <c r="R118" s="181" t="s">
        <v>325</v>
      </c>
      <c r="S118" s="162">
        <v>0.39</v>
      </c>
      <c r="T118" s="162">
        <f>ROUND(E118*S118,2)</f>
        <v>193.52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199" t="s">
        <v>1909</v>
      </c>
      <c r="D119" s="196"/>
      <c r="E119" s="197">
        <v>442.26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1134</v>
      </c>
      <c r="AF119" s="151">
        <v>0</v>
      </c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58"/>
      <c r="B120" s="159"/>
      <c r="C120" s="199" t="s">
        <v>1910</v>
      </c>
      <c r="D120" s="196"/>
      <c r="E120" s="197">
        <v>39.311999999999998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58"/>
      <c r="B121" s="159"/>
      <c r="C121" s="199" t="s">
        <v>1911</v>
      </c>
      <c r="D121" s="196"/>
      <c r="E121" s="197">
        <v>14.625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x14ac:dyDescent="0.2">
      <c r="A122" s="165" t="s">
        <v>320</v>
      </c>
      <c r="B122" s="166" t="s">
        <v>291</v>
      </c>
      <c r="C122" s="190" t="s">
        <v>28</v>
      </c>
      <c r="D122" s="167"/>
      <c r="E122" s="168"/>
      <c r="F122" s="169"/>
      <c r="G122" s="169">
        <f>SUMIF(AE123:AE124,"&lt;&gt;NOR",G123:G124)</f>
        <v>0</v>
      </c>
      <c r="H122" s="169"/>
      <c r="I122" s="169">
        <f>SUM(I123:I124)</f>
        <v>0</v>
      </c>
      <c r="J122" s="169"/>
      <c r="K122" s="169">
        <f>SUM(K123:K124)</f>
        <v>0</v>
      </c>
      <c r="L122" s="169"/>
      <c r="M122" s="169">
        <f>SUM(M123:M124)</f>
        <v>0</v>
      </c>
      <c r="N122" s="168"/>
      <c r="O122" s="168">
        <f>SUM(O123:O124)</f>
        <v>0</v>
      </c>
      <c r="P122" s="169"/>
      <c r="Q122" s="169"/>
      <c r="R122" s="170"/>
      <c r="S122" s="164"/>
      <c r="T122" s="164">
        <f>SUM(T123:T124)</f>
        <v>0</v>
      </c>
      <c r="U122" s="164"/>
      <c r="V122" s="164"/>
      <c r="AE122" t="s">
        <v>321</v>
      </c>
    </row>
    <row r="123" spans="1:58" outlineLevel="1" x14ac:dyDescent="0.2">
      <c r="A123" s="175">
        <v>39</v>
      </c>
      <c r="B123" s="176" t="s">
        <v>1912</v>
      </c>
      <c r="C123" s="191" t="s">
        <v>1913</v>
      </c>
      <c r="D123" s="177" t="s">
        <v>1900</v>
      </c>
      <c r="E123" s="178">
        <v>1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47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326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58"/>
      <c r="B124" s="159"/>
      <c r="C124" s="256" t="s">
        <v>1914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Náklady na individuální zkoušky dodaných a smontovaných technologických zařízení včetně komplexního vyzkoušení.</v>
      </c>
      <c r="AZ124" s="151"/>
      <c r="BA124" s="151"/>
      <c r="BB124" s="151"/>
      <c r="BC124" s="151"/>
      <c r="BD124" s="151"/>
      <c r="BE124" s="151"/>
      <c r="BF124" s="151"/>
    </row>
    <row r="125" spans="1:58" x14ac:dyDescent="0.2">
      <c r="A125" s="165" t="s">
        <v>320</v>
      </c>
      <c r="B125" s="166" t="s">
        <v>178</v>
      </c>
      <c r="C125" s="190" t="s">
        <v>179</v>
      </c>
      <c r="D125" s="167"/>
      <c r="E125" s="168"/>
      <c r="F125" s="169"/>
      <c r="G125" s="169">
        <f>SUMIF(AE126:AE138,"&lt;&gt;NOR",G126:G138)</f>
        <v>0</v>
      </c>
      <c r="H125" s="169"/>
      <c r="I125" s="169">
        <f>SUM(I126:I138)</f>
        <v>0</v>
      </c>
      <c r="J125" s="169"/>
      <c r="K125" s="169">
        <f>SUM(K126:K138)</f>
        <v>0</v>
      </c>
      <c r="L125" s="169"/>
      <c r="M125" s="169">
        <f>SUM(M126:M138)</f>
        <v>0</v>
      </c>
      <c r="N125" s="168"/>
      <c r="O125" s="168">
        <f>SUM(O126:O138)</f>
        <v>9.4700000000000006</v>
      </c>
      <c r="P125" s="169"/>
      <c r="Q125" s="169"/>
      <c r="R125" s="170"/>
      <c r="S125" s="164"/>
      <c r="T125" s="164">
        <f>SUM(T126:T138)</f>
        <v>961.52</v>
      </c>
      <c r="U125" s="164"/>
      <c r="V125" s="164"/>
      <c r="AE125" t="s">
        <v>321</v>
      </c>
    </row>
    <row r="126" spans="1:58" ht="22.5" outlineLevel="1" x14ac:dyDescent="0.2">
      <c r="A126" s="175">
        <v>40</v>
      </c>
      <c r="B126" s="176" t="s">
        <v>1915</v>
      </c>
      <c r="C126" s="191" t="s">
        <v>1916</v>
      </c>
      <c r="D126" s="177" t="s">
        <v>781</v>
      </c>
      <c r="E126" s="178">
        <v>17047.2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1905</v>
      </c>
      <c r="Q126" s="180" t="s">
        <v>324</v>
      </c>
      <c r="R126" s="181" t="s">
        <v>325</v>
      </c>
      <c r="S126" s="162">
        <v>0.05</v>
      </c>
      <c r="T126" s="162">
        <f>ROUND(E126*S126,2)</f>
        <v>852.36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58"/>
      <c r="B127" s="159"/>
      <c r="C127" s="199" t="s">
        <v>1917</v>
      </c>
      <c r="D127" s="196"/>
      <c r="E127" s="197">
        <v>17047.2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1134</v>
      </c>
      <c r="AF127" s="151">
        <v>0</v>
      </c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2.5" outlineLevel="1" x14ac:dyDescent="0.2">
      <c r="A128" s="175">
        <v>41</v>
      </c>
      <c r="B128" s="176" t="s">
        <v>1918</v>
      </c>
      <c r="C128" s="191" t="s">
        <v>1919</v>
      </c>
      <c r="D128" s="177" t="s">
        <v>781</v>
      </c>
      <c r="E128" s="178">
        <v>992.39400000000001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80" t="s">
        <v>1905</v>
      </c>
      <c r="Q128" s="180" t="s">
        <v>324</v>
      </c>
      <c r="R128" s="181" t="s">
        <v>325</v>
      </c>
      <c r="S128" s="162">
        <v>0.11</v>
      </c>
      <c r="T128" s="162">
        <f>ROUND(E128*S128,2)</f>
        <v>109.16</v>
      </c>
      <c r="U128" s="162"/>
      <c r="V128" s="162" t="s">
        <v>365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1132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58"/>
      <c r="B129" s="159"/>
      <c r="C129" s="199" t="s">
        <v>1920</v>
      </c>
      <c r="D129" s="196"/>
      <c r="E129" s="197">
        <v>884.52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1134</v>
      </c>
      <c r="AF129" s="151">
        <v>0</v>
      </c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58"/>
      <c r="B130" s="159"/>
      <c r="C130" s="199" t="s">
        <v>1921</v>
      </c>
      <c r="D130" s="196"/>
      <c r="E130" s="197">
        <v>78.623999999999995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1134</v>
      </c>
      <c r="AF130" s="151">
        <v>0</v>
      </c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58"/>
      <c r="B131" s="159"/>
      <c r="C131" s="199" t="s">
        <v>1922</v>
      </c>
      <c r="D131" s="196"/>
      <c r="E131" s="197">
        <v>29.25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1134</v>
      </c>
      <c r="AF131" s="151">
        <v>0</v>
      </c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22.5" outlineLevel="1" x14ac:dyDescent="0.2">
      <c r="A132" s="175">
        <v>42</v>
      </c>
      <c r="B132" s="176" t="s">
        <v>1923</v>
      </c>
      <c r="C132" s="191" t="s">
        <v>1924</v>
      </c>
      <c r="D132" s="177" t="s">
        <v>781</v>
      </c>
      <c r="E132" s="178">
        <v>18941.573700000001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5.0000000000000001E-4</v>
      </c>
      <c r="O132" s="178">
        <f>ROUND(E132*N132,2)</f>
        <v>9.4700000000000006</v>
      </c>
      <c r="P132" s="180" t="s">
        <v>1719</v>
      </c>
      <c r="Q132" s="180" t="s">
        <v>324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1499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199" t="s">
        <v>1925</v>
      </c>
      <c r="D133" s="196"/>
      <c r="E133" s="197">
        <v>17899.560000000001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1134</v>
      </c>
      <c r="AF133" s="151">
        <v>0</v>
      </c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199" t="s">
        <v>1926</v>
      </c>
      <c r="D134" s="196"/>
      <c r="E134" s="197">
        <v>928.74599999999998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58"/>
      <c r="B135" s="159"/>
      <c r="C135" s="199" t="s">
        <v>1927</v>
      </c>
      <c r="D135" s="196"/>
      <c r="E135" s="197">
        <v>82.555199999999999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1134</v>
      </c>
      <c r="AF135" s="151">
        <v>0</v>
      </c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">
      <c r="A136" s="158"/>
      <c r="B136" s="159"/>
      <c r="C136" s="199" t="s">
        <v>1928</v>
      </c>
      <c r="D136" s="196"/>
      <c r="E136" s="197">
        <v>30.712499999999999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1134</v>
      </c>
      <c r="AF136" s="151">
        <v>0</v>
      </c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>
        <v>43</v>
      </c>
      <c r="B137" s="159" t="s">
        <v>1929</v>
      </c>
      <c r="C137" s="200" t="s">
        <v>1930</v>
      </c>
      <c r="D137" s="160" t="s">
        <v>0</v>
      </c>
      <c r="E137" s="198"/>
      <c r="F137" s="163"/>
      <c r="G137" s="162">
        <f>ROUND(E137*F137,2)</f>
        <v>0</v>
      </c>
      <c r="H137" s="163"/>
      <c r="I137" s="162">
        <f>ROUND(E137*H137,2)</f>
        <v>0</v>
      </c>
      <c r="J137" s="163"/>
      <c r="K137" s="162">
        <f>ROUND(E137*J137,2)</f>
        <v>0</v>
      </c>
      <c r="L137" s="162">
        <v>21</v>
      </c>
      <c r="M137" s="162">
        <f>G137*(1+L137/100)</f>
        <v>0</v>
      </c>
      <c r="N137" s="161">
        <v>0</v>
      </c>
      <c r="O137" s="161">
        <f>ROUND(E137*N137,2)</f>
        <v>0</v>
      </c>
      <c r="P137" s="162" t="s">
        <v>1905</v>
      </c>
      <c r="Q137" s="162" t="s">
        <v>324</v>
      </c>
      <c r="R137" s="162" t="s">
        <v>1140</v>
      </c>
      <c r="S137" s="162">
        <v>0</v>
      </c>
      <c r="T137" s="162">
        <f>ROUND(E137*S137,2)</f>
        <v>0</v>
      </c>
      <c r="U137" s="162"/>
      <c r="V137" s="162" t="s">
        <v>1141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1142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58"/>
      <c r="B138" s="159"/>
      <c r="C138" s="267" t="s">
        <v>1931</v>
      </c>
      <c r="D138" s="268"/>
      <c r="E138" s="268"/>
      <c r="F138" s="268"/>
      <c r="G138" s="268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1144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x14ac:dyDescent="0.2">
      <c r="A139" s="3"/>
      <c r="B139" s="4"/>
      <c r="C139" s="193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AC139">
        <v>15</v>
      </c>
      <c r="AD139">
        <v>21</v>
      </c>
      <c r="AE139" t="s">
        <v>307</v>
      </c>
    </row>
    <row r="140" spans="1:58" x14ac:dyDescent="0.2">
      <c r="A140" s="154"/>
      <c r="B140" s="155" t="s">
        <v>29</v>
      </c>
      <c r="C140" s="194"/>
      <c r="D140" s="156"/>
      <c r="E140" s="157"/>
      <c r="F140" s="157"/>
      <c r="G140" s="174">
        <f>G8+G28+G88+G92+G97+G101+G113+G115+G122+G125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f>SUMIF(L7:L138,AC139,G7:G138)</f>
        <v>0</v>
      </c>
      <c r="AD140">
        <f>SUMIF(L7:L138,AD139,G7:G138)</f>
        <v>0</v>
      </c>
      <c r="AE140" t="s">
        <v>359</v>
      </c>
    </row>
    <row r="141" spans="1:58" x14ac:dyDescent="0.2">
      <c r="C141" s="195"/>
      <c r="D141" s="10"/>
      <c r="AE141" t="s">
        <v>360</v>
      </c>
    </row>
    <row r="142" spans="1:58" x14ac:dyDescent="0.2">
      <c r="D142" s="10"/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7">
    <mergeCell ref="C99:G99"/>
    <mergeCell ref="C124:G124"/>
    <mergeCell ref="C138:G138"/>
    <mergeCell ref="C67:G67"/>
    <mergeCell ref="C73:G73"/>
    <mergeCell ref="C76:G76"/>
    <mergeCell ref="C81:G81"/>
    <mergeCell ref="C82:G82"/>
    <mergeCell ref="C84:G84"/>
    <mergeCell ref="C65:G65"/>
    <mergeCell ref="C17:G17"/>
    <mergeCell ref="C20:G20"/>
    <mergeCell ref="C22:G22"/>
    <mergeCell ref="C30:G30"/>
    <mergeCell ref="C33:G33"/>
    <mergeCell ref="C41:G41"/>
    <mergeCell ref="C45:G45"/>
    <mergeCell ref="C54:G54"/>
    <mergeCell ref="C57:G57"/>
    <mergeCell ref="C61:G61"/>
    <mergeCell ref="C64:G64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7D721-7A61-4595-9C84-A79F93D2537B}">
  <sheetPr>
    <outlinePr summaryBelow="0"/>
  </sheetPr>
  <dimension ref="A1:BD5000"/>
  <sheetViews>
    <sheetView workbookViewId="0">
      <pane ySplit="7" topLeftCell="A8" activePane="bottomLeft" state="frozen"/>
      <selection pane="bottomLeft" activeCell="V11" sqref="V11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84</v>
      </c>
      <c r="C4" s="262" t="s">
        <v>85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SUMIF(AC9:AC21,"&lt;&gt;NOR",G9:G21)</f>
        <v>0</v>
      </c>
      <c r="H8" s="169"/>
      <c r="I8" s="169">
        <f>SUM(I9:I21)</f>
        <v>0</v>
      </c>
      <c r="J8" s="169"/>
      <c r="K8" s="169">
        <f>SUM(K9:K21)</f>
        <v>0</v>
      </c>
      <c r="L8" s="169"/>
      <c r="M8" s="169">
        <f>SUM(M9:M21)</f>
        <v>0</v>
      </c>
      <c r="N8" s="169"/>
      <c r="O8" s="169"/>
      <c r="P8" s="170"/>
      <c r="Q8" s="164"/>
      <c r="R8" s="164">
        <f>SUM(R9:R21)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1932</v>
      </c>
      <c r="D9" s="185" t="s">
        <v>613</v>
      </c>
      <c r="E9" s="186">
        <v>840</v>
      </c>
      <c r="F9" s="187"/>
      <c r="G9" s="188">
        <f t="shared" ref="G9:G21" si="0">ROUND(E9*F9,2)</f>
        <v>0</v>
      </c>
      <c r="H9" s="187"/>
      <c r="I9" s="188">
        <f t="shared" ref="I9:I21" si="1">ROUND(E9*H9,2)</f>
        <v>0</v>
      </c>
      <c r="J9" s="187"/>
      <c r="K9" s="188">
        <f t="shared" ref="K9:K21" si="2">ROUND(E9*J9,2)</f>
        <v>0</v>
      </c>
      <c r="L9" s="188">
        <v>21</v>
      </c>
      <c r="M9" s="188">
        <f t="shared" ref="M9:M21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1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1933</v>
      </c>
      <c r="D10" s="185" t="s">
        <v>613</v>
      </c>
      <c r="E10" s="186">
        <v>1020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1934</v>
      </c>
      <c r="D11" s="185" t="s">
        <v>364</v>
      </c>
      <c r="E11" s="186">
        <v>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1935</v>
      </c>
      <c r="D12" s="185" t="s">
        <v>364</v>
      </c>
      <c r="E12" s="186">
        <v>60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1936</v>
      </c>
      <c r="D13" s="185" t="s">
        <v>364</v>
      </c>
      <c r="E13" s="186">
        <v>102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1937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753</v>
      </c>
      <c r="C15" s="192" t="s">
        <v>1938</v>
      </c>
      <c r="D15" s="185" t="s">
        <v>364</v>
      </c>
      <c r="E15" s="186">
        <v>48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1939</v>
      </c>
      <c r="D16" s="185" t="s">
        <v>364</v>
      </c>
      <c r="E16" s="186">
        <v>572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757</v>
      </c>
      <c r="C17" s="192" t="s">
        <v>1940</v>
      </c>
      <c r="D17" s="185" t="s">
        <v>364</v>
      </c>
      <c r="E17" s="186">
        <v>6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33.75" outlineLevel="1" x14ac:dyDescent="0.2">
      <c r="A18" s="183">
        <v>10</v>
      </c>
      <c r="B18" s="184" t="s">
        <v>759</v>
      </c>
      <c r="C18" s="192" t="s">
        <v>1941</v>
      </c>
      <c r="D18" s="185" t="s">
        <v>364</v>
      </c>
      <c r="E18" s="186">
        <v>6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1942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1943</v>
      </c>
      <c r="D20" s="185" t="s">
        <v>364</v>
      </c>
      <c r="E20" s="186">
        <v>48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670</v>
      </c>
      <c r="D21" s="185" t="s">
        <v>0</v>
      </c>
      <c r="E21" s="186">
        <v>1.5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1499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x14ac:dyDescent="0.2">
      <c r="A22" s="165" t="s">
        <v>320</v>
      </c>
      <c r="B22" s="166" t="s">
        <v>215</v>
      </c>
      <c r="C22" s="190" t="s">
        <v>195</v>
      </c>
      <c r="D22" s="167"/>
      <c r="E22" s="168"/>
      <c r="F22" s="169"/>
      <c r="G22" s="169">
        <f>SUMIF(AC23:AC28,"&lt;&gt;NOR",G23:G28)</f>
        <v>0</v>
      </c>
      <c r="H22" s="169"/>
      <c r="I22" s="169">
        <f>SUM(I23:I28)</f>
        <v>0</v>
      </c>
      <c r="J22" s="169"/>
      <c r="K22" s="169">
        <f>SUM(K23:K28)</f>
        <v>0</v>
      </c>
      <c r="L22" s="169"/>
      <c r="M22" s="169">
        <f>SUM(M23:M28)</f>
        <v>0</v>
      </c>
      <c r="N22" s="169"/>
      <c r="O22" s="169"/>
      <c r="P22" s="170"/>
      <c r="Q22" s="164"/>
      <c r="R22" s="164">
        <f>SUM(R23:R28)</f>
        <v>0</v>
      </c>
      <c r="S22" s="164"/>
      <c r="T22" s="164"/>
      <c r="AC22" t="s">
        <v>321</v>
      </c>
    </row>
    <row r="23" spans="1:56" outlineLevel="1" x14ac:dyDescent="0.2">
      <c r="A23" s="183">
        <v>14</v>
      </c>
      <c r="B23" s="184" t="s">
        <v>767</v>
      </c>
      <c r="C23" s="192" t="s">
        <v>1479</v>
      </c>
      <c r="D23" s="185" t="s">
        <v>660</v>
      </c>
      <c r="E23" s="186">
        <v>6</v>
      </c>
      <c r="F23" s="187"/>
      <c r="G23" s="188">
        <f t="shared" ref="G23:G28" si="5">ROUND(E23*F23,2)</f>
        <v>0</v>
      </c>
      <c r="H23" s="187"/>
      <c r="I23" s="188">
        <f t="shared" ref="I23:I28" si="6">ROUND(E23*H23,2)</f>
        <v>0</v>
      </c>
      <c r="J23" s="187"/>
      <c r="K23" s="188">
        <f t="shared" ref="K23:K28" si="7">ROUND(E23*J23,2)</f>
        <v>0</v>
      </c>
      <c r="L23" s="188">
        <v>21</v>
      </c>
      <c r="M23" s="188">
        <f t="shared" ref="M23:M28" si="8"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ref="R23:R28" si="9"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1944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15</v>
      </c>
      <c r="B24" s="184" t="s">
        <v>769</v>
      </c>
      <c r="C24" s="192" t="s">
        <v>1481</v>
      </c>
      <c r="D24" s="185" t="s">
        <v>660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1944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16</v>
      </c>
      <c r="B25" s="184" t="s">
        <v>771</v>
      </c>
      <c r="C25" s="192" t="s">
        <v>1483</v>
      </c>
      <c r="D25" s="185" t="s">
        <v>660</v>
      </c>
      <c r="E25" s="186">
        <v>7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1944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17</v>
      </c>
      <c r="B26" s="184" t="s">
        <v>773</v>
      </c>
      <c r="C26" s="192" t="s">
        <v>1945</v>
      </c>
      <c r="D26" s="185" t="s">
        <v>660</v>
      </c>
      <c r="E26" s="186">
        <v>12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1944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18</v>
      </c>
      <c r="B27" s="184" t="s">
        <v>775</v>
      </c>
      <c r="C27" s="192" t="s">
        <v>1946</v>
      </c>
      <c r="D27" s="185" t="s">
        <v>660</v>
      </c>
      <c r="E27" s="186">
        <v>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1944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19</v>
      </c>
      <c r="B28" s="184" t="s">
        <v>777</v>
      </c>
      <c r="C28" s="192" t="s">
        <v>1485</v>
      </c>
      <c r="D28" s="185" t="s">
        <v>781</v>
      </c>
      <c r="E28" s="186">
        <v>20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1944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x14ac:dyDescent="0.2">
      <c r="A29" s="165" t="s">
        <v>320</v>
      </c>
      <c r="B29" s="166" t="s">
        <v>222</v>
      </c>
      <c r="C29" s="190" t="s">
        <v>151</v>
      </c>
      <c r="D29" s="167"/>
      <c r="E29" s="168"/>
      <c r="F29" s="169"/>
      <c r="G29" s="169">
        <f>SUMIF(AC30:AC31,"&lt;&gt;NOR",G30:G31)</f>
        <v>0</v>
      </c>
      <c r="H29" s="169"/>
      <c r="I29" s="169">
        <f>SUM(I30:I31)</f>
        <v>0</v>
      </c>
      <c r="J29" s="169"/>
      <c r="K29" s="169">
        <f>SUM(K30:K31)</f>
        <v>0</v>
      </c>
      <c r="L29" s="169"/>
      <c r="M29" s="169">
        <f>SUM(M30:M31)</f>
        <v>0</v>
      </c>
      <c r="N29" s="169"/>
      <c r="O29" s="169"/>
      <c r="P29" s="170"/>
      <c r="Q29" s="164"/>
      <c r="R29" s="164">
        <f>SUM(R30:R31)</f>
        <v>0</v>
      </c>
      <c r="S29" s="164"/>
      <c r="T29" s="164"/>
      <c r="AC29" t="s">
        <v>321</v>
      </c>
    </row>
    <row r="30" spans="1:56" outlineLevel="1" x14ac:dyDescent="0.2">
      <c r="A30" s="183">
        <v>20</v>
      </c>
      <c r="B30" s="184" t="s">
        <v>779</v>
      </c>
      <c r="C30" s="192" t="s">
        <v>1947</v>
      </c>
      <c r="D30" s="185" t="s">
        <v>613</v>
      </c>
      <c r="E30" s="186">
        <v>95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21</v>
      </c>
      <c r="B31" s="184" t="s">
        <v>782</v>
      </c>
      <c r="C31" s="192" t="s">
        <v>1948</v>
      </c>
      <c r="D31" s="185" t="s">
        <v>613</v>
      </c>
      <c r="E31" s="186">
        <v>95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x14ac:dyDescent="0.2">
      <c r="A32" s="165" t="s">
        <v>320</v>
      </c>
      <c r="B32" s="166" t="s">
        <v>228</v>
      </c>
      <c r="C32" s="190" t="s">
        <v>229</v>
      </c>
      <c r="D32" s="167"/>
      <c r="E32" s="168"/>
      <c r="F32" s="169"/>
      <c r="G32" s="169">
        <f>SUMIF(AC33:AC38,"&lt;&gt;NOR",G33:G38)</f>
        <v>0</v>
      </c>
      <c r="H32" s="169"/>
      <c r="I32" s="169">
        <f>SUM(I33:I38)</f>
        <v>0</v>
      </c>
      <c r="J32" s="169"/>
      <c r="K32" s="169">
        <f>SUM(K33:K38)</f>
        <v>0</v>
      </c>
      <c r="L32" s="169"/>
      <c r="M32" s="169">
        <f>SUM(M33:M38)</f>
        <v>0</v>
      </c>
      <c r="N32" s="169"/>
      <c r="O32" s="169"/>
      <c r="P32" s="170"/>
      <c r="Q32" s="164"/>
      <c r="R32" s="164">
        <f>SUM(R33:R38)</f>
        <v>0</v>
      </c>
      <c r="S32" s="164"/>
      <c r="T32" s="164"/>
      <c r="AC32" t="s">
        <v>321</v>
      </c>
    </row>
    <row r="33" spans="1:56" outlineLevel="1" x14ac:dyDescent="0.2">
      <c r="A33" s="183">
        <v>22</v>
      </c>
      <c r="B33" s="184" t="s">
        <v>784</v>
      </c>
      <c r="C33" s="192" t="s">
        <v>929</v>
      </c>
      <c r="D33" s="185" t="s">
        <v>854</v>
      </c>
      <c r="E33" s="186">
        <v>2.5</v>
      </c>
      <c r="F33" s="187"/>
      <c r="G33" s="188">
        <f t="shared" ref="G33:G38" si="10">ROUND(E33*F33,2)</f>
        <v>0</v>
      </c>
      <c r="H33" s="187"/>
      <c r="I33" s="188">
        <f t="shared" ref="I33:I38" si="11">ROUND(E33*H33,2)</f>
        <v>0</v>
      </c>
      <c r="J33" s="187"/>
      <c r="K33" s="188">
        <f t="shared" ref="K33:K38" si="12">ROUND(E33*J33,2)</f>
        <v>0</v>
      </c>
      <c r="L33" s="188">
        <v>21</v>
      </c>
      <c r="M33" s="188">
        <f t="shared" ref="M33:M38" si="13">G33*(1+L33/100)</f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ref="R33:R38" si="14">ROUND(E33*Q33,2)</f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23</v>
      </c>
      <c r="B34" s="184" t="s">
        <v>786</v>
      </c>
      <c r="C34" s="192" t="s">
        <v>930</v>
      </c>
      <c r="D34" s="185" t="s">
        <v>854</v>
      </c>
      <c r="E34" s="186">
        <v>3</v>
      </c>
      <c r="F34" s="187"/>
      <c r="G34" s="188">
        <f t="shared" si="10"/>
        <v>0</v>
      </c>
      <c r="H34" s="187"/>
      <c r="I34" s="188">
        <f t="shared" si="11"/>
        <v>0</v>
      </c>
      <c r="J34" s="187"/>
      <c r="K34" s="188">
        <f t="shared" si="12"/>
        <v>0</v>
      </c>
      <c r="L34" s="188">
        <v>21</v>
      </c>
      <c r="M34" s="188">
        <f t="shared" si="1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1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24</v>
      </c>
      <c r="B35" s="184" t="s">
        <v>787</v>
      </c>
      <c r="C35" s="192" t="s">
        <v>931</v>
      </c>
      <c r="D35" s="185" t="s">
        <v>854</v>
      </c>
      <c r="E35" s="186">
        <v>2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25</v>
      </c>
      <c r="B36" s="184" t="s">
        <v>788</v>
      </c>
      <c r="C36" s="192" t="s">
        <v>932</v>
      </c>
      <c r="D36" s="185" t="s">
        <v>854</v>
      </c>
      <c r="E36" s="186">
        <v>2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26</v>
      </c>
      <c r="B37" s="184" t="s">
        <v>789</v>
      </c>
      <c r="C37" s="192" t="s">
        <v>933</v>
      </c>
      <c r="D37" s="185" t="s">
        <v>854</v>
      </c>
      <c r="E37" s="186">
        <v>4.5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75">
        <v>27</v>
      </c>
      <c r="B38" s="176" t="s">
        <v>791</v>
      </c>
      <c r="C38" s="191" t="s">
        <v>935</v>
      </c>
      <c r="D38" s="177" t="s">
        <v>383</v>
      </c>
      <c r="E38" s="178">
        <v>1</v>
      </c>
      <c r="F38" s="179"/>
      <c r="G38" s="180">
        <f t="shared" si="10"/>
        <v>0</v>
      </c>
      <c r="H38" s="179"/>
      <c r="I38" s="180">
        <f t="shared" si="11"/>
        <v>0</v>
      </c>
      <c r="J38" s="179"/>
      <c r="K38" s="180">
        <f t="shared" si="12"/>
        <v>0</v>
      </c>
      <c r="L38" s="180">
        <v>21</v>
      </c>
      <c r="M38" s="180">
        <f t="shared" si="13"/>
        <v>0</v>
      </c>
      <c r="N38" s="180"/>
      <c r="O38" s="180" t="s">
        <v>331</v>
      </c>
      <c r="P38" s="181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x14ac:dyDescent="0.2">
      <c r="A39" s="3"/>
      <c r="B39" s="4"/>
      <c r="C39" s="193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AA39">
        <v>15</v>
      </c>
      <c r="AB39">
        <v>21</v>
      </c>
      <c r="AC39" t="s">
        <v>307</v>
      </c>
    </row>
    <row r="40" spans="1:56" x14ac:dyDescent="0.2">
      <c r="A40" s="154"/>
      <c r="B40" s="155" t="s">
        <v>29</v>
      </c>
      <c r="C40" s="194"/>
      <c r="D40" s="156"/>
      <c r="E40" s="157"/>
      <c r="F40" s="157"/>
      <c r="G40" s="174">
        <f>G8+G22+G29+G32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AA40">
        <f>SUMIF(L7:L38,AA39,G7:G38)</f>
        <v>0</v>
      </c>
      <c r="AB40">
        <f>SUMIF(L7:L38,AB39,G7:G38)</f>
        <v>0</v>
      </c>
      <c r="AC40" t="s">
        <v>359</v>
      </c>
    </row>
    <row r="41" spans="1:56" x14ac:dyDescent="0.2">
      <c r="C41" s="195"/>
      <c r="D41" s="10"/>
      <c r="AC41" t="s">
        <v>360</v>
      </c>
    </row>
    <row r="42" spans="1:56" x14ac:dyDescent="0.2">
      <c r="D42" s="10"/>
    </row>
    <row r="43" spans="1:56" x14ac:dyDescent="0.2">
      <c r="D43" s="10"/>
    </row>
    <row r="44" spans="1:56" x14ac:dyDescent="0.2">
      <c r="D44" s="10"/>
    </row>
    <row r="45" spans="1:56" x14ac:dyDescent="0.2">
      <c r="D45" s="10"/>
    </row>
    <row r="46" spans="1:56" x14ac:dyDescent="0.2">
      <c r="D46" s="10"/>
    </row>
    <row r="47" spans="1:56" x14ac:dyDescent="0.2">
      <c r="D47" s="10"/>
    </row>
    <row r="48" spans="1:56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437A3-3002-492A-A7F7-81765A223B01}">
  <sheetPr>
    <outlinePr summaryBelow="0"/>
  </sheetPr>
  <dimension ref="A1:BH5000"/>
  <sheetViews>
    <sheetView workbookViewId="0">
      <pane ySplit="7" topLeftCell="A290" activePane="bottomLeft" state="frozen"/>
      <selection pane="bottomLeft" activeCell="S308" sqref="S308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G1" t="s">
        <v>293</v>
      </c>
    </row>
    <row r="2" spans="1:60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G2" t="s">
        <v>294</v>
      </c>
    </row>
    <row r="3" spans="1:60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C3" s="125" t="s">
        <v>294</v>
      </c>
      <c r="AG3" t="s">
        <v>297</v>
      </c>
    </row>
    <row r="4" spans="1:60" ht="24.95" customHeight="1" x14ac:dyDescent="0.2">
      <c r="A4" s="144" t="s">
        <v>9</v>
      </c>
      <c r="B4" s="145" t="s">
        <v>86</v>
      </c>
      <c r="C4" s="262" t="s">
        <v>87</v>
      </c>
      <c r="D4" s="263"/>
      <c r="E4" s="263"/>
      <c r="F4" s="263"/>
      <c r="G4" s="264"/>
      <c r="AG4" t="s">
        <v>298</v>
      </c>
    </row>
    <row r="5" spans="1:60" x14ac:dyDescent="0.2">
      <c r="D5" s="10"/>
    </row>
    <row r="6" spans="1:60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311</v>
      </c>
      <c r="Q6" s="150" t="s">
        <v>312</v>
      </c>
      <c r="R6" s="150" t="s">
        <v>313</v>
      </c>
      <c r="S6" s="150" t="s">
        <v>314</v>
      </c>
      <c r="T6" s="150" t="s">
        <v>315</v>
      </c>
      <c r="U6" s="150" t="s">
        <v>316</v>
      </c>
      <c r="V6" s="150" t="s">
        <v>317</v>
      </c>
      <c r="W6" s="150" t="s">
        <v>318</v>
      </c>
      <c r="X6" s="150" t="s">
        <v>319</v>
      </c>
    </row>
    <row r="7" spans="1:60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SUMIF(AG9:AG68,"&lt;&gt;NOR",G9:G68)</f>
        <v>0</v>
      </c>
      <c r="H8" s="169"/>
      <c r="I8" s="169">
        <f>SUM(I9:I68)</f>
        <v>0</v>
      </c>
      <c r="J8" s="169"/>
      <c r="K8" s="169">
        <f>SUM(K9:K68)</f>
        <v>0</v>
      </c>
      <c r="L8" s="169"/>
      <c r="M8" s="169">
        <f>SUM(M9:M68)</f>
        <v>0</v>
      </c>
      <c r="N8" s="168"/>
      <c r="O8" s="168">
        <f>SUM(O9:O68)</f>
        <v>650.36</v>
      </c>
      <c r="P8" s="168"/>
      <c r="Q8" s="168">
        <f>SUM(Q9:Q68)</f>
        <v>0</v>
      </c>
      <c r="R8" s="169"/>
      <c r="S8" s="169"/>
      <c r="T8" s="170"/>
      <c r="U8" s="164"/>
      <c r="V8" s="164">
        <f>SUM(V9:V68)</f>
        <v>5175.7999999999993</v>
      </c>
      <c r="W8" s="164"/>
      <c r="X8" s="164"/>
      <c r="AG8" t="s">
        <v>321</v>
      </c>
    </row>
    <row r="9" spans="1:60" outlineLevel="1" x14ac:dyDescent="0.2">
      <c r="A9" s="175">
        <v>1</v>
      </c>
      <c r="B9" s="176" t="s">
        <v>1949</v>
      </c>
      <c r="C9" s="191" t="s">
        <v>1950</v>
      </c>
      <c r="D9" s="177" t="s">
        <v>1614</v>
      </c>
      <c r="E9" s="178">
        <v>14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 t="s">
        <v>1615</v>
      </c>
      <c r="S9" s="180" t="s">
        <v>324</v>
      </c>
      <c r="T9" s="181" t="s">
        <v>325</v>
      </c>
      <c r="U9" s="162">
        <v>0.26666000000000001</v>
      </c>
      <c r="V9" s="162">
        <f>ROUND(E9*U9,2)</f>
        <v>3.73</v>
      </c>
      <c r="W9" s="162"/>
      <c r="X9" s="162" t="s">
        <v>365</v>
      </c>
      <c r="Y9" s="151"/>
      <c r="Z9" s="151"/>
      <c r="AA9" s="151"/>
      <c r="AB9" s="151"/>
      <c r="AC9" s="151"/>
      <c r="AD9" s="151"/>
      <c r="AE9" s="151"/>
      <c r="AF9" s="151"/>
      <c r="AG9" s="151" t="s">
        <v>1132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9" t="s">
        <v>1951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51"/>
      <c r="Z10" s="151"/>
      <c r="AA10" s="151"/>
      <c r="AB10" s="151"/>
      <c r="AC10" s="151"/>
      <c r="AD10" s="151"/>
      <c r="AE10" s="151"/>
      <c r="AF10" s="151"/>
      <c r="AG10" s="151" t="s">
        <v>1144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1952</v>
      </c>
      <c r="D11" s="196"/>
      <c r="E11" s="197">
        <v>14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1"/>
      <c r="Q11" s="161"/>
      <c r="R11" s="162"/>
      <c r="S11" s="162"/>
      <c r="T11" s="162"/>
      <c r="U11" s="162"/>
      <c r="V11" s="162"/>
      <c r="W11" s="162"/>
      <c r="X11" s="162"/>
      <c r="Y11" s="151"/>
      <c r="Z11" s="151"/>
      <c r="AA11" s="151"/>
      <c r="AB11" s="151"/>
      <c r="AC11" s="151"/>
      <c r="AD11" s="151"/>
      <c r="AE11" s="151"/>
      <c r="AF11" s="151"/>
      <c r="AG11" s="151" t="s">
        <v>1134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5">
        <v>2</v>
      </c>
      <c r="B12" s="176" t="s">
        <v>1953</v>
      </c>
      <c r="C12" s="191" t="s">
        <v>1954</v>
      </c>
      <c r="D12" s="177" t="s">
        <v>1614</v>
      </c>
      <c r="E12" s="178">
        <v>121.8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 t="s">
        <v>1615</v>
      </c>
      <c r="S12" s="180" t="s">
        <v>324</v>
      </c>
      <c r="T12" s="181" t="s">
        <v>325</v>
      </c>
      <c r="U12" s="162">
        <v>0.11</v>
      </c>
      <c r="V12" s="162">
        <f>ROUND(E12*U12,2)</f>
        <v>13.4</v>
      </c>
      <c r="W12" s="162"/>
      <c r="X12" s="162" t="s">
        <v>365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1132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9" t="s">
        <v>1951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1"/>
      <c r="Q13" s="161"/>
      <c r="R13" s="162"/>
      <c r="S13" s="162"/>
      <c r="T13" s="162"/>
      <c r="U13" s="162"/>
      <c r="V13" s="162"/>
      <c r="W13" s="162"/>
      <c r="X13" s="162"/>
      <c r="Y13" s="151"/>
      <c r="Z13" s="151"/>
      <c r="AA13" s="151"/>
      <c r="AB13" s="151"/>
      <c r="AC13" s="151"/>
      <c r="AD13" s="151"/>
      <c r="AE13" s="151"/>
      <c r="AF13" s="151"/>
      <c r="AG13" s="151" t="s">
        <v>1144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82" t="str">
        <f>C13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1955</v>
      </c>
      <c r="D14" s="196"/>
      <c r="E14" s="197">
        <v>121.8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51"/>
      <c r="Z14" s="151"/>
      <c r="AA14" s="151"/>
      <c r="AB14" s="151"/>
      <c r="AC14" s="151"/>
      <c r="AD14" s="151"/>
      <c r="AE14" s="151"/>
      <c r="AF14" s="151"/>
      <c r="AG14" s="151" t="s">
        <v>1134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5">
        <v>3</v>
      </c>
      <c r="B15" s="176" t="s">
        <v>1956</v>
      </c>
      <c r="C15" s="191" t="s">
        <v>1957</v>
      </c>
      <c r="D15" s="177" t="s">
        <v>1614</v>
      </c>
      <c r="E15" s="178">
        <v>7.29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 t="s">
        <v>1615</v>
      </c>
      <c r="S15" s="180" t="s">
        <v>324</v>
      </c>
      <c r="T15" s="181" t="s">
        <v>325</v>
      </c>
      <c r="U15" s="162">
        <v>0.36499999999999999</v>
      </c>
      <c r="V15" s="162">
        <f>ROUND(E15*U15,2)</f>
        <v>2.66</v>
      </c>
      <c r="W15" s="162"/>
      <c r="X15" s="162" t="s">
        <v>365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1132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58"/>
      <c r="B16" s="159"/>
      <c r="C16" s="269" t="s">
        <v>1799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51"/>
      <c r="Z16" s="151"/>
      <c r="AA16" s="151"/>
      <c r="AB16" s="151"/>
      <c r="AC16" s="151"/>
      <c r="AD16" s="151"/>
      <c r="AE16" s="151"/>
      <c r="AF16" s="151"/>
      <c r="AG16" s="151" t="s">
        <v>1144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82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1958</v>
      </c>
      <c r="D17" s="196"/>
      <c r="E17" s="197">
        <v>7.29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51"/>
      <c r="Z17" s="151"/>
      <c r="AA17" s="151"/>
      <c r="AB17" s="151"/>
      <c r="AC17" s="151"/>
      <c r="AD17" s="151"/>
      <c r="AE17" s="151"/>
      <c r="AF17" s="151"/>
      <c r="AG17" s="151" t="s">
        <v>1134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5">
        <v>4</v>
      </c>
      <c r="B18" s="176" t="s">
        <v>1959</v>
      </c>
      <c r="C18" s="191" t="s">
        <v>1960</v>
      </c>
      <c r="D18" s="177" t="s">
        <v>1614</v>
      </c>
      <c r="E18" s="178">
        <v>935.11775999999998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 t="s">
        <v>1615</v>
      </c>
      <c r="S18" s="180" t="s">
        <v>324</v>
      </c>
      <c r="T18" s="181" t="s">
        <v>325</v>
      </c>
      <c r="U18" s="162">
        <v>0.16</v>
      </c>
      <c r="V18" s="162">
        <f>ROUND(E18*U18,2)</f>
        <v>149.62</v>
      </c>
      <c r="W18" s="162"/>
      <c r="X18" s="162" t="s">
        <v>365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1132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 x14ac:dyDescent="0.2">
      <c r="A19" s="158"/>
      <c r="B19" s="159"/>
      <c r="C19" s="269" t="s">
        <v>1961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51"/>
      <c r="Z19" s="151"/>
      <c r="AA19" s="151"/>
      <c r="AB19" s="151"/>
      <c r="AC19" s="151"/>
      <c r="AD19" s="151"/>
      <c r="AE19" s="151"/>
      <c r="AF19" s="151"/>
      <c r="AG19" s="151" t="s">
        <v>1144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82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ht="33.75" outlineLevel="1" x14ac:dyDescent="0.2">
      <c r="A20" s="158"/>
      <c r="B20" s="159"/>
      <c r="C20" s="199" t="s">
        <v>1962</v>
      </c>
      <c r="D20" s="196"/>
      <c r="E20" s="197">
        <v>539.49968000000001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1"/>
      <c r="Q20" s="161"/>
      <c r="R20" s="162"/>
      <c r="S20" s="162"/>
      <c r="T20" s="162"/>
      <c r="U20" s="162"/>
      <c r="V20" s="162"/>
      <c r="W20" s="162"/>
      <c r="X20" s="162"/>
      <c r="Y20" s="151"/>
      <c r="Z20" s="151"/>
      <c r="AA20" s="151"/>
      <c r="AB20" s="151"/>
      <c r="AC20" s="151"/>
      <c r="AD20" s="151"/>
      <c r="AE20" s="151"/>
      <c r="AF20" s="151"/>
      <c r="AG20" s="151" t="s">
        <v>1134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3.75" outlineLevel="1" x14ac:dyDescent="0.2">
      <c r="A21" s="158"/>
      <c r="B21" s="159"/>
      <c r="C21" s="199" t="s">
        <v>1963</v>
      </c>
      <c r="D21" s="196"/>
      <c r="E21" s="197">
        <v>395.61808000000002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1"/>
      <c r="Q21" s="161"/>
      <c r="R21" s="162"/>
      <c r="S21" s="162"/>
      <c r="T21" s="162"/>
      <c r="U21" s="162"/>
      <c r="V21" s="162"/>
      <c r="W21" s="162"/>
      <c r="X21" s="162"/>
      <c r="Y21" s="151"/>
      <c r="Z21" s="151"/>
      <c r="AA21" s="151"/>
      <c r="AB21" s="151"/>
      <c r="AC21" s="151"/>
      <c r="AD21" s="151"/>
      <c r="AE21" s="151"/>
      <c r="AF21" s="151"/>
      <c r="AG21" s="151" t="s">
        <v>1134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5">
        <v>5</v>
      </c>
      <c r="B22" s="176" t="s">
        <v>1964</v>
      </c>
      <c r="C22" s="191" t="s">
        <v>1965</v>
      </c>
      <c r="D22" s="177" t="s">
        <v>1614</v>
      </c>
      <c r="E22" s="178">
        <v>935.11775999999998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 t="s">
        <v>1615</v>
      </c>
      <c r="S22" s="180" t="s">
        <v>324</v>
      </c>
      <c r="T22" s="181" t="s">
        <v>325</v>
      </c>
      <c r="U22" s="162">
        <v>0.3</v>
      </c>
      <c r="V22" s="162">
        <f>ROUND(E22*U22,2)</f>
        <v>280.54000000000002</v>
      </c>
      <c r="W22" s="162"/>
      <c r="X22" s="162" t="s">
        <v>365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1132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58"/>
      <c r="B23" s="159"/>
      <c r="C23" s="269" t="s">
        <v>1961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51"/>
      <c r="Z23" s="151"/>
      <c r="AA23" s="151"/>
      <c r="AB23" s="151"/>
      <c r="AC23" s="151"/>
      <c r="AD23" s="151"/>
      <c r="AE23" s="151"/>
      <c r="AF23" s="151"/>
      <c r="AG23" s="151" t="s">
        <v>1144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82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5">
        <v>6</v>
      </c>
      <c r="B24" s="176" t="s">
        <v>1612</v>
      </c>
      <c r="C24" s="191" t="s">
        <v>1613</v>
      </c>
      <c r="D24" s="177" t="s">
        <v>1614</v>
      </c>
      <c r="E24" s="178">
        <v>260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 t="s">
        <v>1615</v>
      </c>
      <c r="S24" s="180" t="s">
        <v>324</v>
      </c>
      <c r="T24" s="181" t="s">
        <v>325</v>
      </c>
      <c r="U24" s="162">
        <v>3.5329999999999999</v>
      </c>
      <c r="V24" s="162">
        <f>ROUND(E24*U24,2)</f>
        <v>918.58</v>
      </c>
      <c r="W24" s="162"/>
      <c r="X24" s="162" t="s">
        <v>365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1132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9" t="s">
        <v>1616</v>
      </c>
      <c r="D25" s="270"/>
      <c r="E25" s="270"/>
      <c r="F25" s="270"/>
      <c r="G25" s="270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51"/>
      <c r="Z25" s="151"/>
      <c r="AA25" s="151"/>
      <c r="AB25" s="151"/>
      <c r="AC25" s="151"/>
      <c r="AD25" s="151"/>
      <c r="AE25" s="151"/>
      <c r="AF25" s="151"/>
      <c r="AG25" s="151" t="s">
        <v>1144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1966</v>
      </c>
      <c r="D26" s="196"/>
      <c r="E26" s="197">
        <v>260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51"/>
      <c r="Z26" s="151"/>
      <c r="AA26" s="151"/>
      <c r="AB26" s="151"/>
      <c r="AC26" s="151"/>
      <c r="AD26" s="151"/>
      <c r="AE26" s="151"/>
      <c r="AF26" s="151"/>
      <c r="AG26" s="151" t="s">
        <v>1134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 x14ac:dyDescent="0.2">
      <c r="A27" s="175">
        <v>7</v>
      </c>
      <c r="B27" s="176" t="s">
        <v>1967</v>
      </c>
      <c r="C27" s="191" t="s">
        <v>1968</v>
      </c>
      <c r="D27" s="177" t="s">
        <v>781</v>
      </c>
      <c r="E27" s="178">
        <v>419.512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9.8999999999999999E-4</v>
      </c>
      <c r="O27" s="178">
        <f>ROUND(E27*N27,2)</f>
        <v>0.42</v>
      </c>
      <c r="P27" s="178">
        <v>0</v>
      </c>
      <c r="Q27" s="178">
        <f>ROUND(E27*P27,2)</f>
        <v>0</v>
      </c>
      <c r="R27" s="180" t="s">
        <v>1615</v>
      </c>
      <c r="S27" s="180" t="s">
        <v>324</v>
      </c>
      <c r="T27" s="181" t="s">
        <v>325</v>
      </c>
      <c r="U27" s="162">
        <v>0.23599999999999999</v>
      </c>
      <c r="V27" s="162">
        <f>ROUND(E27*U27,2)</f>
        <v>99</v>
      </c>
      <c r="W27" s="162"/>
      <c r="X27" s="162" t="s">
        <v>365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1132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69" t="s">
        <v>1969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51"/>
      <c r="Z28" s="151"/>
      <c r="AA28" s="151"/>
      <c r="AB28" s="151"/>
      <c r="AC28" s="151"/>
      <c r="AD28" s="151"/>
      <c r="AE28" s="151"/>
      <c r="AF28" s="151"/>
      <c r="AG28" s="151" t="s">
        <v>1144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1970</v>
      </c>
      <c r="D29" s="196"/>
      <c r="E29" s="197">
        <v>419.512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51"/>
      <c r="Z29" s="151"/>
      <c r="AA29" s="151"/>
      <c r="AB29" s="151"/>
      <c r="AC29" s="151"/>
      <c r="AD29" s="151"/>
      <c r="AE29" s="151"/>
      <c r="AF29" s="151"/>
      <c r="AG29" s="151" t="s">
        <v>1134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5">
        <v>8</v>
      </c>
      <c r="B30" s="176" t="s">
        <v>1971</v>
      </c>
      <c r="C30" s="191" t="s">
        <v>1972</v>
      </c>
      <c r="D30" s="177" t="s">
        <v>781</v>
      </c>
      <c r="E30" s="178">
        <v>2466.33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8.5999999999999998E-4</v>
      </c>
      <c r="O30" s="178">
        <f>ROUND(E30*N30,2)</f>
        <v>2.12</v>
      </c>
      <c r="P30" s="178">
        <v>0</v>
      </c>
      <c r="Q30" s="178">
        <f>ROUND(E30*P30,2)</f>
        <v>0</v>
      </c>
      <c r="R30" s="180" t="s">
        <v>1615</v>
      </c>
      <c r="S30" s="180" t="s">
        <v>324</v>
      </c>
      <c r="T30" s="181" t="s">
        <v>325</v>
      </c>
      <c r="U30" s="162">
        <v>0.47899999999999998</v>
      </c>
      <c r="V30" s="162">
        <f>ROUND(E30*U30,2)</f>
        <v>1181.3699999999999</v>
      </c>
      <c r="W30" s="162"/>
      <c r="X30" s="162" t="s">
        <v>365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1132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69" t="s">
        <v>1969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51"/>
      <c r="Z31" s="151"/>
      <c r="AA31" s="151"/>
      <c r="AB31" s="151"/>
      <c r="AC31" s="151"/>
      <c r="AD31" s="151"/>
      <c r="AE31" s="151"/>
      <c r="AF31" s="151"/>
      <c r="AG31" s="151" t="s">
        <v>1144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33.75" outlineLevel="1" x14ac:dyDescent="0.2">
      <c r="A32" s="158"/>
      <c r="B32" s="159"/>
      <c r="C32" s="199" t="s">
        <v>1973</v>
      </c>
      <c r="D32" s="196"/>
      <c r="E32" s="197">
        <v>1089.578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51"/>
      <c r="Z32" s="151"/>
      <c r="AA32" s="151"/>
      <c r="AB32" s="151"/>
      <c r="AC32" s="151"/>
      <c r="AD32" s="151"/>
      <c r="AE32" s="151"/>
      <c r="AF32" s="151"/>
      <c r="AG32" s="151" t="s">
        <v>1134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33.75" outlineLevel="1" x14ac:dyDescent="0.2">
      <c r="A33" s="158"/>
      <c r="B33" s="159"/>
      <c r="C33" s="199" t="s">
        <v>1974</v>
      </c>
      <c r="D33" s="196"/>
      <c r="E33" s="197">
        <v>1376.752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51"/>
      <c r="Z33" s="151"/>
      <c r="AA33" s="151"/>
      <c r="AB33" s="151"/>
      <c r="AC33" s="151"/>
      <c r="AD33" s="151"/>
      <c r="AE33" s="151"/>
      <c r="AF33" s="151"/>
      <c r="AG33" s="151" t="s">
        <v>1134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5">
        <v>9</v>
      </c>
      <c r="B34" s="176" t="s">
        <v>1975</v>
      </c>
      <c r="C34" s="191" t="s">
        <v>1976</v>
      </c>
      <c r="D34" s="177" t="s">
        <v>781</v>
      </c>
      <c r="E34" s="178">
        <v>419.512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78">
        <v>0</v>
      </c>
      <c r="Q34" s="178">
        <f>ROUND(E34*P34,2)</f>
        <v>0</v>
      </c>
      <c r="R34" s="180" t="s">
        <v>1615</v>
      </c>
      <c r="S34" s="180" t="s">
        <v>324</v>
      </c>
      <c r="T34" s="181" t="s">
        <v>325</v>
      </c>
      <c r="U34" s="162">
        <v>7.0000000000000007E-2</v>
      </c>
      <c r="V34" s="162">
        <f>ROUND(E34*U34,2)</f>
        <v>29.37</v>
      </c>
      <c r="W34" s="162"/>
      <c r="X34" s="162" t="s">
        <v>365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1132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269" t="s">
        <v>1977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51"/>
      <c r="Z35" s="151"/>
      <c r="AA35" s="151"/>
      <c r="AB35" s="151"/>
      <c r="AC35" s="151"/>
      <c r="AD35" s="151"/>
      <c r="AE35" s="151"/>
      <c r="AF35" s="151"/>
      <c r="AG35" s="151" t="s">
        <v>1144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5">
        <v>10</v>
      </c>
      <c r="B36" s="176" t="s">
        <v>1978</v>
      </c>
      <c r="C36" s="191" t="s">
        <v>1979</v>
      </c>
      <c r="D36" s="177" t="s">
        <v>781</v>
      </c>
      <c r="E36" s="178">
        <v>2466.33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 t="s">
        <v>1615</v>
      </c>
      <c r="S36" s="180" t="s">
        <v>324</v>
      </c>
      <c r="T36" s="181" t="s">
        <v>325</v>
      </c>
      <c r="U36" s="162">
        <v>0.32700000000000001</v>
      </c>
      <c r="V36" s="162">
        <f>ROUND(E36*U36,2)</f>
        <v>806.49</v>
      </c>
      <c r="W36" s="162"/>
      <c r="X36" s="162" t="s">
        <v>365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1132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9" t="s">
        <v>1977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51"/>
      <c r="Z37" s="151"/>
      <c r="AA37" s="151"/>
      <c r="AB37" s="151"/>
      <c r="AC37" s="151"/>
      <c r="AD37" s="151"/>
      <c r="AE37" s="151"/>
      <c r="AF37" s="151"/>
      <c r="AG37" s="151" t="s">
        <v>1144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5">
        <v>11</v>
      </c>
      <c r="B38" s="176" t="s">
        <v>1980</v>
      </c>
      <c r="C38" s="191" t="s">
        <v>1981</v>
      </c>
      <c r="D38" s="177" t="s">
        <v>1614</v>
      </c>
      <c r="E38" s="178">
        <v>1885.22595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 t="s">
        <v>1615</v>
      </c>
      <c r="S38" s="180" t="s">
        <v>324</v>
      </c>
      <c r="T38" s="181" t="s">
        <v>325</v>
      </c>
      <c r="U38" s="162">
        <v>0.34499999999999997</v>
      </c>
      <c r="V38" s="162">
        <f>ROUND(E38*U38,2)</f>
        <v>650.4</v>
      </c>
      <c r="W38" s="162"/>
      <c r="X38" s="162" t="s">
        <v>365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1132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9" t="s">
        <v>1982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51"/>
      <c r="Z39" s="151"/>
      <c r="AA39" s="151"/>
      <c r="AB39" s="151"/>
      <c r="AC39" s="151"/>
      <c r="AD39" s="151"/>
      <c r="AE39" s="151"/>
      <c r="AF39" s="151"/>
      <c r="AG39" s="151" t="s">
        <v>1144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82" t="str">
        <f>C39</f>
        <v>bez naložení do dopravní nádoby, ale s vyprázdněním dopravní nádoby na hromadu nebo na dopravní prostředek,</v>
      </c>
      <c r="BB39" s="151"/>
      <c r="BC39" s="151"/>
      <c r="BD39" s="151"/>
      <c r="BE39" s="151"/>
      <c r="BF39" s="151"/>
      <c r="BG39" s="151"/>
      <c r="BH39" s="151"/>
    </row>
    <row r="40" spans="1:60" ht="33.75" outlineLevel="1" x14ac:dyDescent="0.2">
      <c r="A40" s="158"/>
      <c r="B40" s="159"/>
      <c r="C40" s="199" t="s">
        <v>1983</v>
      </c>
      <c r="D40" s="196"/>
      <c r="E40" s="197">
        <v>779.04827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51"/>
      <c r="Z40" s="151"/>
      <c r="AA40" s="151"/>
      <c r="AB40" s="151"/>
      <c r="AC40" s="151"/>
      <c r="AD40" s="151"/>
      <c r="AE40" s="151"/>
      <c r="AF40" s="151"/>
      <c r="AG40" s="151" t="s">
        <v>1134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33.75" outlineLevel="1" x14ac:dyDescent="0.2">
      <c r="A41" s="158"/>
      <c r="B41" s="159"/>
      <c r="C41" s="199" t="s">
        <v>1984</v>
      </c>
      <c r="D41" s="196"/>
      <c r="E41" s="197">
        <v>984.37768000000005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51"/>
      <c r="Z41" s="151"/>
      <c r="AA41" s="151"/>
      <c r="AB41" s="151"/>
      <c r="AC41" s="151"/>
      <c r="AD41" s="151"/>
      <c r="AE41" s="151"/>
      <c r="AF41" s="151"/>
      <c r="AG41" s="151" t="s">
        <v>1134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1955</v>
      </c>
      <c r="D42" s="196"/>
      <c r="E42" s="197">
        <v>121.8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51"/>
      <c r="Z42" s="151"/>
      <c r="AA42" s="151"/>
      <c r="AB42" s="151"/>
      <c r="AC42" s="151"/>
      <c r="AD42" s="151"/>
      <c r="AE42" s="151"/>
      <c r="AF42" s="151"/>
      <c r="AG42" s="151" t="s">
        <v>1134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5">
        <v>12</v>
      </c>
      <c r="B43" s="176" t="s">
        <v>1620</v>
      </c>
      <c r="C43" s="191" t="s">
        <v>1621</v>
      </c>
      <c r="D43" s="177" t="s">
        <v>1614</v>
      </c>
      <c r="E43" s="178">
        <v>582.53499999999997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 t="s">
        <v>1615</v>
      </c>
      <c r="S43" s="180" t="s">
        <v>324</v>
      </c>
      <c r="T43" s="181" t="s">
        <v>325</v>
      </c>
      <c r="U43" s="162">
        <v>1.0999999999999999E-2</v>
      </c>
      <c r="V43" s="162">
        <f>ROUND(E43*U43,2)</f>
        <v>6.41</v>
      </c>
      <c r="W43" s="162"/>
      <c r="X43" s="162" t="s">
        <v>365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1132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69" t="s">
        <v>1622</v>
      </c>
      <c r="D44" s="270"/>
      <c r="E44" s="270"/>
      <c r="F44" s="270"/>
      <c r="G44" s="270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51"/>
      <c r="Z44" s="151"/>
      <c r="AA44" s="151"/>
      <c r="AB44" s="151"/>
      <c r="AC44" s="151"/>
      <c r="AD44" s="151"/>
      <c r="AE44" s="151"/>
      <c r="AF44" s="151"/>
      <c r="AG44" s="151" t="s">
        <v>1144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1985</v>
      </c>
      <c r="D45" s="196"/>
      <c r="E45" s="197">
        <v>130.845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51"/>
      <c r="Z45" s="151"/>
      <c r="AA45" s="151"/>
      <c r="AB45" s="151"/>
      <c r="AC45" s="151"/>
      <c r="AD45" s="151"/>
      <c r="AE45" s="151"/>
      <c r="AF45" s="151"/>
      <c r="AG45" s="151" t="s">
        <v>1134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1986</v>
      </c>
      <c r="D46" s="196"/>
      <c r="E46" s="197">
        <v>359.9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51"/>
      <c r="Z46" s="151"/>
      <c r="AA46" s="151"/>
      <c r="AB46" s="151"/>
      <c r="AC46" s="151"/>
      <c r="AD46" s="151"/>
      <c r="AE46" s="151"/>
      <c r="AF46" s="151"/>
      <c r="AG46" s="151" t="s">
        <v>1134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1987</v>
      </c>
      <c r="D47" s="196"/>
      <c r="E47" s="197">
        <v>14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51"/>
      <c r="Z47" s="151"/>
      <c r="AA47" s="151"/>
      <c r="AB47" s="151"/>
      <c r="AC47" s="151"/>
      <c r="AD47" s="151"/>
      <c r="AE47" s="151"/>
      <c r="AF47" s="151"/>
      <c r="AG47" s="151" t="s">
        <v>1134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1958</v>
      </c>
      <c r="D48" s="196"/>
      <c r="E48" s="197">
        <v>7.29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51"/>
      <c r="Z48" s="151"/>
      <c r="AA48" s="151"/>
      <c r="AB48" s="151"/>
      <c r="AC48" s="151"/>
      <c r="AD48" s="151"/>
      <c r="AE48" s="151"/>
      <c r="AF48" s="151"/>
      <c r="AG48" s="151" t="s">
        <v>1134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1988</v>
      </c>
      <c r="D49" s="196"/>
      <c r="E49" s="197">
        <v>70.5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51"/>
      <c r="Z49" s="151"/>
      <c r="AA49" s="151"/>
      <c r="AB49" s="151"/>
      <c r="AC49" s="151"/>
      <c r="AD49" s="151"/>
      <c r="AE49" s="151"/>
      <c r="AF49" s="151"/>
      <c r="AG49" s="151" t="s">
        <v>1134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5">
        <v>13</v>
      </c>
      <c r="B50" s="176" t="s">
        <v>1624</v>
      </c>
      <c r="C50" s="191" t="s">
        <v>1625</v>
      </c>
      <c r="D50" s="177" t="s">
        <v>1614</v>
      </c>
      <c r="E50" s="178">
        <v>582.53499999999997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 t="s">
        <v>1615</v>
      </c>
      <c r="S50" s="180" t="s">
        <v>324</v>
      </c>
      <c r="T50" s="181" t="s">
        <v>325</v>
      </c>
      <c r="U50" s="162">
        <v>1.0999999999999999E-2</v>
      </c>
      <c r="V50" s="162">
        <f>ROUND(E50*U50,2)</f>
        <v>6.41</v>
      </c>
      <c r="W50" s="162"/>
      <c r="X50" s="162" t="s">
        <v>365</v>
      </c>
      <c r="Y50" s="151"/>
      <c r="Z50" s="151"/>
      <c r="AA50" s="151"/>
      <c r="AB50" s="151"/>
      <c r="AC50" s="151"/>
      <c r="AD50" s="151"/>
      <c r="AE50" s="151"/>
      <c r="AF50" s="151"/>
      <c r="AG50" s="151" t="s">
        <v>1132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69" t="s">
        <v>1622</v>
      </c>
      <c r="D51" s="270"/>
      <c r="E51" s="270"/>
      <c r="F51" s="270"/>
      <c r="G51" s="270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51"/>
      <c r="Z51" s="151"/>
      <c r="AA51" s="151"/>
      <c r="AB51" s="151"/>
      <c r="AC51" s="151"/>
      <c r="AD51" s="151"/>
      <c r="AE51" s="151"/>
      <c r="AF51" s="151"/>
      <c r="AG51" s="151" t="s">
        <v>1144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75">
        <v>14</v>
      </c>
      <c r="B52" s="176" t="s">
        <v>1627</v>
      </c>
      <c r="C52" s="191" t="s">
        <v>1628</v>
      </c>
      <c r="D52" s="177" t="s">
        <v>1614</v>
      </c>
      <c r="E52" s="178">
        <v>1165.07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 t="s">
        <v>1615</v>
      </c>
      <c r="S52" s="180" t="s">
        <v>324</v>
      </c>
      <c r="T52" s="181" t="s">
        <v>325</v>
      </c>
      <c r="U52" s="162">
        <v>0</v>
      </c>
      <c r="V52" s="162">
        <f>ROUND(E52*U52,2)</f>
        <v>0</v>
      </c>
      <c r="W52" s="162"/>
      <c r="X52" s="162" t="s">
        <v>365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1132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9" t="s">
        <v>1622</v>
      </c>
      <c r="D53" s="270"/>
      <c r="E53" s="270"/>
      <c r="F53" s="270"/>
      <c r="G53" s="270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51"/>
      <c r="Z53" s="151"/>
      <c r="AA53" s="151"/>
      <c r="AB53" s="151"/>
      <c r="AC53" s="151"/>
      <c r="AD53" s="151"/>
      <c r="AE53" s="151"/>
      <c r="AF53" s="151"/>
      <c r="AG53" s="151" t="s">
        <v>1144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1989</v>
      </c>
      <c r="D54" s="196"/>
      <c r="E54" s="197">
        <v>1165.07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51"/>
      <c r="Z54" s="151"/>
      <c r="AA54" s="151"/>
      <c r="AB54" s="151"/>
      <c r="AC54" s="151"/>
      <c r="AD54" s="151"/>
      <c r="AE54" s="151"/>
      <c r="AF54" s="151"/>
      <c r="AG54" s="151" t="s">
        <v>1134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83">
        <v>15</v>
      </c>
      <c r="B55" s="184" t="s">
        <v>1630</v>
      </c>
      <c r="C55" s="192" t="s">
        <v>1631</v>
      </c>
      <c r="D55" s="185" t="s">
        <v>1614</v>
      </c>
      <c r="E55" s="186">
        <v>582.53499999999997</v>
      </c>
      <c r="F55" s="187"/>
      <c r="G55" s="188">
        <f>ROUND(E55*F55,2)</f>
        <v>0</v>
      </c>
      <c r="H55" s="187"/>
      <c r="I55" s="188">
        <f>ROUND(E55*H55,2)</f>
        <v>0</v>
      </c>
      <c r="J55" s="187"/>
      <c r="K55" s="188">
        <f>ROUND(E55*J55,2)</f>
        <v>0</v>
      </c>
      <c r="L55" s="188">
        <v>21</v>
      </c>
      <c r="M55" s="188">
        <f>G55*(1+L55/100)</f>
        <v>0</v>
      </c>
      <c r="N55" s="186">
        <v>0</v>
      </c>
      <c r="O55" s="186">
        <f>ROUND(E55*N55,2)</f>
        <v>0</v>
      </c>
      <c r="P55" s="186">
        <v>0</v>
      </c>
      <c r="Q55" s="186">
        <f>ROUND(E55*P55,2)</f>
        <v>0</v>
      </c>
      <c r="R55" s="188" t="s">
        <v>1615</v>
      </c>
      <c r="S55" s="188" t="s">
        <v>324</v>
      </c>
      <c r="T55" s="189" t="s">
        <v>325</v>
      </c>
      <c r="U55" s="162">
        <v>5.2999999999999999E-2</v>
      </c>
      <c r="V55" s="162">
        <f>ROUND(E55*U55,2)</f>
        <v>30.87</v>
      </c>
      <c r="W55" s="162"/>
      <c r="X55" s="162" t="s">
        <v>365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1132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5">
        <v>16</v>
      </c>
      <c r="B56" s="176" t="s">
        <v>1634</v>
      </c>
      <c r="C56" s="191" t="s">
        <v>1635</v>
      </c>
      <c r="D56" s="177" t="s">
        <v>1614</v>
      </c>
      <c r="E56" s="178">
        <v>1690.7905000000001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 t="s">
        <v>1615</v>
      </c>
      <c r="S56" s="180" t="s">
        <v>324</v>
      </c>
      <c r="T56" s="181" t="s">
        <v>325</v>
      </c>
      <c r="U56" s="162">
        <v>0.20200000000000001</v>
      </c>
      <c r="V56" s="162">
        <f>ROUND(E56*U56,2)</f>
        <v>341.54</v>
      </c>
      <c r="W56" s="162"/>
      <c r="X56" s="162" t="s">
        <v>365</v>
      </c>
      <c r="Y56" s="151"/>
      <c r="Z56" s="151"/>
      <c r="AA56" s="151"/>
      <c r="AB56" s="151"/>
      <c r="AC56" s="151"/>
      <c r="AD56" s="151"/>
      <c r="AE56" s="151"/>
      <c r="AF56" s="151"/>
      <c r="AG56" s="151" t="s">
        <v>1132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69" t="s">
        <v>1636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51"/>
      <c r="Z57" s="151"/>
      <c r="AA57" s="151"/>
      <c r="AB57" s="151"/>
      <c r="AC57" s="151"/>
      <c r="AD57" s="151"/>
      <c r="AE57" s="151"/>
      <c r="AF57" s="151"/>
      <c r="AG57" s="151" t="s">
        <v>1144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65" t="s">
        <v>1637</v>
      </c>
      <c r="D58" s="266"/>
      <c r="E58" s="266"/>
      <c r="F58" s="266"/>
      <c r="G58" s="266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51"/>
      <c r="Z58" s="151"/>
      <c r="AA58" s="151"/>
      <c r="AB58" s="151"/>
      <c r="AC58" s="151"/>
      <c r="AD58" s="151"/>
      <c r="AE58" s="151"/>
      <c r="AF58" s="151"/>
      <c r="AG58" s="151" t="s">
        <v>328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1990</v>
      </c>
      <c r="D59" s="196"/>
      <c r="E59" s="197">
        <v>1690.7905000000001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51"/>
      <c r="Z59" s="151"/>
      <c r="AA59" s="151"/>
      <c r="AB59" s="151"/>
      <c r="AC59" s="151"/>
      <c r="AD59" s="151"/>
      <c r="AE59" s="151"/>
      <c r="AF59" s="151"/>
      <c r="AG59" s="151" t="s">
        <v>1134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5">
        <v>17</v>
      </c>
      <c r="B60" s="176" t="s">
        <v>1991</v>
      </c>
      <c r="C60" s="191" t="s">
        <v>1992</v>
      </c>
      <c r="D60" s="177" t="s">
        <v>1614</v>
      </c>
      <c r="E60" s="178">
        <v>359.9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 t="s">
        <v>1615</v>
      </c>
      <c r="S60" s="180" t="s">
        <v>324</v>
      </c>
      <c r="T60" s="181" t="s">
        <v>325</v>
      </c>
      <c r="U60" s="162">
        <v>1.587</v>
      </c>
      <c r="V60" s="162">
        <f>ROUND(E60*U60,2)</f>
        <v>571.16</v>
      </c>
      <c r="W60" s="162"/>
      <c r="X60" s="162" t="s">
        <v>365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1132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58"/>
      <c r="B61" s="159"/>
      <c r="C61" s="269" t="s">
        <v>1993</v>
      </c>
      <c r="D61" s="270"/>
      <c r="E61" s="270"/>
      <c r="F61" s="270"/>
      <c r="G61" s="270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51"/>
      <c r="Z61" s="151"/>
      <c r="AA61" s="151"/>
      <c r="AB61" s="151"/>
      <c r="AC61" s="151"/>
      <c r="AD61" s="151"/>
      <c r="AE61" s="151"/>
      <c r="AF61" s="151"/>
      <c r="AG61" s="151" t="s">
        <v>1144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82" t="str">
        <f>C61</f>
        <v>sypaninou z vhodných hornin tř. 1 - 4 nebo materiálem připraveným podél výkopu ve vzdálenosti do 3 m od jeho kraje, pro jakoukoliv hloubku výkopu a jakoukoliv míru zhutnění,</v>
      </c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1994</v>
      </c>
      <c r="D62" s="196"/>
      <c r="E62" s="197">
        <v>359.9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51"/>
      <c r="Z62" s="151"/>
      <c r="AA62" s="151"/>
      <c r="AB62" s="151"/>
      <c r="AC62" s="151"/>
      <c r="AD62" s="151"/>
      <c r="AE62" s="151"/>
      <c r="AF62" s="151"/>
      <c r="AG62" s="151" t="s">
        <v>1134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5">
        <v>18</v>
      </c>
      <c r="B63" s="176" t="s">
        <v>1995</v>
      </c>
      <c r="C63" s="191" t="s">
        <v>1996</v>
      </c>
      <c r="D63" s="177" t="s">
        <v>1614</v>
      </c>
      <c r="E63" s="178">
        <v>70.5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 t="s">
        <v>1615</v>
      </c>
      <c r="S63" s="180" t="s">
        <v>324</v>
      </c>
      <c r="T63" s="181" t="s">
        <v>325</v>
      </c>
      <c r="U63" s="162">
        <v>1.1950000000000001</v>
      </c>
      <c r="V63" s="162">
        <f>ROUND(E63*U63,2)</f>
        <v>84.25</v>
      </c>
      <c r="W63" s="162"/>
      <c r="X63" s="162" t="s">
        <v>365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1132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58"/>
      <c r="B64" s="159"/>
      <c r="C64" s="269" t="s">
        <v>1997</v>
      </c>
      <c r="D64" s="270"/>
      <c r="E64" s="270"/>
      <c r="F64" s="270"/>
      <c r="G64" s="270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51"/>
      <c r="Z64" s="151"/>
      <c r="AA64" s="151"/>
      <c r="AB64" s="151"/>
      <c r="AC64" s="151"/>
      <c r="AD64" s="151"/>
      <c r="AE64" s="151"/>
      <c r="AF64" s="151"/>
      <c r="AG64" s="151" t="s">
        <v>1144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82" t="str">
        <f>C64</f>
        <v>sypaninou z vhodných hornin tř. 1 - 4 nebo materiálem, uloženým ve vzdálenosti do 30 m od vnějšího kraje objektu, pro jakoukoliv míru zhutnění,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1988</v>
      </c>
      <c r="D65" s="196"/>
      <c r="E65" s="197">
        <v>70.5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51"/>
      <c r="Z65" s="151"/>
      <c r="AA65" s="151"/>
      <c r="AB65" s="151"/>
      <c r="AC65" s="151"/>
      <c r="AD65" s="151"/>
      <c r="AE65" s="151"/>
      <c r="AF65" s="151"/>
      <c r="AG65" s="151" t="s">
        <v>1134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83">
        <v>19</v>
      </c>
      <c r="B66" s="184" t="s">
        <v>1638</v>
      </c>
      <c r="C66" s="192" t="s">
        <v>1639</v>
      </c>
      <c r="D66" s="185" t="s">
        <v>1614</v>
      </c>
      <c r="E66" s="186">
        <v>582.53499999999997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0</v>
      </c>
      <c r="O66" s="186">
        <f>ROUND(E66*N66,2)</f>
        <v>0</v>
      </c>
      <c r="P66" s="186">
        <v>0</v>
      </c>
      <c r="Q66" s="186">
        <f>ROUND(E66*P66,2)</f>
        <v>0</v>
      </c>
      <c r="R66" s="188" t="s">
        <v>1615</v>
      </c>
      <c r="S66" s="188" t="s">
        <v>324</v>
      </c>
      <c r="T66" s="189" t="s">
        <v>325</v>
      </c>
      <c r="U66" s="162">
        <v>0</v>
      </c>
      <c r="V66" s="162">
        <f>ROUND(E66*U66,2)</f>
        <v>0</v>
      </c>
      <c r="W66" s="162"/>
      <c r="X66" s="162" t="s">
        <v>365</v>
      </c>
      <c r="Y66" s="151"/>
      <c r="Z66" s="151"/>
      <c r="AA66" s="151"/>
      <c r="AB66" s="151"/>
      <c r="AC66" s="151"/>
      <c r="AD66" s="151"/>
      <c r="AE66" s="151"/>
      <c r="AF66" s="151"/>
      <c r="AG66" s="151" t="s">
        <v>1132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5">
        <v>20</v>
      </c>
      <c r="B67" s="176" t="s">
        <v>1998</v>
      </c>
      <c r="C67" s="191" t="s">
        <v>1999</v>
      </c>
      <c r="D67" s="177" t="s">
        <v>1676</v>
      </c>
      <c r="E67" s="178">
        <v>647.82000000000005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1</v>
      </c>
      <c r="O67" s="178">
        <f>ROUND(E67*N67,2)</f>
        <v>647.82000000000005</v>
      </c>
      <c r="P67" s="178">
        <v>0</v>
      </c>
      <c r="Q67" s="178">
        <f>ROUND(E67*P67,2)</f>
        <v>0</v>
      </c>
      <c r="R67" s="180" t="s">
        <v>1719</v>
      </c>
      <c r="S67" s="180" t="s">
        <v>324</v>
      </c>
      <c r="T67" s="181" t="s">
        <v>325</v>
      </c>
      <c r="U67" s="162">
        <v>0</v>
      </c>
      <c r="V67" s="162">
        <f>ROUND(E67*U67,2)</f>
        <v>0</v>
      </c>
      <c r="W67" s="162"/>
      <c r="X67" s="162" t="s">
        <v>739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1499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2000</v>
      </c>
      <c r="D68" s="196"/>
      <c r="E68" s="197">
        <v>647.82000000000005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51"/>
      <c r="Z68" s="151"/>
      <c r="AA68" s="151"/>
      <c r="AB68" s="151"/>
      <c r="AC68" s="151"/>
      <c r="AD68" s="151"/>
      <c r="AE68" s="151"/>
      <c r="AF68" s="151"/>
      <c r="AG68" s="151" t="s">
        <v>1134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x14ac:dyDescent="0.2">
      <c r="A69" s="165" t="s">
        <v>320</v>
      </c>
      <c r="B69" s="166" t="s">
        <v>152</v>
      </c>
      <c r="C69" s="190" t="s">
        <v>153</v>
      </c>
      <c r="D69" s="167"/>
      <c r="E69" s="168"/>
      <c r="F69" s="169"/>
      <c r="G69" s="169">
        <f>SUMIF(AG70:AG162,"&lt;&gt;NOR",G70:G162)</f>
        <v>0</v>
      </c>
      <c r="H69" s="169"/>
      <c r="I69" s="169">
        <f>SUM(I70:I162)</f>
        <v>0</v>
      </c>
      <c r="J69" s="169"/>
      <c r="K69" s="169">
        <f>SUM(K70:K162)</f>
        <v>0</v>
      </c>
      <c r="L69" s="169"/>
      <c r="M69" s="169">
        <f>SUM(M70:M162)</f>
        <v>0</v>
      </c>
      <c r="N69" s="168"/>
      <c r="O69" s="168">
        <f>SUM(O70:O162)</f>
        <v>204.49</v>
      </c>
      <c r="P69" s="168"/>
      <c r="Q69" s="168">
        <f>SUM(Q70:Q162)</f>
        <v>0</v>
      </c>
      <c r="R69" s="169"/>
      <c r="S69" s="169"/>
      <c r="T69" s="170"/>
      <c r="U69" s="164"/>
      <c r="V69" s="164">
        <f>SUM(V70:V162)</f>
        <v>491.97999999999996</v>
      </c>
      <c r="W69" s="164"/>
      <c r="X69" s="164"/>
      <c r="AG69" t="s">
        <v>321</v>
      </c>
    </row>
    <row r="70" spans="1:60" ht="22.5" outlineLevel="1" x14ac:dyDescent="0.2">
      <c r="A70" s="175">
        <v>21</v>
      </c>
      <c r="B70" s="176" t="s">
        <v>1641</v>
      </c>
      <c r="C70" s="191" t="s">
        <v>1642</v>
      </c>
      <c r="D70" s="177" t="s">
        <v>781</v>
      </c>
      <c r="E70" s="178">
        <v>929.1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 t="s">
        <v>1615</v>
      </c>
      <c r="S70" s="180" t="s">
        <v>324</v>
      </c>
      <c r="T70" s="181" t="s">
        <v>325</v>
      </c>
      <c r="U70" s="162">
        <v>5.0000000000000001E-3</v>
      </c>
      <c r="V70" s="162">
        <f>ROUND(E70*U70,2)</f>
        <v>4.6500000000000004</v>
      </c>
      <c r="W70" s="162"/>
      <c r="X70" s="162" t="s">
        <v>365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1132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69" t="s">
        <v>1643</v>
      </c>
      <c r="D71" s="270"/>
      <c r="E71" s="270"/>
      <c r="F71" s="270"/>
      <c r="G71" s="270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51"/>
      <c r="Z71" s="151"/>
      <c r="AA71" s="151"/>
      <c r="AB71" s="151"/>
      <c r="AC71" s="151"/>
      <c r="AD71" s="151"/>
      <c r="AE71" s="151"/>
      <c r="AF71" s="151"/>
      <c r="AG71" s="151" t="s">
        <v>1144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82" t="str">
        <f>C71</f>
        <v>z rostlé horniny tř.1 - 4 pod násypy z hornin soudržných do 92% PS a hornin nesoudržných sypkých relativní ulehlosti I(d) do 0,8</v>
      </c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2001</v>
      </c>
      <c r="D72" s="196"/>
      <c r="E72" s="197">
        <v>872.3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51"/>
      <c r="Z72" s="151"/>
      <c r="AA72" s="151"/>
      <c r="AB72" s="151"/>
      <c r="AC72" s="151"/>
      <c r="AD72" s="151"/>
      <c r="AE72" s="151"/>
      <c r="AF72" s="151"/>
      <c r="AG72" s="151" t="s">
        <v>1134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2002</v>
      </c>
      <c r="D73" s="196"/>
      <c r="E73" s="197">
        <v>6.76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51"/>
      <c r="Z73" s="151"/>
      <c r="AA73" s="151"/>
      <c r="AB73" s="151"/>
      <c r="AC73" s="151"/>
      <c r="AD73" s="151"/>
      <c r="AE73" s="151"/>
      <c r="AF73" s="151"/>
      <c r="AG73" s="151" t="s">
        <v>1134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2003</v>
      </c>
      <c r="D74" s="196"/>
      <c r="E74" s="197">
        <v>1.36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51"/>
      <c r="Z74" s="151"/>
      <c r="AA74" s="151"/>
      <c r="AB74" s="151"/>
      <c r="AC74" s="151"/>
      <c r="AD74" s="151"/>
      <c r="AE74" s="151"/>
      <c r="AF74" s="151"/>
      <c r="AG74" s="151" t="s">
        <v>1134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2004</v>
      </c>
      <c r="D75" s="196"/>
      <c r="E75" s="197">
        <v>6.96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51"/>
      <c r="Z75" s="151"/>
      <c r="AA75" s="151"/>
      <c r="AB75" s="151"/>
      <c r="AC75" s="151"/>
      <c r="AD75" s="151"/>
      <c r="AE75" s="151"/>
      <c r="AF75" s="151"/>
      <c r="AG75" s="151" t="s">
        <v>1134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2005</v>
      </c>
      <c r="D76" s="196"/>
      <c r="E76" s="197">
        <v>3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51"/>
      <c r="Z76" s="151"/>
      <c r="AA76" s="151"/>
      <c r="AB76" s="151"/>
      <c r="AC76" s="151"/>
      <c r="AD76" s="151"/>
      <c r="AE76" s="151"/>
      <c r="AF76" s="151"/>
      <c r="AG76" s="151" t="s">
        <v>1134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2006</v>
      </c>
      <c r="D77" s="196"/>
      <c r="E77" s="197">
        <v>3.36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51"/>
      <c r="Z77" s="151"/>
      <c r="AA77" s="151"/>
      <c r="AB77" s="151"/>
      <c r="AC77" s="151"/>
      <c r="AD77" s="151"/>
      <c r="AE77" s="151"/>
      <c r="AF77" s="151"/>
      <c r="AG77" s="151" t="s">
        <v>1134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2007</v>
      </c>
      <c r="D78" s="196"/>
      <c r="E78" s="197">
        <v>1.92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51"/>
      <c r="Z78" s="151"/>
      <c r="AA78" s="151"/>
      <c r="AB78" s="151"/>
      <c r="AC78" s="151"/>
      <c r="AD78" s="151"/>
      <c r="AE78" s="151"/>
      <c r="AF78" s="151"/>
      <c r="AG78" s="151" t="s">
        <v>1134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2008</v>
      </c>
      <c r="D79" s="196"/>
      <c r="E79" s="197">
        <v>33.44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51"/>
      <c r="Z79" s="151"/>
      <c r="AA79" s="151"/>
      <c r="AB79" s="151"/>
      <c r="AC79" s="151"/>
      <c r="AD79" s="151"/>
      <c r="AE79" s="151"/>
      <c r="AF79" s="151"/>
      <c r="AG79" s="151" t="s">
        <v>1134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5">
        <v>22</v>
      </c>
      <c r="B80" s="176" t="s">
        <v>1826</v>
      </c>
      <c r="C80" s="191" t="s">
        <v>1827</v>
      </c>
      <c r="D80" s="177" t="s">
        <v>1614</v>
      </c>
      <c r="E80" s="178">
        <v>7.6557500000000003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2.16</v>
      </c>
      <c r="O80" s="178">
        <f>ROUND(E80*N80,2)</f>
        <v>16.54</v>
      </c>
      <c r="P80" s="178">
        <v>0</v>
      </c>
      <c r="Q80" s="178">
        <f>ROUND(E80*P80,2)</f>
        <v>0</v>
      </c>
      <c r="R80" s="180" t="s">
        <v>1647</v>
      </c>
      <c r="S80" s="180" t="s">
        <v>324</v>
      </c>
      <c r="T80" s="181" t="s">
        <v>325</v>
      </c>
      <c r="U80" s="162">
        <v>1.085</v>
      </c>
      <c r="V80" s="162">
        <f>ROUND(E80*U80,2)</f>
        <v>8.31</v>
      </c>
      <c r="W80" s="162"/>
      <c r="X80" s="162" t="s">
        <v>365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1132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2009</v>
      </c>
      <c r="D81" s="196"/>
      <c r="E81" s="197">
        <v>0.67600000000000005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51"/>
      <c r="Z81" s="151"/>
      <c r="AA81" s="151"/>
      <c r="AB81" s="151"/>
      <c r="AC81" s="151"/>
      <c r="AD81" s="151"/>
      <c r="AE81" s="151"/>
      <c r="AF81" s="151"/>
      <c r="AG81" s="151" t="s">
        <v>1134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2010</v>
      </c>
      <c r="D82" s="196"/>
      <c r="E82" s="197">
        <v>0.13600000000000001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51"/>
      <c r="Z82" s="151"/>
      <c r="AA82" s="151"/>
      <c r="AB82" s="151"/>
      <c r="AC82" s="151"/>
      <c r="AD82" s="151"/>
      <c r="AE82" s="151"/>
      <c r="AF82" s="151"/>
      <c r="AG82" s="151" t="s">
        <v>1134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2011</v>
      </c>
      <c r="D83" s="196"/>
      <c r="E83" s="197">
        <v>0.69599999999999995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51"/>
      <c r="Z83" s="151"/>
      <c r="AA83" s="151"/>
      <c r="AB83" s="151"/>
      <c r="AC83" s="151"/>
      <c r="AD83" s="151"/>
      <c r="AE83" s="151"/>
      <c r="AF83" s="151"/>
      <c r="AG83" s="151" t="s">
        <v>1134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2012</v>
      </c>
      <c r="D84" s="196"/>
      <c r="E84" s="197">
        <v>0.3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51"/>
      <c r="Z84" s="151"/>
      <c r="AA84" s="151"/>
      <c r="AB84" s="151"/>
      <c r="AC84" s="151"/>
      <c r="AD84" s="151"/>
      <c r="AE84" s="151"/>
      <c r="AF84" s="151"/>
      <c r="AG84" s="151" t="s">
        <v>1134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2013</v>
      </c>
      <c r="D85" s="196"/>
      <c r="E85" s="197">
        <v>0.33600000000000002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51"/>
      <c r="Z85" s="151"/>
      <c r="AA85" s="151"/>
      <c r="AB85" s="151"/>
      <c r="AC85" s="151"/>
      <c r="AD85" s="151"/>
      <c r="AE85" s="151"/>
      <c r="AF85" s="151"/>
      <c r="AG85" s="151" t="s">
        <v>1134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2014</v>
      </c>
      <c r="D86" s="196"/>
      <c r="E86" s="197">
        <v>0.192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51"/>
      <c r="Z86" s="151"/>
      <c r="AA86" s="151"/>
      <c r="AB86" s="151"/>
      <c r="AC86" s="151"/>
      <c r="AD86" s="151"/>
      <c r="AE86" s="151"/>
      <c r="AF86" s="151"/>
      <c r="AG86" s="151" t="s">
        <v>1134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2015</v>
      </c>
      <c r="D87" s="196"/>
      <c r="E87" s="197">
        <v>5.31975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51"/>
      <c r="Z87" s="151"/>
      <c r="AA87" s="151"/>
      <c r="AB87" s="151"/>
      <c r="AC87" s="151"/>
      <c r="AD87" s="151"/>
      <c r="AE87" s="151"/>
      <c r="AF87" s="151"/>
      <c r="AG87" s="151" t="s">
        <v>1134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5">
        <v>23</v>
      </c>
      <c r="B88" s="176" t="s">
        <v>2016</v>
      </c>
      <c r="C88" s="191" t="s">
        <v>2017</v>
      </c>
      <c r="D88" s="177" t="s">
        <v>1614</v>
      </c>
      <c r="E88" s="178">
        <v>4.4160000000000004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2.5249999999999999</v>
      </c>
      <c r="O88" s="178">
        <f>ROUND(E88*N88,2)</f>
        <v>11.15</v>
      </c>
      <c r="P88" s="178">
        <v>0</v>
      </c>
      <c r="Q88" s="178">
        <f>ROUND(E88*P88,2)</f>
        <v>0</v>
      </c>
      <c r="R88" s="180" t="s">
        <v>1495</v>
      </c>
      <c r="S88" s="180" t="s">
        <v>324</v>
      </c>
      <c r="T88" s="181" t="s">
        <v>325</v>
      </c>
      <c r="U88" s="162">
        <v>0.47699999999999998</v>
      </c>
      <c r="V88" s="162">
        <f>ROUND(E88*U88,2)</f>
        <v>2.11</v>
      </c>
      <c r="W88" s="162"/>
      <c r="X88" s="162" t="s">
        <v>365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1132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69" t="s">
        <v>2018</v>
      </c>
      <c r="D89" s="270"/>
      <c r="E89" s="270"/>
      <c r="F89" s="270"/>
      <c r="G89" s="270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51"/>
      <c r="Z89" s="151"/>
      <c r="AA89" s="151"/>
      <c r="AB89" s="151"/>
      <c r="AC89" s="151"/>
      <c r="AD89" s="151"/>
      <c r="AE89" s="151"/>
      <c r="AF89" s="151"/>
      <c r="AG89" s="151" t="s">
        <v>1144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2009</v>
      </c>
      <c r="D90" s="196"/>
      <c r="E90" s="197">
        <v>0.67600000000000005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51"/>
      <c r="Z90" s="151"/>
      <c r="AA90" s="151"/>
      <c r="AB90" s="151"/>
      <c r="AC90" s="151"/>
      <c r="AD90" s="151"/>
      <c r="AE90" s="151"/>
      <c r="AF90" s="151"/>
      <c r="AG90" s="151" t="s">
        <v>1134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2010</v>
      </c>
      <c r="D91" s="196"/>
      <c r="E91" s="197">
        <v>0.13600000000000001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51"/>
      <c r="Z91" s="151"/>
      <c r="AA91" s="151"/>
      <c r="AB91" s="151"/>
      <c r="AC91" s="151"/>
      <c r="AD91" s="151"/>
      <c r="AE91" s="151"/>
      <c r="AF91" s="151"/>
      <c r="AG91" s="151" t="s">
        <v>1134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2011</v>
      </c>
      <c r="D92" s="196"/>
      <c r="E92" s="197">
        <v>0.69599999999999995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51"/>
      <c r="Z92" s="151"/>
      <c r="AA92" s="151"/>
      <c r="AB92" s="151"/>
      <c r="AC92" s="151"/>
      <c r="AD92" s="151"/>
      <c r="AE92" s="151"/>
      <c r="AF92" s="151"/>
      <c r="AG92" s="151" t="s">
        <v>1134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2012</v>
      </c>
      <c r="D93" s="196"/>
      <c r="E93" s="197">
        <v>0.3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51"/>
      <c r="Z93" s="151"/>
      <c r="AA93" s="151"/>
      <c r="AB93" s="151"/>
      <c r="AC93" s="151"/>
      <c r="AD93" s="151"/>
      <c r="AE93" s="151"/>
      <c r="AF93" s="151"/>
      <c r="AG93" s="151" t="s">
        <v>1134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2013</v>
      </c>
      <c r="D94" s="196"/>
      <c r="E94" s="197">
        <v>0.33600000000000002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51"/>
      <c r="Z94" s="151"/>
      <c r="AA94" s="151"/>
      <c r="AB94" s="151"/>
      <c r="AC94" s="151"/>
      <c r="AD94" s="151"/>
      <c r="AE94" s="151"/>
      <c r="AF94" s="151"/>
      <c r="AG94" s="151" t="s">
        <v>1134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2014</v>
      </c>
      <c r="D95" s="196"/>
      <c r="E95" s="197">
        <v>0.192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51"/>
      <c r="Z95" s="151"/>
      <c r="AA95" s="151"/>
      <c r="AB95" s="151"/>
      <c r="AC95" s="151"/>
      <c r="AD95" s="151"/>
      <c r="AE95" s="151"/>
      <c r="AF95" s="151"/>
      <c r="AG95" s="151" t="s">
        <v>1134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2019</v>
      </c>
      <c r="D96" s="196"/>
      <c r="E96" s="197">
        <v>2.08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51"/>
      <c r="Z96" s="151"/>
      <c r="AA96" s="151"/>
      <c r="AB96" s="151"/>
      <c r="AC96" s="151"/>
      <c r="AD96" s="151"/>
      <c r="AE96" s="151"/>
      <c r="AF96" s="151"/>
      <c r="AG96" s="151" t="s">
        <v>1134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75">
        <v>24</v>
      </c>
      <c r="B97" s="176" t="s">
        <v>1830</v>
      </c>
      <c r="C97" s="191" t="s">
        <v>1831</v>
      </c>
      <c r="D97" s="177" t="s">
        <v>1614</v>
      </c>
      <c r="E97" s="178">
        <v>1.4572499999999999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2.5249999999999999</v>
      </c>
      <c r="O97" s="178">
        <f>ROUND(E97*N97,2)</f>
        <v>3.68</v>
      </c>
      <c r="P97" s="178">
        <v>0</v>
      </c>
      <c r="Q97" s="178">
        <f>ROUND(E97*P97,2)</f>
        <v>0</v>
      </c>
      <c r="R97" s="180" t="s">
        <v>1495</v>
      </c>
      <c r="S97" s="180" t="s">
        <v>324</v>
      </c>
      <c r="T97" s="181" t="s">
        <v>325</v>
      </c>
      <c r="U97" s="162">
        <v>0.48</v>
      </c>
      <c r="V97" s="162">
        <f>ROUND(E97*U97,2)</f>
        <v>0.7</v>
      </c>
      <c r="W97" s="162"/>
      <c r="X97" s="162" t="s">
        <v>365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1132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69" t="s">
        <v>1832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51"/>
      <c r="Z98" s="151"/>
      <c r="AA98" s="151"/>
      <c r="AB98" s="151"/>
      <c r="AC98" s="151"/>
      <c r="AD98" s="151"/>
      <c r="AE98" s="151"/>
      <c r="AF98" s="151"/>
      <c r="AG98" s="151" t="s">
        <v>1144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2020</v>
      </c>
      <c r="D99" s="196"/>
      <c r="E99" s="197">
        <v>1.4572499999999999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51"/>
      <c r="Z99" s="151"/>
      <c r="AA99" s="151"/>
      <c r="AB99" s="151"/>
      <c r="AC99" s="151"/>
      <c r="AD99" s="151"/>
      <c r="AE99" s="151"/>
      <c r="AF99" s="151"/>
      <c r="AG99" s="151" t="s">
        <v>1134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5">
        <v>25</v>
      </c>
      <c r="B100" s="176" t="s">
        <v>2021</v>
      </c>
      <c r="C100" s="191" t="s">
        <v>2022</v>
      </c>
      <c r="D100" s="177" t="s">
        <v>1614</v>
      </c>
      <c r="E100" s="178">
        <v>5.56975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2.5249999999999999</v>
      </c>
      <c r="O100" s="178">
        <f>ROUND(E100*N100,2)</f>
        <v>14.06</v>
      </c>
      <c r="P100" s="178">
        <v>0</v>
      </c>
      <c r="Q100" s="178">
        <f>ROUND(E100*P100,2)</f>
        <v>0</v>
      </c>
      <c r="R100" s="180" t="s">
        <v>1495</v>
      </c>
      <c r="S100" s="180" t="s">
        <v>324</v>
      </c>
      <c r="T100" s="181" t="s">
        <v>325</v>
      </c>
      <c r="U100" s="162">
        <v>0.48</v>
      </c>
      <c r="V100" s="162">
        <f>ROUND(E100*U100,2)</f>
        <v>2.67</v>
      </c>
      <c r="W100" s="162"/>
      <c r="X100" s="162" t="s">
        <v>365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1132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9" t="s">
        <v>1832</v>
      </c>
      <c r="D101" s="270"/>
      <c r="E101" s="270"/>
      <c r="F101" s="270"/>
      <c r="G101" s="270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1144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2023</v>
      </c>
      <c r="D102" s="196"/>
      <c r="E102" s="197">
        <v>4.1124999999999998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1134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2024</v>
      </c>
      <c r="D103" s="196"/>
      <c r="E103" s="197">
        <v>1.4572499999999999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51"/>
      <c r="Z103" s="151"/>
      <c r="AA103" s="151"/>
      <c r="AB103" s="151"/>
      <c r="AC103" s="151"/>
      <c r="AD103" s="151"/>
      <c r="AE103" s="151"/>
      <c r="AF103" s="151"/>
      <c r="AG103" s="151" t="s">
        <v>1134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ht="22.5" outlineLevel="1" x14ac:dyDescent="0.2">
      <c r="A104" s="175">
        <v>26</v>
      </c>
      <c r="B104" s="176" t="s">
        <v>2025</v>
      </c>
      <c r="C104" s="191" t="s">
        <v>2026</v>
      </c>
      <c r="D104" s="177" t="s">
        <v>1676</v>
      </c>
      <c r="E104" s="178">
        <v>0.32496999999999998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1.05474</v>
      </c>
      <c r="O104" s="178">
        <f>ROUND(E104*N104,2)</f>
        <v>0.34</v>
      </c>
      <c r="P104" s="178">
        <v>0</v>
      </c>
      <c r="Q104" s="178">
        <f>ROUND(E104*P104,2)</f>
        <v>0</v>
      </c>
      <c r="R104" s="180" t="s">
        <v>1495</v>
      </c>
      <c r="S104" s="180" t="s">
        <v>324</v>
      </c>
      <c r="T104" s="181" t="s">
        <v>325</v>
      </c>
      <c r="U104" s="162">
        <v>15.231</v>
      </c>
      <c r="V104" s="162">
        <f>ROUND(E104*U104,2)</f>
        <v>4.95</v>
      </c>
      <c r="W104" s="162"/>
      <c r="X104" s="162" t="s">
        <v>365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1132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9" t="s">
        <v>1847</v>
      </c>
      <c r="D105" s="270"/>
      <c r="E105" s="270"/>
      <c r="F105" s="270"/>
      <c r="G105" s="270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1144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2027</v>
      </c>
      <c r="D106" s="196"/>
      <c r="E106" s="197">
        <v>0.20430999999999999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51"/>
      <c r="Z106" s="151"/>
      <c r="AA106" s="151"/>
      <c r="AB106" s="151"/>
      <c r="AC106" s="151"/>
      <c r="AD106" s="151"/>
      <c r="AE106" s="151"/>
      <c r="AF106" s="151"/>
      <c r="AG106" s="151" t="s">
        <v>1134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2028</v>
      </c>
      <c r="D107" s="196"/>
      <c r="E107" s="197">
        <v>0.12066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51"/>
      <c r="Z107" s="151"/>
      <c r="AA107" s="151"/>
      <c r="AB107" s="151"/>
      <c r="AC107" s="151"/>
      <c r="AD107" s="151"/>
      <c r="AE107" s="151"/>
      <c r="AF107" s="151"/>
      <c r="AG107" s="151" t="s">
        <v>1134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5">
        <v>27</v>
      </c>
      <c r="B108" s="176" t="s">
        <v>2029</v>
      </c>
      <c r="C108" s="191" t="s">
        <v>2030</v>
      </c>
      <c r="D108" s="177" t="s">
        <v>1614</v>
      </c>
      <c r="E108" s="178">
        <v>7.3710000000000004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2.5249999999999999</v>
      </c>
      <c r="O108" s="178">
        <f>ROUND(E108*N108,2)</f>
        <v>18.61</v>
      </c>
      <c r="P108" s="178">
        <v>0</v>
      </c>
      <c r="Q108" s="178">
        <f>ROUND(E108*P108,2)</f>
        <v>0</v>
      </c>
      <c r="R108" s="180" t="s">
        <v>1495</v>
      </c>
      <c r="S108" s="180" t="s">
        <v>324</v>
      </c>
      <c r="T108" s="181" t="s">
        <v>325</v>
      </c>
      <c r="U108" s="162">
        <v>0.47699999999999998</v>
      </c>
      <c r="V108" s="162">
        <f>ROUND(E108*U108,2)</f>
        <v>3.52</v>
      </c>
      <c r="W108" s="162"/>
      <c r="X108" s="162" t="s">
        <v>365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1132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56" t="s">
        <v>2031</v>
      </c>
      <c r="D109" s="257"/>
      <c r="E109" s="257"/>
      <c r="F109" s="257"/>
      <c r="G109" s="257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328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2032</v>
      </c>
      <c r="D110" s="196"/>
      <c r="E110" s="197">
        <v>7.3710000000000004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51"/>
      <c r="Z110" s="151"/>
      <c r="AA110" s="151"/>
      <c r="AB110" s="151"/>
      <c r="AC110" s="151"/>
      <c r="AD110" s="151"/>
      <c r="AE110" s="151"/>
      <c r="AF110" s="151"/>
      <c r="AG110" s="151" t="s">
        <v>1134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5">
        <v>28</v>
      </c>
      <c r="B111" s="176" t="s">
        <v>2033</v>
      </c>
      <c r="C111" s="191" t="s">
        <v>2034</v>
      </c>
      <c r="D111" s="177" t="s">
        <v>781</v>
      </c>
      <c r="E111" s="178">
        <v>32.76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3.916E-2</v>
      </c>
      <c r="O111" s="178">
        <f>ROUND(E111*N111,2)</f>
        <v>1.28</v>
      </c>
      <c r="P111" s="178">
        <v>0</v>
      </c>
      <c r="Q111" s="178">
        <f>ROUND(E111*P111,2)</f>
        <v>0</v>
      </c>
      <c r="R111" s="180" t="s">
        <v>1495</v>
      </c>
      <c r="S111" s="180" t="s">
        <v>324</v>
      </c>
      <c r="T111" s="181" t="s">
        <v>325</v>
      </c>
      <c r="U111" s="162">
        <v>1.05</v>
      </c>
      <c r="V111" s="162">
        <f>ROUND(E111*U111,2)</f>
        <v>34.4</v>
      </c>
      <c r="W111" s="162"/>
      <c r="X111" s="162" t="s">
        <v>365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1132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 x14ac:dyDescent="0.2">
      <c r="A112" s="158"/>
      <c r="B112" s="159"/>
      <c r="C112" s="269" t="s">
        <v>2035</v>
      </c>
      <c r="D112" s="270"/>
      <c r="E112" s="270"/>
      <c r="F112" s="270"/>
      <c r="G112" s="270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51"/>
      <c r="Z112" s="151"/>
      <c r="AA112" s="151"/>
      <c r="AB112" s="151"/>
      <c r="AC112" s="151"/>
      <c r="AD112" s="151"/>
      <c r="AE112" s="151"/>
      <c r="AF112" s="151"/>
      <c r="AG112" s="151" t="s">
        <v>1144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82" t="str">
        <f>C112</f>
        <v>svislé nebo šikmé (odkloněné), půdorysně přímé nebo zalomené, stěn základových pasů ve volných nebo zapažených jámách, rýhách, šachtách, včetně případných vzpěr,</v>
      </c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2036</v>
      </c>
      <c r="D113" s="196"/>
      <c r="E113" s="197">
        <v>32.76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51"/>
      <c r="Z113" s="151"/>
      <c r="AA113" s="151"/>
      <c r="AB113" s="151"/>
      <c r="AC113" s="151"/>
      <c r="AD113" s="151"/>
      <c r="AE113" s="151"/>
      <c r="AF113" s="151"/>
      <c r="AG113" s="151" t="s">
        <v>1134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5">
        <v>29</v>
      </c>
      <c r="B114" s="176" t="s">
        <v>2037</v>
      </c>
      <c r="C114" s="191" t="s">
        <v>2038</v>
      </c>
      <c r="D114" s="177" t="s">
        <v>781</v>
      </c>
      <c r="E114" s="178">
        <v>32.76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 t="s">
        <v>1495</v>
      </c>
      <c r="S114" s="180" t="s">
        <v>324</v>
      </c>
      <c r="T114" s="181" t="s">
        <v>1140</v>
      </c>
      <c r="U114" s="162">
        <v>0.32</v>
      </c>
      <c r="V114" s="162">
        <f>ROUND(E114*U114,2)</f>
        <v>10.48</v>
      </c>
      <c r="W114" s="162"/>
      <c r="X114" s="162" t="s">
        <v>365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1132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2.5" outlineLevel="1" x14ac:dyDescent="0.2">
      <c r="A115" s="158"/>
      <c r="B115" s="159"/>
      <c r="C115" s="269" t="s">
        <v>2035</v>
      </c>
      <c r="D115" s="270"/>
      <c r="E115" s="270"/>
      <c r="F115" s="270"/>
      <c r="G115" s="270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51"/>
      <c r="Z115" s="151"/>
      <c r="AA115" s="151"/>
      <c r="AB115" s="151"/>
      <c r="AC115" s="151"/>
      <c r="AD115" s="151"/>
      <c r="AE115" s="151"/>
      <c r="AF115" s="151"/>
      <c r="AG115" s="151" t="s">
        <v>1144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82" t="str">
        <f>C115</f>
        <v>svislé nebo šikmé (odkloněné), půdorysně přímé nebo zalomené, stěn základových pasů ve volných nebo zapažených jámách, rýhách, šachtách, včetně případných vzpěr,</v>
      </c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65" t="s">
        <v>1844</v>
      </c>
      <c r="D116" s="266"/>
      <c r="E116" s="266"/>
      <c r="F116" s="266"/>
      <c r="G116" s="266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328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5">
        <v>30</v>
      </c>
      <c r="B117" s="176" t="s">
        <v>2039</v>
      </c>
      <c r="C117" s="191" t="s">
        <v>2040</v>
      </c>
      <c r="D117" s="177" t="s">
        <v>1494</v>
      </c>
      <c r="E117" s="178">
        <v>4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2.8800000000000002E-3</v>
      </c>
      <c r="O117" s="178">
        <f>ROUND(E117*N117,2)</f>
        <v>0.01</v>
      </c>
      <c r="P117" s="178">
        <v>0</v>
      </c>
      <c r="Q117" s="178">
        <f>ROUND(E117*P117,2)</f>
        <v>0</v>
      </c>
      <c r="R117" s="180" t="s">
        <v>1495</v>
      </c>
      <c r="S117" s="180" t="s">
        <v>324</v>
      </c>
      <c r="T117" s="181" t="s">
        <v>325</v>
      </c>
      <c r="U117" s="162">
        <v>0.4</v>
      </c>
      <c r="V117" s="162">
        <f>ROUND(E117*U117,2)</f>
        <v>1.6</v>
      </c>
      <c r="W117" s="162"/>
      <c r="X117" s="162" t="s">
        <v>365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1132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269" t="s">
        <v>2041</v>
      </c>
      <c r="D118" s="270"/>
      <c r="E118" s="270"/>
      <c r="F118" s="270"/>
      <c r="G118" s="270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51"/>
      <c r="Z118" s="151"/>
      <c r="AA118" s="151"/>
      <c r="AB118" s="151"/>
      <c r="AC118" s="151"/>
      <c r="AD118" s="151"/>
      <c r="AE118" s="151"/>
      <c r="AF118" s="151"/>
      <c r="AG118" s="151" t="s">
        <v>1144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2042</v>
      </c>
      <c r="D119" s="196"/>
      <c r="E119" s="197">
        <v>4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1134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5">
        <v>31</v>
      </c>
      <c r="B120" s="176" t="s">
        <v>2043</v>
      </c>
      <c r="C120" s="191" t="s">
        <v>2044</v>
      </c>
      <c r="D120" s="177" t="s">
        <v>1614</v>
      </c>
      <c r="E120" s="178">
        <v>39.96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2.5249999999999999</v>
      </c>
      <c r="O120" s="178">
        <f>ROUND(E120*N120,2)</f>
        <v>100.9</v>
      </c>
      <c r="P120" s="178">
        <v>0</v>
      </c>
      <c r="Q120" s="178">
        <f>ROUND(E120*P120,2)</f>
        <v>0</v>
      </c>
      <c r="R120" s="180" t="s">
        <v>1495</v>
      </c>
      <c r="S120" s="180" t="s">
        <v>324</v>
      </c>
      <c r="T120" s="181" t="s">
        <v>325</v>
      </c>
      <c r="U120" s="162">
        <v>0.48</v>
      </c>
      <c r="V120" s="162">
        <f>ROUND(E120*U120,2)</f>
        <v>19.18</v>
      </c>
      <c r="W120" s="162"/>
      <c r="X120" s="162" t="s">
        <v>365</v>
      </c>
      <c r="Y120" s="151"/>
      <c r="Z120" s="151"/>
      <c r="AA120" s="151"/>
      <c r="AB120" s="151"/>
      <c r="AC120" s="151"/>
      <c r="AD120" s="151"/>
      <c r="AE120" s="151"/>
      <c r="AF120" s="151"/>
      <c r="AG120" s="151" t="s">
        <v>1132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69" t="s">
        <v>1832</v>
      </c>
      <c r="D121" s="270"/>
      <c r="E121" s="270"/>
      <c r="F121" s="270"/>
      <c r="G121" s="270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1144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2045</v>
      </c>
      <c r="D122" s="196"/>
      <c r="E122" s="197">
        <v>11.016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51"/>
      <c r="Z122" s="151"/>
      <c r="AA122" s="151"/>
      <c r="AB122" s="151"/>
      <c r="AC122" s="151"/>
      <c r="AD122" s="151"/>
      <c r="AE122" s="151"/>
      <c r="AF122" s="151"/>
      <c r="AG122" s="151" t="s">
        <v>1134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2046</v>
      </c>
      <c r="D123" s="196"/>
      <c r="E123" s="197">
        <v>2.3759999999999999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51"/>
      <c r="Z123" s="151"/>
      <c r="AA123" s="151"/>
      <c r="AB123" s="151"/>
      <c r="AC123" s="151"/>
      <c r="AD123" s="151"/>
      <c r="AE123" s="151"/>
      <c r="AF123" s="151"/>
      <c r="AG123" s="151" t="s">
        <v>1134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2047</v>
      </c>
      <c r="D124" s="196"/>
      <c r="E124" s="197">
        <v>11.736000000000001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51"/>
      <c r="Z124" s="151"/>
      <c r="AA124" s="151"/>
      <c r="AB124" s="151"/>
      <c r="AC124" s="151"/>
      <c r="AD124" s="151"/>
      <c r="AE124" s="151"/>
      <c r="AF124" s="151"/>
      <c r="AG124" s="151" t="s">
        <v>1134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2048</v>
      </c>
      <c r="D125" s="196"/>
      <c r="E125" s="197">
        <v>5.4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51"/>
      <c r="Z125" s="151"/>
      <c r="AA125" s="151"/>
      <c r="AB125" s="151"/>
      <c r="AC125" s="151"/>
      <c r="AD125" s="151"/>
      <c r="AE125" s="151"/>
      <c r="AF125" s="151"/>
      <c r="AG125" s="151" t="s">
        <v>1134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2049</v>
      </c>
      <c r="D126" s="196"/>
      <c r="E126" s="197">
        <v>5.976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51"/>
      <c r="Z126" s="151"/>
      <c r="AA126" s="151"/>
      <c r="AB126" s="151"/>
      <c r="AC126" s="151"/>
      <c r="AD126" s="151"/>
      <c r="AE126" s="151"/>
      <c r="AF126" s="151"/>
      <c r="AG126" s="151" t="s">
        <v>1134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2050</v>
      </c>
      <c r="D127" s="196"/>
      <c r="E127" s="197">
        <v>3.456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51"/>
      <c r="Z127" s="151"/>
      <c r="AA127" s="151"/>
      <c r="AB127" s="151"/>
      <c r="AC127" s="151"/>
      <c r="AD127" s="151"/>
      <c r="AE127" s="151"/>
      <c r="AF127" s="151"/>
      <c r="AG127" s="151" t="s">
        <v>1134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5">
        <v>32</v>
      </c>
      <c r="B128" s="176" t="s">
        <v>2051</v>
      </c>
      <c r="C128" s="191" t="s">
        <v>2052</v>
      </c>
      <c r="D128" s="177" t="s">
        <v>781</v>
      </c>
      <c r="E128" s="178">
        <v>205.92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3.9199999999999999E-2</v>
      </c>
      <c r="O128" s="178">
        <f>ROUND(E128*N128,2)</f>
        <v>8.07</v>
      </c>
      <c r="P128" s="178">
        <v>0</v>
      </c>
      <c r="Q128" s="178">
        <f>ROUND(E128*P128,2)</f>
        <v>0</v>
      </c>
      <c r="R128" s="180" t="s">
        <v>1495</v>
      </c>
      <c r="S128" s="180" t="s">
        <v>324</v>
      </c>
      <c r="T128" s="181" t="s">
        <v>325</v>
      </c>
      <c r="U128" s="162">
        <v>1.05</v>
      </c>
      <c r="V128" s="162">
        <f>ROUND(E128*U128,2)</f>
        <v>216.22</v>
      </c>
      <c r="W128" s="162"/>
      <c r="X128" s="162" t="s">
        <v>365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1132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 x14ac:dyDescent="0.2">
      <c r="A129" s="158"/>
      <c r="B129" s="159"/>
      <c r="C129" s="269" t="s">
        <v>2053</v>
      </c>
      <c r="D129" s="270"/>
      <c r="E129" s="270"/>
      <c r="F129" s="270"/>
      <c r="G129" s="270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51"/>
      <c r="Z129" s="151"/>
      <c r="AA129" s="151"/>
      <c r="AB129" s="151"/>
      <c r="AC129" s="151"/>
      <c r="AD129" s="151"/>
      <c r="AE129" s="151"/>
      <c r="AF129" s="151"/>
      <c r="AG129" s="151" t="s">
        <v>1144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82" t="str">
        <f>C129</f>
        <v>bednění svislé nebo šikmé (odkloněné), půdorysně přímé nebo zalomené, stěn základových patek ve volných nebo zapažených jámách, rýhách, šachtách, včetně případných vzpěr,</v>
      </c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2054</v>
      </c>
      <c r="D130" s="196"/>
      <c r="E130" s="197">
        <v>68.64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51"/>
      <c r="Z130" s="151"/>
      <c r="AA130" s="151"/>
      <c r="AB130" s="151"/>
      <c r="AC130" s="151"/>
      <c r="AD130" s="151"/>
      <c r="AE130" s="151"/>
      <c r="AF130" s="151"/>
      <c r="AG130" s="151" t="s">
        <v>1134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2055</v>
      </c>
      <c r="D131" s="196"/>
      <c r="E131" s="197">
        <v>11.04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51"/>
      <c r="Z131" s="151"/>
      <c r="AA131" s="151"/>
      <c r="AB131" s="151"/>
      <c r="AC131" s="151"/>
      <c r="AD131" s="151"/>
      <c r="AE131" s="151"/>
      <c r="AF131" s="151"/>
      <c r="AG131" s="151" t="s">
        <v>1134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2056</v>
      </c>
      <c r="D132" s="196"/>
      <c r="E132" s="197">
        <v>63.84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1134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2057</v>
      </c>
      <c r="D133" s="196"/>
      <c r="E133" s="197">
        <v>21.6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1134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2058</v>
      </c>
      <c r="D134" s="196"/>
      <c r="E134" s="197">
        <v>25.44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51"/>
      <c r="Z134" s="151"/>
      <c r="AA134" s="151"/>
      <c r="AB134" s="151"/>
      <c r="AC134" s="151"/>
      <c r="AD134" s="151"/>
      <c r="AE134" s="151"/>
      <c r="AF134" s="151"/>
      <c r="AG134" s="151" t="s">
        <v>1134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2059</v>
      </c>
      <c r="D135" s="196"/>
      <c r="E135" s="197">
        <v>15.36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51"/>
      <c r="Z135" s="151"/>
      <c r="AA135" s="151"/>
      <c r="AB135" s="151"/>
      <c r="AC135" s="151"/>
      <c r="AD135" s="151"/>
      <c r="AE135" s="151"/>
      <c r="AF135" s="151"/>
      <c r="AG135" s="151" t="s">
        <v>1134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75">
        <v>33</v>
      </c>
      <c r="B136" s="176" t="s">
        <v>2060</v>
      </c>
      <c r="C136" s="191" t="s">
        <v>2061</v>
      </c>
      <c r="D136" s="177" t="s">
        <v>781</v>
      </c>
      <c r="E136" s="178">
        <v>205.92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 t="s">
        <v>1495</v>
      </c>
      <c r="S136" s="180" t="s">
        <v>324</v>
      </c>
      <c r="T136" s="181" t="s">
        <v>325</v>
      </c>
      <c r="U136" s="162">
        <v>0.32</v>
      </c>
      <c r="V136" s="162">
        <f>ROUND(E136*U136,2)</f>
        <v>65.89</v>
      </c>
      <c r="W136" s="162"/>
      <c r="X136" s="162" t="s">
        <v>365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1132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2.5" outlineLevel="1" x14ac:dyDescent="0.2">
      <c r="A137" s="158"/>
      <c r="B137" s="159"/>
      <c r="C137" s="269" t="s">
        <v>2053</v>
      </c>
      <c r="D137" s="270"/>
      <c r="E137" s="270"/>
      <c r="F137" s="270"/>
      <c r="G137" s="270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51"/>
      <c r="Z137" s="151"/>
      <c r="AA137" s="151"/>
      <c r="AB137" s="151"/>
      <c r="AC137" s="151"/>
      <c r="AD137" s="151"/>
      <c r="AE137" s="151"/>
      <c r="AF137" s="151"/>
      <c r="AG137" s="151" t="s">
        <v>1144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82" t="str">
        <f>C137</f>
        <v>bednění svislé nebo šikmé (odkloněné), půdorysně přímé nebo zalomené, stěn základových patek ve volných nebo zapažených jámách, rýhách, šachtách, včetně případných vzpěr,</v>
      </c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65" t="s">
        <v>2062</v>
      </c>
      <c r="D138" s="266"/>
      <c r="E138" s="266"/>
      <c r="F138" s="266"/>
      <c r="G138" s="266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328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ht="22.5" outlineLevel="1" x14ac:dyDescent="0.2">
      <c r="A139" s="175">
        <v>34</v>
      </c>
      <c r="B139" s="176" t="s">
        <v>2063</v>
      </c>
      <c r="C139" s="191" t="s">
        <v>2064</v>
      </c>
      <c r="D139" s="177" t="s">
        <v>1676</v>
      </c>
      <c r="E139" s="178">
        <v>1.0789800000000001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1.0554399999999999</v>
      </c>
      <c r="O139" s="178">
        <f>ROUND(E139*N139,2)</f>
        <v>1.1399999999999999</v>
      </c>
      <c r="P139" s="178">
        <v>0</v>
      </c>
      <c r="Q139" s="178">
        <f>ROUND(E139*P139,2)</f>
        <v>0</v>
      </c>
      <c r="R139" s="180" t="s">
        <v>1495</v>
      </c>
      <c r="S139" s="180" t="s">
        <v>324</v>
      </c>
      <c r="T139" s="181" t="s">
        <v>325</v>
      </c>
      <c r="U139" s="162">
        <v>15.231</v>
      </c>
      <c r="V139" s="162">
        <f>ROUND(E139*U139,2)</f>
        <v>16.43</v>
      </c>
      <c r="W139" s="162"/>
      <c r="X139" s="162" t="s">
        <v>365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1132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69" t="s">
        <v>1847</v>
      </c>
      <c r="D140" s="270"/>
      <c r="E140" s="270"/>
      <c r="F140" s="270"/>
      <c r="G140" s="270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51"/>
      <c r="Z140" s="151"/>
      <c r="AA140" s="151"/>
      <c r="AB140" s="151"/>
      <c r="AC140" s="151"/>
      <c r="AD140" s="151"/>
      <c r="AE140" s="151"/>
      <c r="AF140" s="151"/>
      <c r="AG140" s="151" t="s">
        <v>1144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2065</v>
      </c>
      <c r="D141" s="196"/>
      <c r="E141" s="197">
        <v>0.3306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51"/>
      <c r="Z141" s="151"/>
      <c r="AA141" s="151"/>
      <c r="AB141" s="151"/>
      <c r="AC141" s="151"/>
      <c r="AD141" s="151"/>
      <c r="AE141" s="151"/>
      <c r="AF141" s="151"/>
      <c r="AG141" s="151" t="s">
        <v>1134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2066</v>
      </c>
      <c r="D142" s="196"/>
      <c r="E142" s="197">
        <v>5.7630000000000001E-2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51"/>
      <c r="Z142" s="151"/>
      <c r="AA142" s="151"/>
      <c r="AB142" s="151"/>
      <c r="AC142" s="151"/>
      <c r="AD142" s="151"/>
      <c r="AE142" s="151"/>
      <c r="AF142" s="151"/>
      <c r="AG142" s="151" t="s">
        <v>1134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2067</v>
      </c>
      <c r="D143" s="196"/>
      <c r="E143" s="197">
        <v>0.31846999999999998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51"/>
      <c r="Z143" s="151"/>
      <c r="AA143" s="151"/>
      <c r="AB143" s="151"/>
      <c r="AC143" s="151"/>
      <c r="AD143" s="151"/>
      <c r="AE143" s="151"/>
      <c r="AF143" s="151"/>
      <c r="AG143" s="151" t="s">
        <v>1134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2068</v>
      </c>
      <c r="D144" s="196"/>
      <c r="E144" s="197">
        <v>0.11829000000000001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51"/>
      <c r="Z144" s="151"/>
      <c r="AA144" s="151"/>
      <c r="AB144" s="151"/>
      <c r="AC144" s="151"/>
      <c r="AD144" s="151"/>
      <c r="AE144" s="151"/>
      <c r="AF144" s="151"/>
      <c r="AG144" s="151" t="s">
        <v>1134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2069</v>
      </c>
      <c r="D145" s="196"/>
      <c r="E145" s="197">
        <v>0.13649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51"/>
      <c r="Z145" s="151"/>
      <c r="AA145" s="151"/>
      <c r="AB145" s="151"/>
      <c r="AC145" s="151"/>
      <c r="AD145" s="151"/>
      <c r="AE145" s="151"/>
      <c r="AF145" s="151"/>
      <c r="AG145" s="151" t="s">
        <v>1134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2070</v>
      </c>
      <c r="D146" s="196"/>
      <c r="E146" s="197">
        <v>5.459E-2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51"/>
      <c r="Z146" s="151"/>
      <c r="AA146" s="151"/>
      <c r="AB146" s="151"/>
      <c r="AC146" s="151"/>
      <c r="AD146" s="151"/>
      <c r="AE146" s="151"/>
      <c r="AF146" s="151"/>
      <c r="AG146" s="151" t="s">
        <v>1134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2071</v>
      </c>
      <c r="D147" s="196"/>
      <c r="E147" s="197">
        <v>6.293E-2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51"/>
      <c r="Z147" s="151"/>
      <c r="AA147" s="151"/>
      <c r="AB147" s="151"/>
      <c r="AC147" s="151"/>
      <c r="AD147" s="151"/>
      <c r="AE147" s="151"/>
      <c r="AF147" s="151"/>
      <c r="AG147" s="151" t="s">
        <v>1134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5">
        <v>35</v>
      </c>
      <c r="B148" s="176" t="s">
        <v>2072</v>
      </c>
      <c r="C148" s="191" t="s">
        <v>2073</v>
      </c>
      <c r="D148" s="177" t="s">
        <v>1614</v>
      </c>
      <c r="E148" s="178">
        <v>10.045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2.5249999999999999</v>
      </c>
      <c r="O148" s="178">
        <f>ROUND(E148*N148,2)</f>
        <v>25.36</v>
      </c>
      <c r="P148" s="178">
        <v>0</v>
      </c>
      <c r="Q148" s="178">
        <f>ROUND(E148*P148,2)</f>
        <v>0</v>
      </c>
      <c r="R148" s="180" t="s">
        <v>1495</v>
      </c>
      <c r="S148" s="180" t="s">
        <v>324</v>
      </c>
      <c r="T148" s="181" t="s">
        <v>325</v>
      </c>
      <c r="U148" s="162">
        <v>0.59899999999999998</v>
      </c>
      <c r="V148" s="162">
        <f>ROUND(E148*U148,2)</f>
        <v>6.02</v>
      </c>
      <c r="W148" s="162"/>
      <c r="X148" s="162" t="s">
        <v>365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1132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69" t="s">
        <v>2074</v>
      </c>
      <c r="D149" s="270"/>
      <c r="E149" s="270"/>
      <c r="F149" s="270"/>
      <c r="G149" s="270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51"/>
      <c r="Z149" s="151"/>
      <c r="AA149" s="151"/>
      <c r="AB149" s="151"/>
      <c r="AC149" s="151"/>
      <c r="AD149" s="151"/>
      <c r="AE149" s="151"/>
      <c r="AF149" s="151"/>
      <c r="AG149" s="151" t="s">
        <v>1144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2075</v>
      </c>
      <c r="D150" s="196"/>
      <c r="E150" s="197">
        <v>10.045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1134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5">
        <v>36</v>
      </c>
      <c r="B151" s="176" t="s">
        <v>2076</v>
      </c>
      <c r="C151" s="191" t="s">
        <v>2077</v>
      </c>
      <c r="D151" s="177" t="s">
        <v>781</v>
      </c>
      <c r="E151" s="178">
        <v>78.72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3.5249999999999997E-2</v>
      </c>
      <c r="O151" s="178">
        <f>ROUND(E151*N151,2)</f>
        <v>2.77</v>
      </c>
      <c r="P151" s="178">
        <v>0</v>
      </c>
      <c r="Q151" s="178">
        <f>ROUND(E151*P151,2)</f>
        <v>0</v>
      </c>
      <c r="R151" s="180" t="s">
        <v>1495</v>
      </c>
      <c r="S151" s="180" t="s">
        <v>324</v>
      </c>
      <c r="T151" s="181" t="s">
        <v>325</v>
      </c>
      <c r="U151" s="162">
        <v>0.74</v>
      </c>
      <c r="V151" s="162">
        <f>ROUND(E151*U151,2)</f>
        <v>58.25</v>
      </c>
      <c r="W151" s="162"/>
      <c r="X151" s="162" t="s">
        <v>365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1132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2.5" outlineLevel="1" x14ac:dyDescent="0.2">
      <c r="A152" s="158"/>
      <c r="B152" s="159"/>
      <c r="C152" s="269" t="s">
        <v>1857</v>
      </c>
      <c r="D152" s="270"/>
      <c r="E152" s="270"/>
      <c r="F152" s="270"/>
      <c r="G152" s="270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51"/>
      <c r="Z152" s="151"/>
      <c r="AA152" s="151"/>
      <c r="AB152" s="151"/>
      <c r="AC152" s="151"/>
      <c r="AD152" s="151"/>
      <c r="AE152" s="151"/>
      <c r="AF152" s="151"/>
      <c r="AG152" s="151" t="s">
        <v>1144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82" t="str">
        <f>C152</f>
        <v>bednění svislé nebo šikmé (odkloněné), půdorysně přímé nebo zalomené základových zdí ve volných nebo zapažených jámách, rýhách, šachtách, včetně případných vzpěr,</v>
      </c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2078</v>
      </c>
      <c r="D153" s="196"/>
      <c r="E153" s="197">
        <v>78.72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51"/>
      <c r="Z153" s="151"/>
      <c r="AA153" s="151"/>
      <c r="AB153" s="151"/>
      <c r="AC153" s="151"/>
      <c r="AD153" s="151"/>
      <c r="AE153" s="151"/>
      <c r="AF153" s="151"/>
      <c r="AG153" s="151" t="s">
        <v>1134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75">
        <v>37</v>
      </c>
      <c r="B154" s="176" t="s">
        <v>2079</v>
      </c>
      <c r="C154" s="191" t="s">
        <v>2080</v>
      </c>
      <c r="D154" s="177" t="s">
        <v>781</v>
      </c>
      <c r="E154" s="178">
        <v>78.72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78">
        <v>0</v>
      </c>
      <c r="Q154" s="178">
        <f>ROUND(E154*P154,2)</f>
        <v>0</v>
      </c>
      <c r="R154" s="180" t="s">
        <v>1495</v>
      </c>
      <c r="S154" s="180" t="s">
        <v>324</v>
      </c>
      <c r="T154" s="181" t="s">
        <v>325</v>
      </c>
      <c r="U154" s="162">
        <v>0.35</v>
      </c>
      <c r="V154" s="162">
        <f>ROUND(E154*U154,2)</f>
        <v>27.55</v>
      </c>
      <c r="W154" s="162"/>
      <c r="X154" s="162" t="s">
        <v>365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1132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 x14ac:dyDescent="0.2">
      <c r="A155" s="158"/>
      <c r="B155" s="159"/>
      <c r="C155" s="269" t="s">
        <v>1857</v>
      </c>
      <c r="D155" s="270"/>
      <c r="E155" s="270"/>
      <c r="F155" s="270"/>
      <c r="G155" s="270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51"/>
      <c r="Z155" s="151"/>
      <c r="AA155" s="151"/>
      <c r="AB155" s="151"/>
      <c r="AC155" s="151"/>
      <c r="AD155" s="151"/>
      <c r="AE155" s="151"/>
      <c r="AF155" s="151"/>
      <c r="AG155" s="151" t="s">
        <v>1144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82" t="str">
        <f>C155</f>
        <v>bednění svislé nebo šikmé (odkloněné), půdorysně přímé nebo zalomené základových zdí ve volných nebo zapažených jámách, rýhách, šachtách, včetně případných vzpěr,</v>
      </c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65" t="s">
        <v>1863</v>
      </c>
      <c r="D156" s="266"/>
      <c r="E156" s="266"/>
      <c r="F156" s="266"/>
      <c r="G156" s="266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328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5">
        <v>38</v>
      </c>
      <c r="B157" s="176" t="s">
        <v>2081</v>
      </c>
      <c r="C157" s="191" t="s">
        <v>2082</v>
      </c>
      <c r="D157" s="177" t="s">
        <v>1676</v>
      </c>
      <c r="E157" s="178">
        <v>4.9399999999999999E-2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1.0210999999999999</v>
      </c>
      <c r="O157" s="178">
        <f>ROUND(E157*N157,2)</f>
        <v>0.05</v>
      </c>
      <c r="P157" s="178">
        <v>0</v>
      </c>
      <c r="Q157" s="178">
        <f>ROUND(E157*P157,2)</f>
        <v>0</v>
      </c>
      <c r="R157" s="180" t="s">
        <v>1495</v>
      </c>
      <c r="S157" s="180" t="s">
        <v>324</v>
      </c>
      <c r="T157" s="181" t="s">
        <v>325</v>
      </c>
      <c r="U157" s="162">
        <v>29.292000000000002</v>
      </c>
      <c r="V157" s="162">
        <f>ROUND(E157*U157,2)</f>
        <v>1.45</v>
      </c>
      <c r="W157" s="162"/>
      <c r="X157" s="162" t="s">
        <v>365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1132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69" t="s">
        <v>1847</v>
      </c>
      <c r="D158" s="270"/>
      <c r="E158" s="270"/>
      <c r="F158" s="270"/>
      <c r="G158" s="270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51"/>
      <c r="Z158" s="151"/>
      <c r="AA158" s="151"/>
      <c r="AB158" s="151"/>
      <c r="AC158" s="151"/>
      <c r="AD158" s="151"/>
      <c r="AE158" s="151"/>
      <c r="AF158" s="151"/>
      <c r="AG158" s="151" t="s">
        <v>1144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2083</v>
      </c>
      <c r="D159" s="196"/>
      <c r="E159" s="197">
        <v>4.9399999999999999E-2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51"/>
      <c r="Z159" s="151"/>
      <c r="AA159" s="151"/>
      <c r="AB159" s="151"/>
      <c r="AC159" s="151"/>
      <c r="AD159" s="151"/>
      <c r="AE159" s="151"/>
      <c r="AF159" s="151"/>
      <c r="AG159" s="151" t="s">
        <v>1134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 x14ac:dyDescent="0.2">
      <c r="A160" s="175">
        <v>39</v>
      </c>
      <c r="B160" s="176" t="s">
        <v>2084</v>
      </c>
      <c r="C160" s="191" t="s">
        <v>2085</v>
      </c>
      <c r="D160" s="177" t="s">
        <v>1676</v>
      </c>
      <c r="E160" s="178">
        <v>0.49903999999999998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1.05549</v>
      </c>
      <c r="O160" s="178">
        <f>ROUND(E160*N160,2)</f>
        <v>0.53</v>
      </c>
      <c r="P160" s="178">
        <v>0</v>
      </c>
      <c r="Q160" s="178">
        <f>ROUND(E160*P160,2)</f>
        <v>0</v>
      </c>
      <c r="R160" s="180" t="s">
        <v>1495</v>
      </c>
      <c r="S160" s="180" t="s">
        <v>324</v>
      </c>
      <c r="T160" s="181" t="s">
        <v>325</v>
      </c>
      <c r="U160" s="162">
        <v>15.231</v>
      </c>
      <c r="V160" s="162">
        <f>ROUND(E160*U160,2)</f>
        <v>7.6</v>
      </c>
      <c r="W160" s="162"/>
      <c r="X160" s="162" t="s">
        <v>365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1132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269" t="s">
        <v>1847</v>
      </c>
      <c r="D161" s="270"/>
      <c r="E161" s="270"/>
      <c r="F161" s="270"/>
      <c r="G161" s="270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51"/>
      <c r="Z161" s="151"/>
      <c r="AA161" s="151"/>
      <c r="AB161" s="151"/>
      <c r="AC161" s="151"/>
      <c r="AD161" s="151"/>
      <c r="AE161" s="151"/>
      <c r="AF161" s="151"/>
      <c r="AG161" s="151" t="s">
        <v>1144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199" t="s">
        <v>2086</v>
      </c>
      <c r="D162" s="196"/>
      <c r="E162" s="197">
        <v>0.49903999999999998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51"/>
      <c r="Z162" s="151"/>
      <c r="AA162" s="151"/>
      <c r="AB162" s="151"/>
      <c r="AC162" s="151"/>
      <c r="AD162" s="151"/>
      <c r="AE162" s="151"/>
      <c r="AF162" s="151"/>
      <c r="AG162" s="151" t="s">
        <v>1134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x14ac:dyDescent="0.2">
      <c r="A163" s="165" t="s">
        <v>320</v>
      </c>
      <c r="B163" s="166" t="s">
        <v>154</v>
      </c>
      <c r="C163" s="190" t="s">
        <v>155</v>
      </c>
      <c r="D163" s="167"/>
      <c r="E163" s="168"/>
      <c r="F163" s="169"/>
      <c r="G163" s="169">
        <f>SUMIF(AG164:AG186,"&lt;&gt;NOR",G164:G186)</f>
        <v>0</v>
      </c>
      <c r="H163" s="169"/>
      <c r="I163" s="169">
        <f>SUM(I164:I186)</f>
        <v>0</v>
      </c>
      <c r="J163" s="169"/>
      <c r="K163" s="169">
        <f>SUM(K164:K186)</f>
        <v>0</v>
      </c>
      <c r="L163" s="169"/>
      <c r="M163" s="169">
        <f>SUM(M164:M186)</f>
        <v>0</v>
      </c>
      <c r="N163" s="168"/>
      <c r="O163" s="168">
        <f>SUM(O164:O186)</f>
        <v>44.039999999999992</v>
      </c>
      <c r="P163" s="168"/>
      <c r="Q163" s="168">
        <f>SUM(Q164:Q186)</f>
        <v>0</v>
      </c>
      <c r="R163" s="169"/>
      <c r="S163" s="169"/>
      <c r="T163" s="170"/>
      <c r="U163" s="164"/>
      <c r="V163" s="164">
        <f>SUM(V164:V186)</f>
        <v>153.44999999999999</v>
      </c>
      <c r="W163" s="164"/>
      <c r="X163" s="164"/>
      <c r="AG163" t="s">
        <v>321</v>
      </c>
    </row>
    <row r="164" spans="1:60" ht="33.75" outlineLevel="1" x14ac:dyDescent="0.2">
      <c r="A164" s="175">
        <v>40</v>
      </c>
      <c r="B164" s="176" t="s">
        <v>2087</v>
      </c>
      <c r="C164" s="191" t="s">
        <v>2088</v>
      </c>
      <c r="D164" s="177" t="s">
        <v>781</v>
      </c>
      <c r="E164" s="178">
        <v>88.17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0.30670999999999998</v>
      </c>
      <c r="O164" s="178">
        <f>ROUND(E164*N164,2)</f>
        <v>27.04</v>
      </c>
      <c r="P164" s="178">
        <v>0</v>
      </c>
      <c r="Q164" s="178">
        <f>ROUND(E164*P164,2)</f>
        <v>0</v>
      </c>
      <c r="R164" s="180" t="s">
        <v>1495</v>
      </c>
      <c r="S164" s="180" t="s">
        <v>324</v>
      </c>
      <c r="T164" s="181" t="s">
        <v>325</v>
      </c>
      <c r="U164" s="162">
        <v>0.91300000000000003</v>
      </c>
      <c r="V164" s="162">
        <f>ROUND(E164*U164,2)</f>
        <v>80.5</v>
      </c>
      <c r="W164" s="162"/>
      <c r="X164" s="162" t="s">
        <v>365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1132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2089</v>
      </c>
      <c r="D165" s="196"/>
      <c r="E165" s="197">
        <v>88.17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1"/>
      <c r="Q165" s="161"/>
      <c r="R165" s="162"/>
      <c r="S165" s="162"/>
      <c r="T165" s="162"/>
      <c r="U165" s="162"/>
      <c r="V165" s="162"/>
      <c r="W165" s="162"/>
      <c r="X165" s="162"/>
      <c r="Y165" s="151"/>
      <c r="Z165" s="151"/>
      <c r="AA165" s="151"/>
      <c r="AB165" s="151"/>
      <c r="AC165" s="151"/>
      <c r="AD165" s="151"/>
      <c r="AE165" s="151"/>
      <c r="AF165" s="151"/>
      <c r="AG165" s="151" t="s">
        <v>1134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75">
        <v>41</v>
      </c>
      <c r="B166" s="176" t="s">
        <v>2090</v>
      </c>
      <c r="C166" s="191" t="s">
        <v>2091</v>
      </c>
      <c r="D166" s="177" t="s">
        <v>1494</v>
      </c>
      <c r="E166" s="178">
        <v>5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5.4219999999999997E-2</v>
      </c>
      <c r="O166" s="178">
        <f>ROUND(E166*N166,2)</f>
        <v>0.27</v>
      </c>
      <c r="P166" s="178">
        <v>0</v>
      </c>
      <c r="Q166" s="178">
        <f>ROUND(E166*P166,2)</f>
        <v>0</v>
      </c>
      <c r="R166" s="180" t="s">
        <v>1495</v>
      </c>
      <c r="S166" s="180" t="s">
        <v>324</v>
      </c>
      <c r="T166" s="181" t="s">
        <v>325</v>
      </c>
      <c r="U166" s="162">
        <v>0.26</v>
      </c>
      <c r="V166" s="162">
        <f>ROUND(E166*U166,2)</f>
        <v>1.3</v>
      </c>
      <c r="W166" s="162"/>
      <c r="X166" s="162" t="s">
        <v>365</v>
      </c>
      <c r="Y166" s="151"/>
      <c r="Z166" s="151"/>
      <c r="AA166" s="151"/>
      <c r="AB166" s="151"/>
      <c r="AC166" s="151"/>
      <c r="AD166" s="151"/>
      <c r="AE166" s="151"/>
      <c r="AF166" s="151"/>
      <c r="AG166" s="151" t="s">
        <v>1132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2092</v>
      </c>
      <c r="D167" s="196"/>
      <c r="E167" s="197">
        <v>5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51"/>
      <c r="Z167" s="151"/>
      <c r="AA167" s="151"/>
      <c r="AB167" s="151"/>
      <c r="AC167" s="151"/>
      <c r="AD167" s="151"/>
      <c r="AE167" s="151"/>
      <c r="AF167" s="151"/>
      <c r="AG167" s="151" t="s">
        <v>1134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ht="22.5" outlineLevel="1" x14ac:dyDescent="0.2">
      <c r="A168" s="175">
        <v>42</v>
      </c>
      <c r="B168" s="176" t="s">
        <v>2093</v>
      </c>
      <c r="C168" s="191" t="s">
        <v>2094</v>
      </c>
      <c r="D168" s="177" t="s">
        <v>1494</v>
      </c>
      <c r="E168" s="178">
        <v>20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6.3140000000000002E-2</v>
      </c>
      <c r="O168" s="178">
        <f>ROUND(E168*N168,2)</f>
        <v>1.26</v>
      </c>
      <c r="P168" s="178">
        <v>0</v>
      </c>
      <c r="Q168" s="178">
        <f>ROUND(E168*P168,2)</f>
        <v>0</v>
      </c>
      <c r="R168" s="180" t="s">
        <v>1495</v>
      </c>
      <c r="S168" s="180" t="s">
        <v>324</v>
      </c>
      <c r="T168" s="181" t="s">
        <v>325</v>
      </c>
      <c r="U168" s="162">
        <v>0.26750000000000002</v>
      </c>
      <c r="V168" s="162">
        <f>ROUND(E168*U168,2)</f>
        <v>5.35</v>
      </c>
      <c r="W168" s="162"/>
      <c r="X168" s="162" t="s">
        <v>365</v>
      </c>
      <c r="Y168" s="151"/>
      <c r="Z168" s="151"/>
      <c r="AA168" s="151"/>
      <c r="AB168" s="151"/>
      <c r="AC168" s="151"/>
      <c r="AD168" s="151"/>
      <c r="AE168" s="151"/>
      <c r="AF168" s="151"/>
      <c r="AG168" s="151" t="s">
        <v>1132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2095</v>
      </c>
      <c r="D169" s="196"/>
      <c r="E169" s="197">
        <v>20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51"/>
      <c r="Z169" s="151"/>
      <c r="AA169" s="151"/>
      <c r="AB169" s="151"/>
      <c r="AC169" s="151"/>
      <c r="AD169" s="151"/>
      <c r="AE169" s="151"/>
      <c r="AF169" s="151"/>
      <c r="AG169" s="151" t="s">
        <v>1134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75">
        <v>43</v>
      </c>
      <c r="B170" s="176" t="s">
        <v>2096</v>
      </c>
      <c r="C170" s="191" t="s">
        <v>2097</v>
      </c>
      <c r="D170" s="177" t="s">
        <v>613</v>
      </c>
      <c r="E170" s="178">
        <v>57.3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2.7999999999999998E-4</v>
      </c>
      <c r="O170" s="178">
        <f>ROUND(E170*N170,2)</f>
        <v>0.02</v>
      </c>
      <c r="P170" s="178">
        <v>0</v>
      </c>
      <c r="Q170" s="178">
        <f>ROUND(E170*P170,2)</f>
        <v>0</v>
      </c>
      <c r="R170" s="180" t="s">
        <v>1495</v>
      </c>
      <c r="S170" s="180" t="s">
        <v>324</v>
      </c>
      <c r="T170" s="181" t="s">
        <v>325</v>
      </c>
      <c r="U170" s="162">
        <v>0.15</v>
      </c>
      <c r="V170" s="162">
        <f>ROUND(E170*U170,2)</f>
        <v>8.6</v>
      </c>
      <c r="W170" s="162"/>
      <c r="X170" s="162" t="s">
        <v>365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1132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2098</v>
      </c>
      <c r="D171" s="196"/>
      <c r="E171" s="197">
        <v>32.1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1"/>
      <c r="Q171" s="161"/>
      <c r="R171" s="162"/>
      <c r="S171" s="162"/>
      <c r="T171" s="162"/>
      <c r="U171" s="162"/>
      <c r="V171" s="162"/>
      <c r="W171" s="162"/>
      <c r="X171" s="162"/>
      <c r="Y171" s="151"/>
      <c r="Z171" s="151"/>
      <c r="AA171" s="151"/>
      <c r="AB171" s="151"/>
      <c r="AC171" s="151"/>
      <c r="AD171" s="151"/>
      <c r="AE171" s="151"/>
      <c r="AF171" s="151"/>
      <c r="AG171" s="151" t="s">
        <v>1134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2099</v>
      </c>
      <c r="D172" s="196"/>
      <c r="E172" s="197">
        <v>25.2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51"/>
      <c r="Z172" s="151"/>
      <c r="AA172" s="151"/>
      <c r="AB172" s="151"/>
      <c r="AC172" s="151"/>
      <c r="AD172" s="151"/>
      <c r="AE172" s="151"/>
      <c r="AF172" s="151"/>
      <c r="AG172" s="151" t="s">
        <v>1134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75">
        <v>44</v>
      </c>
      <c r="B173" s="176" t="s">
        <v>2100</v>
      </c>
      <c r="C173" s="191" t="s">
        <v>2101</v>
      </c>
      <c r="D173" s="177" t="s">
        <v>1494</v>
      </c>
      <c r="E173" s="178">
        <v>9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0.12845999999999999</v>
      </c>
      <c r="O173" s="178">
        <f>ROUND(E173*N173,2)</f>
        <v>1.1599999999999999</v>
      </c>
      <c r="P173" s="178">
        <v>0</v>
      </c>
      <c r="Q173" s="178">
        <f>ROUND(E173*P173,2)</f>
        <v>0</v>
      </c>
      <c r="R173" s="180" t="s">
        <v>1495</v>
      </c>
      <c r="S173" s="180" t="s">
        <v>324</v>
      </c>
      <c r="T173" s="181" t="s">
        <v>1140</v>
      </c>
      <c r="U173" s="162">
        <v>0.34599999999999997</v>
      </c>
      <c r="V173" s="162">
        <f>ROUND(E173*U173,2)</f>
        <v>3.11</v>
      </c>
      <c r="W173" s="162"/>
      <c r="X173" s="162" t="s">
        <v>365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1132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269" t="s">
        <v>2102</v>
      </c>
      <c r="D174" s="270"/>
      <c r="E174" s="270"/>
      <c r="F174" s="270"/>
      <c r="G174" s="270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51"/>
      <c r="Z174" s="151"/>
      <c r="AA174" s="151"/>
      <c r="AB174" s="151"/>
      <c r="AC174" s="151"/>
      <c r="AD174" s="151"/>
      <c r="AE174" s="151"/>
      <c r="AF174" s="151"/>
      <c r="AG174" s="151" t="s">
        <v>1144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2103</v>
      </c>
      <c r="D175" s="196"/>
      <c r="E175" s="197">
        <v>9</v>
      </c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1"/>
      <c r="Q175" s="161"/>
      <c r="R175" s="162"/>
      <c r="S175" s="162"/>
      <c r="T175" s="162"/>
      <c r="U175" s="162"/>
      <c r="V175" s="162"/>
      <c r="W175" s="162"/>
      <c r="X175" s="162"/>
      <c r="Y175" s="151"/>
      <c r="Z175" s="151"/>
      <c r="AA175" s="151"/>
      <c r="AB175" s="151"/>
      <c r="AC175" s="151"/>
      <c r="AD175" s="151"/>
      <c r="AE175" s="151"/>
      <c r="AF175" s="151"/>
      <c r="AG175" s="151" t="s">
        <v>1134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2.5" outlineLevel="1" x14ac:dyDescent="0.2">
      <c r="A176" s="175">
        <v>45</v>
      </c>
      <c r="B176" s="176" t="s">
        <v>1657</v>
      </c>
      <c r="C176" s="191" t="s">
        <v>1658</v>
      </c>
      <c r="D176" s="177" t="s">
        <v>1494</v>
      </c>
      <c r="E176" s="178">
        <v>4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0.1</v>
      </c>
      <c r="O176" s="178">
        <f>ROUND(E176*N176,2)</f>
        <v>0.4</v>
      </c>
      <c r="P176" s="178">
        <v>0</v>
      </c>
      <c r="Q176" s="178">
        <f>ROUND(E176*P176,2)</f>
        <v>0</v>
      </c>
      <c r="R176" s="180" t="s">
        <v>1659</v>
      </c>
      <c r="S176" s="180" t="s">
        <v>324</v>
      </c>
      <c r="T176" s="181" t="s">
        <v>325</v>
      </c>
      <c r="U176" s="162">
        <v>0.44</v>
      </c>
      <c r="V176" s="162">
        <f>ROUND(E176*U176,2)</f>
        <v>1.76</v>
      </c>
      <c r="W176" s="162"/>
      <c r="X176" s="162" t="s">
        <v>365</v>
      </c>
      <c r="Y176" s="151"/>
      <c r="Z176" s="151"/>
      <c r="AA176" s="151"/>
      <c r="AB176" s="151"/>
      <c r="AC176" s="151"/>
      <c r="AD176" s="151"/>
      <c r="AE176" s="151"/>
      <c r="AF176" s="151"/>
      <c r="AG176" s="151" t="s">
        <v>1132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269" t="s">
        <v>1660</v>
      </c>
      <c r="D177" s="270"/>
      <c r="E177" s="270"/>
      <c r="F177" s="270"/>
      <c r="G177" s="270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51"/>
      <c r="Z177" s="151"/>
      <c r="AA177" s="151"/>
      <c r="AB177" s="151"/>
      <c r="AC177" s="151"/>
      <c r="AD177" s="151"/>
      <c r="AE177" s="151"/>
      <c r="AF177" s="151"/>
      <c r="AG177" s="151" t="s">
        <v>1144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75">
        <v>46</v>
      </c>
      <c r="B178" s="176" t="s">
        <v>2104</v>
      </c>
      <c r="C178" s="191" t="s">
        <v>2105</v>
      </c>
      <c r="D178" s="177" t="s">
        <v>781</v>
      </c>
      <c r="E178" s="178">
        <v>41.65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0.26879999999999998</v>
      </c>
      <c r="O178" s="178">
        <f>ROUND(E178*N178,2)</f>
        <v>11.2</v>
      </c>
      <c r="P178" s="178">
        <v>0</v>
      </c>
      <c r="Q178" s="178">
        <f>ROUND(E178*P178,2)</f>
        <v>0</v>
      </c>
      <c r="R178" s="180" t="s">
        <v>1495</v>
      </c>
      <c r="S178" s="180" t="s">
        <v>324</v>
      </c>
      <c r="T178" s="181" t="s">
        <v>325</v>
      </c>
      <c r="U178" s="162">
        <v>0.93899999999999995</v>
      </c>
      <c r="V178" s="162">
        <f>ROUND(E178*U178,2)</f>
        <v>39.11</v>
      </c>
      <c r="W178" s="162"/>
      <c r="X178" s="162" t="s">
        <v>365</v>
      </c>
      <c r="Y178" s="151"/>
      <c r="Z178" s="151"/>
      <c r="AA178" s="151"/>
      <c r="AB178" s="151"/>
      <c r="AC178" s="151"/>
      <c r="AD178" s="151"/>
      <c r="AE178" s="151"/>
      <c r="AF178" s="151"/>
      <c r="AG178" s="151" t="s">
        <v>1132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58"/>
      <c r="B179" s="159"/>
      <c r="C179" s="269" t="s">
        <v>2106</v>
      </c>
      <c r="D179" s="270"/>
      <c r="E179" s="270"/>
      <c r="F179" s="270"/>
      <c r="G179" s="270"/>
      <c r="H179" s="162"/>
      <c r="I179" s="162"/>
      <c r="J179" s="162"/>
      <c r="K179" s="162"/>
      <c r="L179" s="162"/>
      <c r="M179" s="162"/>
      <c r="N179" s="161"/>
      <c r="O179" s="161"/>
      <c r="P179" s="161"/>
      <c r="Q179" s="161"/>
      <c r="R179" s="162"/>
      <c r="S179" s="162"/>
      <c r="T179" s="162"/>
      <c r="U179" s="162"/>
      <c r="V179" s="162"/>
      <c r="W179" s="162"/>
      <c r="X179" s="162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1144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82" t="str">
        <f>C179</f>
        <v>P10 až P20 na maltu MC 10 včetně vytvoření požlábku v ohybu izolace vodorovné na svislou, se zatřenou cementovou omítkou z malty min. MC 10 v tl. 20 mm pod izolaci,</v>
      </c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2107</v>
      </c>
      <c r="D180" s="196"/>
      <c r="E180" s="197">
        <v>41.65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51"/>
      <c r="Z180" s="151"/>
      <c r="AA180" s="151"/>
      <c r="AB180" s="151"/>
      <c r="AC180" s="151"/>
      <c r="AD180" s="151"/>
      <c r="AE180" s="151"/>
      <c r="AF180" s="151"/>
      <c r="AG180" s="151" t="s">
        <v>1134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75">
        <v>47</v>
      </c>
      <c r="B181" s="176" t="s">
        <v>2108</v>
      </c>
      <c r="C181" s="191" t="s">
        <v>2109</v>
      </c>
      <c r="D181" s="177" t="s">
        <v>781</v>
      </c>
      <c r="E181" s="178">
        <v>41.65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5.8500000000000003E-2</v>
      </c>
      <c r="O181" s="178">
        <f>ROUND(E181*N181,2)</f>
        <v>2.44</v>
      </c>
      <c r="P181" s="178">
        <v>0</v>
      </c>
      <c r="Q181" s="178">
        <f>ROUND(E181*P181,2)</f>
        <v>0</v>
      </c>
      <c r="R181" s="180" t="s">
        <v>1495</v>
      </c>
      <c r="S181" s="180" t="s">
        <v>324</v>
      </c>
      <c r="T181" s="181" t="s">
        <v>1140</v>
      </c>
      <c r="U181" s="162">
        <v>0.32</v>
      </c>
      <c r="V181" s="162">
        <f>ROUND(E181*U181,2)</f>
        <v>13.33</v>
      </c>
      <c r="W181" s="162"/>
      <c r="X181" s="162" t="s">
        <v>365</v>
      </c>
      <c r="Y181" s="151"/>
      <c r="Z181" s="151"/>
      <c r="AA181" s="151"/>
      <c r="AB181" s="151"/>
      <c r="AC181" s="151"/>
      <c r="AD181" s="151"/>
      <c r="AE181" s="151"/>
      <c r="AF181" s="151"/>
      <c r="AG181" s="151" t="s">
        <v>1132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 x14ac:dyDescent="0.2">
      <c r="A182" s="158"/>
      <c r="B182" s="159"/>
      <c r="C182" s="269" t="s">
        <v>2110</v>
      </c>
      <c r="D182" s="270"/>
      <c r="E182" s="270"/>
      <c r="F182" s="270"/>
      <c r="G182" s="270"/>
      <c r="H182" s="162"/>
      <c r="I182" s="162"/>
      <c r="J182" s="162"/>
      <c r="K182" s="162"/>
      <c r="L182" s="162"/>
      <c r="M182" s="162"/>
      <c r="N182" s="161"/>
      <c r="O182" s="161"/>
      <c r="P182" s="161"/>
      <c r="Q182" s="161"/>
      <c r="R182" s="162"/>
      <c r="S182" s="162"/>
      <c r="T182" s="162"/>
      <c r="U182" s="162"/>
      <c r="V182" s="162"/>
      <c r="W182" s="162"/>
      <c r="X182" s="162"/>
      <c r="Y182" s="151"/>
      <c r="Z182" s="151"/>
      <c r="AA182" s="151"/>
      <c r="AB182" s="151"/>
      <c r="AC182" s="151"/>
      <c r="AD182" s="151"/>
      <c r="AE182" s="151"/>
      <c r="AF182" s="151"/>
      <c r="AG182" s="151" t="s">
        <v>1144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82" t="str">
        <f>C182</f>
        <v>za ochranu svislé izolace před poškozením zaléváním mezi izolací a izolovanou stěnou, včetně zaoblení v ohybu izolace vodorovné na svislou, vrstvy tl. 25 mm,</v>
      </c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75">
        <v>48</v>
      </c>
      <c r="B183" s="176" t="s">
        <v>2111</v>
      </c>
      <c r="C183" s="191" t="s">
        <v>2112</v>
      </c>
      <c r="D183" s="177" t="s">
        <v>1614</v>
      </c>
      <c r="E183" s="178">
        <v>9.9000000000000005E-2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2.5698099999999999</v>
      </c>
      <c r="O183" s="178">
        <f>ROUND(E183*N183,2)</f>
        <v>0.25</v>
      </c>
      <c r="P183" s="178">
        <v>0</v>
      </c>
      <c r="Q183" s="178">
        <f>ROUND(E183*P183,2)</f>
        <v>0</v>
      </c>
      <c r="R183" s="180" t="s">
        <v>2113</v>
      </c>
      <c r="S183" s="180" t="s">
        <v>324</v>
      </c>
      <c r="T183" s="181" t="s">
        <v>325</v>
      </c>
      <c r="U183" s="162">
        <v>3.9289999999999998</v>
      </c>
      <c r="V183" s="162">
        <f>ROUND(E183*U183,2)</f>
        <v>0.39</v>
      </c>
      <c r="W183" s="162"/>
      <c r="X183" s="162" t="s">
        <v>365</v>
      </c>
      <c r="Y183" s="151"/>
      <c r="Z183" s="151"/>
      <c r="AA183" s="151"/>
      <c r="AB183" s="151"/>
      <c r="AC183" s="151"/>
      <c r="AD183" s="151"/>
      <c r="AE183" s="151"/>
      <c r="AF183" s="151"/>
      <c r="AG183" s="151" t="s">
        <v>1132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269" t="s">
        <v>2114</v>
      </c>
      <c r="D184" s="270"/>
      <c r="E184" s="270"/>
      <c r="F184" s="270"/>
      <c r="G184" s="270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51"/>
      <c r="Z184" s="151"/>
      <c r="AA184" s="151"/>
      <c r="AB184" s="151"/>
      <c r="AC184" s="151"/>
      <c r="AD184" s="151"/>
      <c r="AE184" s="151"/>
      <c r="AF184" s="151"/>
      <c r="AG184" s="151" t="s">
        <v>1144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2115</v>
      </c>
      <c r="D185" s="196"/>
      <c r="E185" s="197">
        <v>9.9000000000000005E-2</v>
      </c>
      <c r="F185" s="162"/>
      <c r="G185" s="162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51"/>
      <c r="Z185" s="151"/>
      <c r="AA185" s="151"/>
      <c r="AB185" s="151"/>
      <c r="AC185" s="151"/>
      <c r="AD185" s="151"/>
      <c r="AE185" s="151"/>
      <c r="AF185" s="151"/>
      <c r="AG185" s="151" t="s">
        <v>1134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83">
        <v>49</v>
      </c>
      <c r="B186" s="184" t="s">
        <v>2116</v>
      </c>
      <c r="C186" s="192" t="s">
        <v>2117</v>
      </c>
      <c r="D186" s="185" t="s">
        <v>1494</v>
      </c>
      <c r="E186" s="186">
        <v>4</v>
      </c>
      <c r="F186" s="187"/>
      <c r="G186" s="188">
        <f>ROUND(E186*F186,2)</f>
        <v>0</v>
      </c>
      <c r="H186" s="187"/>
      <c r="I186" s="188">
        <f>ROUND(E186*H186,2)</f>
        <v>0</v>
      </c>
      <c r="J186" s="187"/>
      <c r="K186" s="188">
        <f>ROUND(E186*J186,2)</f>
        <v>0</v>
      </c>
      <c r="L186" s="188">
        <v>21</v>
      </c>
      <c r="M186" s="188">
        <f>G186*(1+L186/100)</f>
        <v>0</v>
      </c>
      <c r="N186" s="186">
        <v>0</v>
      </c>
      <c r="O186" s="186">
        <f>ROUND(E186*N186,2)</f>
        <v>0</v>
      </c>
      <c r="P186" s="186">
        <v>0</v>
      </c>
      <c r="Q186" s="186">
        <f>ROUND(E186*P186,2)</f>
        <v>0</v>
      </c>
      <c r="R186" s="188" t="s">
        <v>1719</v>
      </c>
      <c r="S186" s="188" t="s">
        <v>324</v>
      </c>
      <c r="T186" s="189" t="s">
        <v>325</v>
      </c>
      <c r="U186" s="162">
        <v>0</v>
      </c>
      <c r="V186" s="162">
        <f>ROUND(E186*U186,2)</f>
        <v>0</v>
      </c>
      <c r="W186" s="162"/>
      <c r="X186" s="162" t="s">
        <v>739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1499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x14ac:dyDescent="0.2">
      <c r="A187" s="165" t="s">
        <v>320</v>
      </c>
      <c r="B187" s="166" t="s">
        <v>156</v>
      </c>
      <c r="C187" s="190" t="s">
        <v>157</v>
      </c>
      <c r="D187" s="167"/>
      <c r="E187" s="168"/>
      <c r="F187" s="169"/>
      <c r="G187" s="169">
        <f>SUMIF(AG188:AG228,"&lt;&gt;NOR",G188:G228)</f>
        <v>0</v>
      </c>
      <c r="H187" s="169"/>
      <c r="I187" s="169">
        <f>SUM(I188:I228)</f>
        <v>0</v>
      </c>
      <c r="J187" s="169"/>
      <c r="K187" s="169">
        <f>SUM(K188:K228)</f>
        <v>0</v>
      </c>
      <c r="L187" s="169"/>
      <c r="M187" s="169">
        <f>SUM(M188:M228)</f>
        <v>0</v>
      </c>
      <c r="N187" s="168"/>
      <c r="O187" s="168">
        <f>SUM(O188:O228)</f>
        <v>276.83</v>
      </c>
      <c r="P187" s="168"/>
      <c r="Q187" s="168">
        <f>SUM(Q188:Q228)</f>
        <v>0</v>
      </c>
      <c r="R187" s="169"/>
      <c r="S187" s="169"/>
      <c r="T187" s="170"/>
      <c r="U187" s="164"/>
      <c r="V187" s="164">
        <f>SUM(V188:V228)</f>
        <v>287.79000000000002</v>
      </c>
      <c r="W187" s="164"/>
      <c r="X187" s="164"/>
      <c r="AG187" t="s">
        <v>321</v>
      </c>
    </row>
    <row r="188" spans="1:60" outlineLevel="1" x14ac:dyDescent="0.2">
      <c r="A188" s="175">
        <v>50</v>
      </c>
      <c r="B188" s="176" t="s">
        <v>2118</v>
      </c>
      <c r="C188" s="191" t="s">
        <v>2119</v>
      </c>
      <c r="D188" s="177" t="s">
        <v>1494</v>
      </c>
      <c r="E188" s="178">
        <v>13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8.9499999999999996E-2</v>
      </c>
      <c r="O188" s="178">
        <f>ROUND(E188*N188,2)</f>
        <v>1.1599999999999999</v>
      </c>
      <c r="P188" s="178">
        <v>0</v>
      </c>
      <c r="Q188" s="178">
        <f>ROUND(E188*P188,2)</f>
        <v>0</v>
      </c>
      <c r="R188" s="180"/>
      <c r="S188" s="180" t="s">
        <v>324</v>
      </c>
      <c r="T188" s="181" t="s">
        <v>325</v>
      </c>
      <c r="U188" s="162">
        <v>0.63100000000000001</v>
      </c>
      <c r="V188" s="162">
        <f>ROUND(E188*U188,2)</f>
        <v>8.1999999999999993</v>
      </c>
      <c r="W188" s="162"/>
      <c r="X188" s="162" t="s">
        <v>365</v>
      </c>
      <c r="Y188" s="151"/>
      <c r="Z188" s="151"/>
      <c r="AA188" s="151"/>
      <c r="AB188" s="151"/>
      <c r="AC188" s="151"/>
      <c r="AD188" s="151"/>
      <c r="AE188" s="151"/>
      <c r="AF188" s="151"/>
      <c r="AG188" s="151" t="s">
        <v>1132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2120</v>
      </c>
      <c r="D189" s="196"/>
      <c r="E189" s="197">
        <v>13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1"/>
      <c r="Q189" s="161"/>
      <c r="R189" s="162"/>
      <c r="S189" s="162"/>
      <c r="T189" s="162"/>
      <c r="U189" s="162"/>
      <c r="V189" s="162"/>
      <c r="W189" s="162"/>
      <c r="X189" s="162"/>
      <c r="Y189" s="151"/>
      <c r="Z189" s="151"/>
      <c r="AA189" s="151"/>
      <c r="AB189" s="151"/>
      <c r="AC189" s="151"/>
      <c r="AD189" s="151"/>
      <c r="AE189" s="151"/>
      <c r="AF189" s="151"/>
      <c r="AG189" s="151" t="s">
        <v>1134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33.75" outlineLevel="1" x14ac:dyDescent="0.2">
      <c r="A190" s="175">
        <v>51</v>
      </c>
      <c r="B190" s="176" t="s">
        <v>2121</v>
      </c>
      <c r="C190" s="191" t="s">
        <v>2122</v>
      </c>
      <c r="D190" s="177" t="s">
        <v>1614</v>
      </c>
      <c r="E190" s="178">
        <v>2.4674999999999998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2.5251399999999999</v>
      </c>
      <c r="O190" s="178">
        <f>ROUND(E190*N190,2)</f>
        <v>6.23</v>
      </c>
      <c r="P190" s="178">
        <v>0</v>
      </c>
      <c r="Q190" s="178">
        <f>ROUND(E190*P190,2)</f>
        <v>0</v>
      </c>
      <c r="R190" s="180" t="s">
        <v>1495</v>
      </c>
      <c r="S190" s="180" t="s">
        <v>324</v>
      </c>
      <c r="T190" s="181" t="s">
        <v>325</v>
      </c>
      <c r="U190" s="162">
        <v>0.98699999999999999</v>
      </c>
      <c r="V190" s="162">
        <f>ROUND(E190*U190,2)</f>
        <v>2.44</v>
      </c>
      <c r="W190" s="162"/>
      <c r="X190" s="162" t="s">
        <v>365</v>
      </c>
      <c r="Y190" s="151"/>
      <c r="Z190" s="151"/>
      <c r="AA190" s="151"/>
      <c r="AB190" s="151"/>
      <c r="AC190" s="151"/>
      <c r="AD190" s="151"/>
      <c r="AE190" s="151"/>
      <c r="AF190" s="151"/>
      <c r="AG190" s="151" t="s">
        <v>1132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2123</v>
      </c>
      <c r="D191" s="196"/>
      <c r="E191" s="197">
        <v>2.4674999999999998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51"/>
      <c r="Z191" s="151"/>
      <c r="AA191" s="151"/>
      <c r="AB191" s="151"/>
      <c r="AC191" s="151"/>
      <c r="AD191" s="151"/>
      <c r="AE191" s="151"/>
      <c r="AF191" s="151"/>
      <c r="AG191" s="151" t="s">
        <v>1134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22.5" outlineLevel="1" x14ac:dyDescent="0.2">
      <c r="A192" s="175">
        <v>52</v>
      </c>
      <c r="B192" s="176" t="s">
        <v>2124</v>
      </c>
      <c r="C192" s="191" t="s">
        <v>2125</v>
      </c>
      <c r="D192" s="177" t="s">
        <v>781</v>
      </c>
      <c r="E192" s="178">
        <v>13.8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4.7509999999999997E-2</v>
      </c>
      <c r="O192" s="178">
        <f>ROUND(E192*N192,2)</f>
        <v>0.66</v>
      </c>
      <c r="P192" s="178">
        <v>0</v>
      </c>
      <c r="Q192" s="178">
        <f>ROUND(E192*P192,2)</f>
        <v>0</v>
      </c>
      <c r="R192" s="180" t="s">
        <v>1495</v>
      </c>
      <c r="S192" s="180" t="s">
        <v>324</v>
      </c>
      <c r="T192" s="181" t="s">
        <v>325</v>
      </c>
      <c r="U192" s="162">
        <v>0.65</v>
      </c>
      <c r="V192" s="162">
        <f>ROUND(E192*U192,2)</f>
        <v>8.9700000000000006</v>
      </c>
      <c r="W192" s="162"/>
      <c r="X192" s="162" t="s">
        <v>365</v>
      </c>
      <c r="Y192" s="151"/>
      <c r="Z192" s="151"/>
      <c r="AA192" s="151"/>
      <c r="AB192" s="151"/>
      <c r="AC192" s="151"/>
      <c r="AD192" s="151"/>
      <c r="AE192" s="151"/>
      <c r="AF192" s="151"/>
      <c r="AG192" s="151" t="s">
        <v>1132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269" t="s">
        <v>2126</v>
      </c>
      <c r="D193" s="270"/>
      <c r="E193" s="270"/>
      <c r="F193" s="270"/>
      <c r="G193" s="270"/>
      <c r="H193" s="162"/>
      <c r="I193" s="162"/>
      <c r="J193" s="162"/>
      <c r="K193" s="162"/>
      <c r="L193" s="162"/>
      <c r="M193" s="162"/>
      <c r="N193" s="161"/>
      <c r="O193" s="161"/>
      <c r="P193" s="161"/>
      <c r="Q193" s="161"/>
      <c r="R193" s="162"/>
      <c r="S193" s="162"/>
      <c r="T193" s="162"/>
      <c r="U193" s="162"/>
      <c r="V193" s="162"/>
      <c r="W193" s="162"/>
      <c r="X193" s="162"/>
      <c r="Y193" s="151"/>
      <c r="Z193" s="151"/>
      <c r="AA193" s="151"/>
      <c r="AB193" s="151"/>
      <c r="AC193" s="151"/>
      <c r="AD193" s="151"/>
      <c r="AE193" s="151"/>
      <c r="AF193" s="151"/>
      <c r="AG193" s="151" t="s">
        <v>1144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2127</v>
      </c>
      <c r="D194" s="196"/>
      <c r="E194" s="197">
        <v>12.6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1134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2128</v>
      </c>
      <c r="D195" s="196"/>
      <c r="E195" s="197">
        <v>1.2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51"/>
      <c r="Z195" s="151"/>
      <c r="AA195" s="151"/>
      <c r="AB195" s="151"/>
      <c r="AC195" s="151"/>
      <c r="AD195" s="151"/>
      <c r="AE195" s="151"/>
      <c r="AF195" s="151"/>
      <c r="AG195" s="151" t="s">
        <v>1134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22.5" outlineLevel="1" x14ac:dyDescent="0.2">
      <c r="A196" s="175">
        <v>53</v>
      </c>
      <c r="B196" s="176" t="s">
        <v>2129</v>
      </c>
      <c r="C196" s="191" t="s">
        <v>2130</v>
      </c>
      <c r="D196" s="177" t="s">
        <v>781</v>
      </c>
      <c r="E196" s="178">
        <v>13.8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0</v>
      </c>
      <c r="O196" s="178">
        <f>ROUND(E196*N196,2)</f>
        <v>0</v>
      </c>
      <c r="P196" s="178">
        <v>0</v>
      </c>
      <c r="Q196" s="178">
        <f>ROUND(E196*P196,2)</f>
        <v>0</v>
      </c>
      <c r="R196" s="180" t="s">
        <v>1495</v>
      </c>
      <c r="S196" s="180" t="s">
        <v>324</v>
      </c>
      <c r="T196" s="181" t="s">
        <v>325</v>
      </c>
      <c r="U196" s="162">
        <v>0.17299999999999999</v>
      </c>
      <c r="V196" s="162">
        <f>ROUND(E196*U196,2)</f>
        <v>2.39</v>
      </c>
      <c r="W196" s="162"/>
      <c r="X196" s="162" t="s">
        <v>365</v>
      </c>
      <c r="Y196" s="151"/>
      <c r="Z196" s="151"/>
      <c r="AA196" s="151"/>
      <c r="AB196" s="151"/>
      <c r="AC196" s="151"/>
      <c r="AD196" s="151"/>
      <c r="AE196" s="151"/>
      <c r="AF196" s="151"/>
      <c r="AG196" s="151" t="s">
        <v>1132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69" t="s">
        <v>2126</v>
      </c>
      <c r="D197" s="270"/>
      <c r="E197" s="270"/>
      <c r="F197" s="270"/>
      <c r="G197" s="270"/>
      <c r="H197" s="162"/>
      <c r="I197" s="162"/>
      <c r="J197" s="162"/>
      <c r="K197" s="162"/>
      <c r="L197" s="162"/>
      <c r="M197" s="162"/>
      <c r="N197" s="161"/>
      <c r="O197" s="161"/>
      <c r="P197" s="161"/>
      <c r="Q197" s="161"/>
      <c r="R197" s="162"/>
      <c r="S197" s="162"/>
      <c r="T197" s="162"/>
      <c r="U197" s="162"/>
      <c r="V197" s="162"/>
      <c r="W197" s="162"/>
      <c r="X197" s="162"/>
      <c r="Y197" s="151"/>
      <c r="Z197" s="151"/>
      <c r="AA197" s="151"/>
      <c r="AB197" s="151"/>
      <c r="AC197" s="151"/>
      <c r="AD197" s="151"/>
      <c r="AE197" s="151"/>
      <c r="AF197" s="151"/>
      <c r="AG197" s="151" t="s">
        <v>1144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5">
        <v>54</v>
      </c>
      <c r="B198" s="176" t="s">
        <v>2131</v>
      </c>
      <c r="C198" s="191" t="s">
        <v>2132</v>
      </c>
      <c r="D198" s="177" t="s">
        <v>1494</v>
      </c>
      <c r="E198" s="178">
        <v>4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6.8900000000000003E-3</v>
      </c>
      <c r="O198" s="178">
        <f>ROUND(E198*N198,2)</f>
        <v>0.03</v>
      </c>
      <c r="P198" s="178">
        <v>0</v>
      </c>
      <c r="Q198" s="178">
        <f>ROUND(E198*P198,2)</f>
        <v>0</v>
      </c>
      <c r="R198" s="180" t="s">
        <v>1495</v>
      </c>
      <c r="S198" s="180" t="s">
        <v>324</v>
      </c>
      <c r="T198" s="181" t="s">
        <v>325</v>
      </c>
      <c r="U198" s="162">
        <v>0.88700000000000001</v>
      </c>
      <c r="V198" s="162">
        <f>ROUND(E198*U198,2)</f>
        <v>3.55</v>
      </c>
      <c r="W198" s="162"/>
      <c r="X198" s="162" t="s">
        <v>365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1132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269" t="s">
        <v>2126</v>
      </c>
      <c r="D199" s="270"/>
      <c r="E199" s="270"/>
      <c r="F199" s="270"/>
      <c r="G199" s="270"/>
      <c r="H199" s="162"/>
      <c r="I199" s="162"/>
      <c r="J199" s="162"/>
      <c r="K199" s="162"/>
      <c r="L199" s="162"/>
      <c r="M199" s="162"/>
      <c r="N199" s="161"/>
      <c r="O199" s="161"/>
      <c r="P199" s="161"/>
      <c r="Q199" s="161"/>
      <c r="R199" s="162"/>
      <c r="S199" s="162"/>
      <c r="T199" s="162"/>
      <c r="U199" s="162"/>
      <c r="V199" s="162"/>
      <c r="W199" s="162"/>
      <c r="X199" s="162"/>
      <c r="Y199" s="151"/>
      <c r="Z199" s="151"/>
      <c r="AA199" s="151"/>
      <c r="AB199" s="151"/>
      <c r="AC199" s="151"/>
      <c r="AD199" s="151"/>
      <c r="AE199" s="151"/>
      <c r="AF199" s="151"/>
      <c r="AG199" s="151" t="s">
        <v>1144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75">
        <v>55</v>
      </c>
      <c r="B200" s="176" t="s">
        <v>2133</v>
      </c>
      <c r="C200" s="191" t="s">
        <v>2134</v>
      </c>
      <c r="D200" s="177" t="s">
        <v>1494</v>
      </c>
      <c r="E200" s="178">
        <v>1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1.711E-2</v>
      </c>
      <c r="O200" s="178">
        <f>ROUND(E200*N200,2)</f>
        <v>0.02</v>
      </c>
      <c r="P200" s="178">
        <v>0</v>
      </c>
      <c r="Q200" s="178">
        <f>ROUND(E200*P200,2)</f>
        <v>0</v>
      </c>
      <c r="R200" s="180" t="s">
        <v>1495</v>
      </c>
      <c r="S200" s="180" t="s">
        <v>324</v>
      </c>
      <c r="T200" s="181" t="s">
        <v>325</v>
      </c>
      <c r="U200" s="162">
        <v>1.5980000000000001</v>
      </c>
      <c r="V200" s="162">
        <f>ROUND(E200*U200,2)</f>
        <v>1.6</v>
      </c>
      <c r="W200" s="162"/>
      <c r="X200" s="162" t="s">
        <v>365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1132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269" t="s">
        <v>2126</v>
      </c>
      <c r="D201" s="270"/>
      <c r="E201" s="270"/>
      <c r="F201" s="270"/>
      <c r="G201" s="270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51"/>
      <c r="Z201" s="151"/>
      <c r="AA201" s="151"/>
      <c r="AB201" s="151"/>
      <c r="AC201" s="151"/>
      <c r="AD201" s="151"/>
      <c r="AE201" s="151"/>
      <c r="AF201" s="151"/>
      <c r="AG201" s="151" t="s">
        <v>1144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5">
        <v>56</v>
      </c>
      <c r="B202" s="176" t="s">
        <v>2135</v>
      </c>
      <c r="C202" s="191" t="s">
        <v>2136</v>
      </c>
      <c r="D202" s="177" t="s">
        <v>781</v>
      </c>
      <c r="E202" s="178">
        <v>13.8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2.2699999999999999E-3</v>
      </c>
      <c r="O202" s="178">
        <f>ROUND(E202*N202,2)</f>
        <v>0.03</v>
      </c>
      <c r="P202" s="178">
        <v>0</v>
      </c>
      <c r="Q202" s="178">
        <f>ROUND(E202*P202,2)</f>
        <v>0</v>
      </c>
      <c r="R202" s="180" t="s">
        <v>1495</v>
      </c>
      <c r="S202" s="180" t="s">
        <v>324</v>
      </c>
      <c r="T202" s="181" t="s">
        <v>325</v>
      </c>
      <c r="U202" s="162">
        <v>0.38600000000000001</v>
      </c>
      <c r="V202" s="162">
        <f>ROUND(E202*U202,2)</f>
        <v>5.33</v>
      </c>
      <c r="W202" s="162"/>
      <c r="X202" s="162" t="s">
        <v>365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1132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269" t="s">
        <v>2137</v>
      </c>
      <c r="D203" s="270"/>
      <c r="E203" s="270"/>
      <c r="F203" s="270"/>
      <c r="G203" s="270"/>
      <c r="H203" s="162"/>
      <c r="I203" s="162"/>
      <c r="J203" s="162"/>
      <c r="K203" s="162"/>
      <c r="L203" s="162"/>
      <c r="M203" s="162"/>
      <c r="N203" s="161"/>
      <c r="O203" s="161"/>
      <c r="P203" s="161"/>
      <c r="Q203" s="161"/>
      <c r="R203" s="162"/>
      <c r="S203" s="162"/>
      <c r="T203" s="162"/>
      <c r="U203" s="162"/>
      <c r="V203" s="162"/>
      <c r="W203" s="162"/>
      <c r="X203" s="162"/>
      <c r="Y203" s="151"/>
      <c r="Z203" s="151"/>
      <c r="AA203" s="151"/>
      <c r="AB203" s="151"/>
      <c r="AC203" s="151"/>
      <c r="AD203" s="151"/>
      <c r="AE203" s="151"/>
      <c r="AF203" s="151"/>
      <c r="AG203" s="151" t="s">
        <v>1144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82" t="str">
        <f>C203</f>
        <v>výšky do 4 m se zesílením dna bednění podle hodnoty zatížení betonovou směsí a výztuží. Bez pomocného lešení.</v>
      </c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75">
        <v>57</v>
      </c>
      <c r="B204" s="176" t="s">
        <v>2138</v>
      </c>
      <c r="C204" s="191" t="s">
        <v>2139</v>
      </c>
      <c r="D204" s="177" t="s">
        <v>781</v>
      </c>
      <c r="E204" s="178">
        <v>13.8</v>
      </c>
      <c r="F204" s="179"/>
      <c r="G204" s="180">
        <f>ROUND(E204*F204,2)</f>
        <v>0</v>
      </c>
      <c r="H204" s="179"/>
      <c r="I204" s="180">
        <f>ROUND(E204*H204,2)</f>
        <v>0</v>
      </c>
      <c r="J204" s="179"/>
      <c r="K204" s="180">
        <f>ROUND(E204*J204,2)</f>
        <v>0</v>
      </c>
      <c r="L204" s="180">
        <v>21</v>
      </c>
      <c r="M204" s="180">
        <f>G204*(1+L204/100)</f>
        <v>0</v>
      </c>
      <c r="N204" s="178">
        <v>0</v>
      </c>
      <c r="O204" s="178">
        <f>ROUND(E204*N204,2)</f>
        <v>0</v>
      </c>
      <c r="P204" s="178">
        <v>0</v>
      </c>
      <c r="Q204" s="178">
        <f>ROUND(E204*P204,2)</f>
        <v>0</v>
      </c>
      <c r="R204" s="180" t="s">
        <v>1495</v>
      </c>
      <c r="S204" s="180" t="s">
        <v>324</v>
      </c>
      <c r="T204" s="181" t="s">
        <v>325</v>
      </c>
      <c r="U204" s="162">
        <v>0.13</v>
      </c>
      <c r="V204" s="162">
        <f>ROUND(E204*U204,2)</f>
        <v>1.79</v>
      </c>
      <c r="W204" s="162"/>
      <c r="X204" s="162" t="s">
        <v>365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1132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269" t="s">
        <v>2137</v>
      </c>
      <c r="D205" s="270"/>
      <c r="E205" s="270"/>
      <c r="F205" s="270"/>
      <c r="G205" s="270"/>
      <c r="H205" s="162"/>
      <c r="I205" s="162"/>
      <c r="J205" s="162"/>
      <c r="K205" s="162"/>
      <c r="L205" s="162"/>
      <c r="M205" s="162"/>
      <c r="N205" s="161"/>
      <c r="O205" s="161"/>
      <c r="P205" s="161"/>
      <c r="Q205" s="161"/>
      <c r="R205" s="162"/>
      <c r="S205" s="162"/>
      <c r="T205" s="162"/>
      <c r="U205" s="162"/>
      <c r="V205" s="162"/>
      <c r="W205" s="162"/>
      <c r="X205" s="162"/>
      <c r="Y205" s="151"/>
      <c r="Z205" s="151"/>
      <c r="AA205" s="151"/>
      <c r="AB205" s="151"/>
      <c r="AC205" s="151"/>
      <c r="AD205" s="151"/>
      <c r="AE205" s="151"/>
      <c r="AF205" s="151"/>
      <c r="AG205" s="151" t="s">
        <v>1144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82" t="str">
        <f>C205</f>
        <v>výšky do 4 m se zesílením dna bednění podle hodnoty zatížení betonovou směsí a výztuží. Bez pomocného lešení.</v>
      </c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5">
        <v>58</v>
      </c>
      <c r="B206" s="176" t="s">
        <v>2140</v>
      </c>
      <c r="C206" s="191" t="s">
        <v>2141</v>
      </c>
      <c r="D206" s="177" t="s">
        <v>1676</v>
      </c>
      <c r="E206" s="178">
        <v>0.13400000000000001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1.02139</v>
      </c>
      <c r="O206" s="178">
        <f>ROUND(E206*N206,2)</f>
        <v>0.14000000000000001</v>
      </c>
      <c r="P206" s="178">
        <v>0</v>
      </c>
      <c r="Q206" s="178">
        <f>ROUND(E206*P206,2)</f>
        <v>0</v>
      </c>
      <c r="R206" s="180" t="s">
        <v>1495</v>
      </c>
      <c r="S206" s="180" t="s">
        <v>324</v>
      </c>
      <c r="T206" s="181" t="s">
        <v>325</v>
      </c>
      <c r="U206" s="162">
        <v>26.616</v>
      </c>
      <c r="V206" s="162">
        <f>ROUND(E206*U206,2)</f>
        <v>3.57</v>
      </c>
      <c r="W206" s="162"/>
      <c r="X206" s="162" t="s">
        <v>365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1132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ht="33.75" outlineLevel="1" x14ac:dyDescent="0.2">
      <c r="A207" s="158"/>
      <c r="B207" s="159"/>
      <c r="C207" s="269" t="s">
        <v>2142</v>
      </c>
      <c r="D207" s="270"/>
      <c r="E207" s="270"/>
      <c r="F207" s="270"/>
      <c r="G207" s="270"/>
      <c r="H207" s="162"/>
      <c r="I207" s="162"/>
      <c r="J207" s="162"/>
      <c r="K207" s="162"/>
      <c r="L207" s="162"/>
      <c r="M207" s="162"/>
      <c r="N207" s="161"/>
      <c r="O207" s="161"/>
      <c r="P207" s="161"/>
      <c r="Q207" s="161"/>
      <c r="R207" s="162"/>
      <c r="S207" s="162"/>
      <c r="T207" s="162"/>
      <c r="U207" s="162"/>
      <c r="V207" s="162"/>
      <c r="W207" s="162"/>
      <c r="X207" s="162"/>
      <c r="Y207" s="151"/>
      <c r="Z207" s="151"/>
      <c r="AA207" s="151"/>
      <c r="AB207" s="151"/>
      <c r="AC207" s="151"/>
      <c r="AD207" s="151"/>
      <c r="AE207" s="151"/>
      <c r="AF207" s="151"/>
      <c r="AG207" s="151" t="s">
        <v>1144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82" t="str">
        <f>C207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2143</v>
      </c>
      <c r="D208" s="196"/>
      <c r="E208" s="197">
        <v>0.13400000000000001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1"/>
      <c r="Q208" s="161"/>
      <c r="R208" s="162"/>
      <c r="S208" s="162"/>
      <c r="T208" s="162"/>
      <c r="U208" s="162"/>
      <c r="V208" s="162"/>
      <c r="W208" s="162"/>
      <c r="X208" s="162"/>
      <c r="Y208" s="151"/>
      <c r="Z208" s="151"/>
      <c r="AA208" s="151"/>
      <c r="AB208" s="151"/>
      <c r="AC208" s="151"/>
      <c r="AD208" s="151"/>
      <c r="AE208" s="151"/>
      <c r="AF208" s="151"/>
      <c r="AG208" s="151" t="s">
        <v>1134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75">
        <v>59</v>
      </c>
      <c r="B209" s="176" t="s">
        <v>2144</v>
      </c>
      <c r="C209" s="191" t="s">
        <v>2145</v>
      </c>
      <c r="D209" s="177" t="s">
        <v>1676</v>
      </c>
      <c r="E209" s="178">
        <v>0.31635000000000002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1.09901</v>
      </c>
      <c r="O209" s="178">
        <f>ROUND(E209*N209,2)</f>
        <v>0.35</v>
      </c>
      <c r="P209" s="178">
        <v>0</v>
      </c>
      <c r="Q209" s="178">
        <f>ROUND(E209*P209,2)</f>
        <v>0</v>
      </c>
      <c r="R209" s="180" t="s">
        <v>1495</v>
      </c>
      <c r="S209" s="180" t="s">
        <v>324</v>
      </c>
      <c r="T209" s="181" t="s">
        <v>325</v>
      </c>
      <c r="U209" s="162">
        <v>18.175000000000001</v>
      </c>
      <c r="V209" s="162">
        <f>ROUND(E209*U209,2)</f>
        <v>5.75</v>
      </c>
      <c r="W209" s="162"/>
      <c r="X209" s="162" t="s">
        <v>365</v>
      </c>
      <c r="Y209" s="151"/>
      <c r="Z209" s="151"/>
      <c r="AA209" s="151"/>
      <c r="AB209" s="151"/>
      <c r="AC209" s="151"/>
      <c r="AD209" s="151"/>
      <c r="AE209" s="151"/>
      <c r="AF209" s="151"/>
      <c r="AG209" s="151" t="s">
        <v>1132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269" t="s">
        <v>2146</v>
      </c>
      <c r="D210" s="270"/>
      <c r="E210" s="270"/>
      <c r="F210" s="270"/>
      <c r="G210" s="270"/>
      <c r="H210" s="162"/>
      <c r="I210" s="162"/>
      <c r="J210" s="162"/>
      <c r="K210" s="162"/>
      <c r="L210" s="162"/>
      <c r="M210" s="162"/>
      <c r="N210" s="161"/>
      <c r="O210" s="161"/>
      <c r="P210" s="161"/>
      <c r="Q210" s="161"/>
      <c r="R210" s="162"/>
      <c r="S210" s="162"/>
      <c r="T210" s="162"/>
      <c r="U210" s="162"/>
      <c r="V210" s="162"/>
      <c r="W210" s="162"/>
      <c r="X210" s="162"/>
      <c r="Y210" s="151"/>
      <c r="Z210" s="151"/>
      <c r="AA210" s="151"/>
      <c r="AB210" s="151"/>
      <c r="AC210" s="151"/>
      <c r="AD210" s="151"/>
      <c r="AE210" s="151"/>
      <c r="AF210" s="151"/>
      <c r="AG210" s="151" t="s">
        <v>1144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2147</v>
      </c>
      <c r="D211" s="196"/>
      <c r="E211" s="197">
        <v>0.31635000000000002</v>
      </c>
      <c r="F211" s="162"/>
      <c r="G211" s="162"/>
      <c r="H211" s="162"/>
      <c r="I211" s="162"/>
      <c r="J211" s="162"/>
      <c r="K211" s="162"/>
      <c r="L211" s="162"/>
      <c r="M211" s="162"/>
      <c r="N211" s="161"/>
      <c r="O211" s="161"/>
      <c r="P211" s="161"/>
      <c r="Q211" s="161"/>
      <c r="R211" s="162"/>
      <c r="S211" s="162"/>
      <c r="T211" s="162"/>
      <c r="U211" s="162"/>
      <c r="V211" s="162"/>
      <c r="W211" s="162"/>
      <c r="X211" s="162"/>
      <c r="Y211" s="151"/>
      <c r="Z211" s="151"/>
      <c r="AA211" s="151"/>
      <c r="AB211" s="151"/>
      <c r="AC211" s="151"/>
      <c r="AD211" s="151"/>
      <c r="AE211" s="151"/>
      <c r="AF211" s="151"/>
      <c r="AG211" s="151" t="s">
        <v>1134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5">
        <v>60</v>
      </c>
      <c r="B212" s="176" t="s">
        <v>2148</v>
      </c>
      <c r="C212" s="191" t="s">
        <v>2149</v>
      </c>
      <c r="D212" s="177" t="s">
        <v>1614</v>
      </c>
      <c r="E212" s="178">
        <v>1.736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2.5251100000000002</v>
      </c>
      <c r="O212" s="178">
        <f>ROUND(E212*N212,2)</f>
        <v>4.38</v>
      </c>
      <c r="P212" s="178">
        <v>0</v>
      </c>
      <c r="Q212" s="178">
        <f>ROUND(E212*P212,2)</f>
        <v>0</v>
      </c>
      <c r="R212" s="180" t="s">
        <v>1495</v>
      </c>
      <c r="S212" s="180" t="s">
        <v>324</v>
      </c>
      <c r="T212" s="181" t="s">
        <v>325</v>
      </c>
      <c r="U212" s="162">
        <v>1.448</v>
      </c>
      <c r="V212" s="162">
        <f>ROUND(E212*U212,2)</f>
        <v>2.5099999999999998</v>
      </c>
      <c r="W212" s="162"/>
      <c r="X212" s="162" t="s">
        <v>365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1132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2150</v>
      </c>
      <c r="D213" s="196"/>
      <c r="E213" s="197">
        <v>1.4159999999999999</v>
      </c>
      <c r="F213" s="162"/>
      <c r="G213" s="162"/>
      <c r="H213" s="162"/>
      <c r="I213" s="162"/>
      <c r="J213" s="162"/>
      <c r="K213" s="162"/>
      <c r="L213" s="162"/>
      <c r="M213" s="162"/>
      <c r="N213" s="161"/>
      <c r="O213" s="161"/>
      <c r="P213" s="161"/>
      <c r="Q213" s="161"/>
      <c r="R213" s="162"/>
      <c r="S213" s="162"/>
      <c r="T213" s="162"/>
      <c r="U213" s="162"/>
      <c r="V213" s="162"/>
      <c r="W213" s="162"/>
      <c r="X213" s="162"/>
      <c r="Y213" s="151"/>
      <c r="Z213" s="151"/>
      <c r="AA213" s="151"/>
      <c r="AB213" s="151"/>
      <c r="AC213" s="151"/>
      <c r="AD213" s="151"/>
      <c r="AE213" s="151"/>
      <c r="AF213" s="151"/>
      <c r="AG213" s="151" t="s">
        <v>1134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2151</v>
      </c>
      <c r="D214" s="196"/>
      <c r="E214" s="197">
        <v>0.32</v>
      </c>
      <c r="F214" s="162"/>
      <c r="G214" s="162"/>
      <c r="H214" s="162"/>
      <c r="I214" s="162"/>
      <c r="J214" s="162"/>
      <c r="K214" s="162"/>
      <c r="L214" s="162"/>
      <c r="M214" s="162"/>
      <c r="N214" s="161"/>
      <c r="O214" s="161"/>
      <c r="P214" s="161"/>
      <c r="Q214" s="161"/>
      <c r="R214" s="162"/>
      <c r="S214" s="162"/>
      <c r="T214" s="162"/>
      <c r="U214" s="162"/>
      <c r="V214" s="162"/>
      <c r="W214" s="162"/>
      <c r="X214" s="162"/>
      <c r="Y214" s="151"/>
      <c r="Z214" s="151"/>
      <c r="AA214" s="151"/>
      <c r="AB214" s="151"/>
      <c r="AC214" s="151"/>
      <c r="AD214" s="151"/>
      <c r="AE214" s="151"/>
      <c r="AF214" s="151"/>
      <c r="AG214" s="151" t="s">
        <v>1134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5">
        <v>61</v>
      </c>
      <c r="B215" s="176" t="s">
        <v>2152</v>
      </c>
      <c r="C215" s="191" t="s">
        <v>2153</v>
      </c>
      <c r="D215" s="177" t="s">
        <v>781</v>
      </c>
      <c r="E215" s="178">
        <v>10.28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7.8200000000000006E-3</v>
      </c>
      <c r="O215" s="178">
        <f>ROUND(E215*N215,2)</f>
        <v>0.08</v>
      </c>
      <c r="P215" s="178">
        <v>0</v>
      </c>
      <c r="Q215" s="178">
        <f>ROUND(E215*P215,2)</f>
        <v>0</v>
      </c>
      <c r="R215" s="180" t="s">
        <v>1495</v>
      </c>
      <c r="S215" s="180" t="s">
        <v>324</v>
      </c>
      <c r="T215" s="181" t="s">
        <v>325</v>
      </c>
      <c r="U215" s="162">
        <v>0.79</v>
      </c>
      <c r="V215" s="162">
        <f>ROUND(E215*U215,2)</f>
        <v>8.1199999999999992</v>
      </c>
      <c r="W215" s="162"/>
      <c r="X215" s="162" t="s">
        <v>365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1132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2154</v>
      </c>
      <c r="D216" s="196"/>
      <c r="E216" s="197">
        <v>7.08</v>
      </c>
      <c r="F216" s="162"/>
      <c r="G216" s="162"/>
      <c r="H216" s="162"/>
      <c r="I216" s="162"/>
      <c r="J216" s="162"/>
      <c r="K216" s="162"/>
      <c r="L216" s="162"/>
      <c r="M216" s="162"/>
      <c r="N216" s="161"/>
      <c r="O216" s="161"/>
      <c r="P216" s="161"/>
      <c r="Q216" s="161"/>
      <c r="R216" s="162"/>
      <c r="S216" s="162"/>
      <c r="T216" s="162"/>
      <c r="U216" s="162"/>
      <c r="V216" s="162"/>
      <c r="W216" s="162"/>
      <c r="X216" s="162"/>
      <c r="Y216" s="151"/>
      <c r="Z216" s="151"/>
      <c r="AA216" s="151"/>
      <c r="AB216" s="151"/>
      <c r="AC216" s="151"/>
      <c r="AD216" s="151"/>
      <c r="AE216" s="151"/>
      <c r="AF216" s="151"/>
      <c r="AG216" s="151" t="s">
        <v>1134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199" t="s">
        <v>2155</v>
      </c>
      <c r="D217" s="196"/>
      <c r="E217" s="197">
        <v>3.2</v>
      </c>
      <c r="F217" s="162"/>
      <c r="G217" s="162"/>
      <c r="H217" s="162"/>
      <c r="I217" s="162"/>
      <c r="J217" s="162"/>
      <c r="K217" s="162"/>
      <c r="L217" s="162"/>
      <c r="M217" s="162"/>
      <c r="N217" s="161"/>
      <c r="O217" s="161"/>
      <c r="P217" s="161"/>
      <c r="Q217" s="161"/>
      <c r="R217" s="162"/>
      <c r="S217" s="162"/>
      <c r="T217" s="162"/>
      <c r="U217" s="162"/>
      <c r="V217" s="162"/>
      <c r="W217" s="162"/>
      <c r="X217" s="162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1134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83">
        <v>62</v>
      </c>
      <c r="B218" s="184" t="s">
        <v>2156</v>
      </c>
      <c r="C218" s="192" t="s">
        <v>2157</v>
      </c>
      <c r="D218" s="185" t="s">
        <v>781</v>
      </c>
      <c r="E218" s="186">
        <v>10.28</v>
      </c>
      <c r="F218" s="187"/>
      <c r="G218" s="188">
        <f>ROUND(E218*F218,2)</f>
        <v>0</v>
      </c>
      <c r="H218" s="187"/>
      <c r="I218" s="188">
        <f>ROUND(E218*H218,2)</f>
        <v>0</v>
      </c>
      <c r="J218" s="187"/>
      <c r="K218" s="188">
        <f>ROUND(E218*J218,2)</f>
        <v>0</v>
      </c>
      <c r="L218" s="188">
        <v>21</v>
      </c>
      <c r="M218" s="188">
        <f>G218*(1+L218/100)</f>
        <v>0</v>
      </c>
      <c r="N218" s="186">
        <v>0</v>
      </c>
      <c r="O218" s="186">
        <f>ROUND(E218*N218,2)</f>
        <v>0</v>
      </c>
      <c r="P218" s="186">
        <v>0</v>
      </c>
      <c r="Q218" s="186">
        <f>ROUND(E218*P218,2)</f>
        <v>0</v>
      </c>
      <c r="R218" s="188" t="s">
        <v>1495</v>
      </c>
      <c r="S218" s="188" t="s">
        <v>324</v>
      </c>
      <c r="T218" s="189" t="s">
        <v>325</v>
      </c>
      <c r="U218" s="162">
        <v>0.24</v>
      </c>
      <c r="V218" s="162">
        <f>ROUND(E218*U218,2)</f>
        <v>2.4700000000000002</v>
      </c>
      <c r="W218" s="162"/>
      <c r="X218" s="162" t="s">
        <v>365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1132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75">
        <v>63</v>
      </c>
      <c r="B219" s="176" t="s">
        <v>2158</v>
      </c>
      <c r="C219" s="191" t="s">
        <v>2159</v>
      </c>
      <c r="D219" s="177" t="s">
        <v>1676</v>
      </c>
      <c r="E219" s="178">
        <v>0.186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1.0166500000000001</v>
      </c>
      <c r="O219" s="178">
        <f>ROUND(E219*N219,2)</f>
        <v>0.19</v>
      </c>
      <c r="P219" s="178">
        <v>0</v>
      </c>
      <c r="Q219" s="178">
        <f>ROUND(E219*P219,2)</f>
        <v>0</v>
      </c>
      <c r="R219" s="180" t="s">
        <v>1495</v>
      </c>
      <c r="S219" s="180" t="s">
        <v>324</v>
      </c>
      <c r="T219" s="181" t="s">
        <v>325</v>
      </c>
      <c r="U219" s="162">
        <v>27.672999999999998</v>
      </c>
      <c r="V219" s="162">
        <f>ROUND(E219*U219,2)</f>
        <v>5.15</v>
      </c>
      <c r="W219" s="162"/>
      <c r="X219" s="162" t="s">
        <v>365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1132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269" t="s">
        <v>2160</v>
      </c>
      <c r="D220" s="270"/>
      <c r="E220" s="270"/>
      <c r="F220" s="270"/>
      <c r="G220" s="270"/>
      <c r="H220" s="162"/>
      <c r="I220" s="162"/>
      <c r="J220" s="162"/>
      <c r="K220" s="162"/>
      <c r="L220" s="162"/>
      <c r="M220" s="162"/>
      <c r="N220" s="161"/>
      <c r="O220" s="161"/>
      <c r="P220" s="161"/>
      <c r="Q220" s="161"/>
      <c r="R220" s="162"/>
      <c r="S220" s="162"/>
      <c r="T220" s="162"/>
      <c r="U220" s="162"/>
      <c r="V220" s="162"/>
      <c r="W220" s="162"/>
      <c r="X220" s="162"/>
      <c r="Y220" s="151"/>
      <c r="Z220" s="151"/>
      <c r="AA220" s="151"/>
      <c r="AB220" s="151"/>
      <c r="AC220" s="151"/>
      <c r="AD220" s="151"/>
      <c r="AE220" s="151"/>
      <c r="AF220" s="151"/>
      <c r="AG220" s="151" t="s">
        <v>1144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2161</v>
      </c>
      <c r="D221" s="196"/>
      <c r="E221" s="197">
        <v>0.186</v>
      </c>
      <c r="F221" s="162"/>
      <c r="G221" s="162"/>
      <c r="H221" s="162"/>
      <c r="I221" s="162"/>
      <c r="J221" s="162"/>
      <c r="K221" s="162"/>
      <c r="L221" s="162"/>
      <c r="M221" s="162"/>
      <c r="N221" s="161"/>
      <c r="O221" s="161"/>
      <c r="P221" s="161"/>
      <c r="Q221" s="161"/>
      <c r="R221" s="162"/>
      <c r="S221" s="162"/>
      <c r="T221" s="162"/>
      <c r="U221" s="162"/>
      <c r="V221" s="162"/>
      <c r="W221" s="162"/>
      <c r="X221" s="162"/>
      <c r="Y221" s="151"/>
      <c r="Z221" s="151"/>
      <c r="AA221" s="151"/>
      <c r="AB221" s="151"/>
      <c r="AC221" s="151"/>
      <c r="AD221" s="151"/>
      <c r="AE221" s="151"/>
      <c r="AF221" s="151"/>
      <c r="AG221" s="151" t="s">
        <v>1134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75">
        <v>64</v>
      </c>
      <c r="B222" s="176" t="s">
        <v>2162</v>
      </c>
      <c r="C222" s="191" t="s">
        <v>2163</v>
      </c>
      <c r="D222" s="177" t="s">
        <v>1614</v>
      </c>
      <c r="E222" s="178">
        <v>130.845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1.8907700000000001</v>
      </c>
      <c r="O222" s="178">
        <f>ROUND(E222*N222,2)</f>
        <v>247.4</v>
      </c>
      <c r="P222" s="178">
        <v>0</v>
      </c>
      <c r="Q222" s="178">
        <f>ROUND(E222*P222,2)</f>
        <v>0</v>
      </c>
      <c r="R222" s="180" t="s">
        <v>2164</v>
      </c>
      <c r="S222" s="180" t="s">
        <v>324</v>
      </c>
      <c r="T222" s="181" t="s">
        <v>325</v>
      </c>
      <c r="U222" s="162">
        <v>1.6950000000000001</v>
      </c>
      <c r="V222" s="162">
        <f>ROUND(E222*U222,2)</f>
        <v>221.78</v>
      </c>
      <c r="W222" s="162"/>
      <c r="X222" s="162" t="s">
        <v>365</v>
      </c>
      <c r="Y222" s="151"/>
      <c r="Z222" s="151"/>
      <c r="AA222" s="151"/>
      <c r="AB222" s="151"/>
      <c r="AC222" s="151"/>
      <c r="AD222" s="151"/>
      <c r="AE222" s="151"/>
      <c r="AF222" s="151"/>
      <c r="AG222" s="151" t="s">
        <v>1132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58"/>
      <c r="B223" s="159"/>
      <c r="C223" s="269" t="s">
        <v>2165</v>
      </c>
      <c r="D223" s="270"/>
      <c r="E223" s="270"/>
      <c r="F223" s="270"/>
      <c r="G223" s="270"/>
      <c r="H223" s="162"/>
      <c r="I223" s="162"/>
      <c r="J223" s="162"/>
      <c r="K223" s="162"/>
      <c r="L223" s="162"/>
      <c r="M223" s="162"/>
      <c r="N223" s="161"/>
      <c r="O223" s="161"/>
      <c r="P223" s="161"/>
      <c r="Q223" s="161"/>
      <c r="R223" s="162"/>
      <c r="S223" s="162"/>
      <c r="T223" s="162"/>
      <c r="U223" s="162"/>
      <c r="V223" s="162"/>
      <c r="W223" s="162"/>
      <c r="X223" s="162"/>
      <c r="Y223" s="151"/>
      <c r="Z223" s="151"/>
      <c r="AA223" s="151"/>
      <c r="AB223" s="151"/>
      <c r="AC223" s="151"/>
      <c r="AD223" s="151"/>
      <c r="AE223" s="151"/>
      <c r="AF223" s="151"/>
      <c r="AG223" s="151" t="s">
        <v>1144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199" t="s">
        <v>2166</v>
      </c>
      <c r="D224" s="196"/>
      <c r="E224" s="197">
        <v>130.845</v>
      </c>
      <c r="F224" s="162"/>
      <c r="G224" s="162"/>
      <c r="H224" s="162"/>
      <c r="I224" s="162"/>
      <c r="J224" s="162"/>
      <c r="K224" s="162"/>
      <c r="L224" s="162"/>
      <c r="M224" s="162"/>
      <c r="N224" s="161"/>
      <c r="O224" s="161"/>
      <c r="P224" s="161"/>
      <c r="Q224" s="161"/>
      <c r="R224" s="162"/>
      <c r="S224" s="162"/>
      <c r="T224" s="162"/>
      <c r="U224" s="162"/>
      <c r="V224" s="162"/>
      <c r="W224" s="162"/>
      <c r="X224" s="162"/>
      <c r="Y224" s="151"/>
      <c r="Z224" s="151"/>
      <c r="AA224" s="151"/>
      <c r="AB224" s="151"/>
      <c r="AC224" s="151"/>
      <c r="AD224" s="151"/>
      <c r="AE224" s="151"/>
      <c r="AF224" s="151"/>
      <c r="AG224" s="151" t="s">
        <v>1134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ht="22.5" outlineLevel="1" x14ac:dyDescent="0.2">
      <c r="A225" s="175">
        <v>65</v>
      </c>
      <c r="B225" s="176" t="s">
        <v>2167</v>
      </c>
      <c r="C225" s="191" t="s">
        <v>2168</v>
      </c>
      <c r="D225" s="177" t="s">
        <v>1614</v>
      </c>
      <c r="E225" s="178">
        <v>3.5</v>
      </c>
      <c r="F225" s="179"/>
      <c r="G225" s="180">
        <f>ROUND(E225*F225,2)</f>
        <v>0</v>
      </c>
      <c r="H225" s="179"/>
      <c r="I225" s="180">
        <f>ROUND(E225*H225,2)</f>
        <v>0</v>
      </c>
      <c r="J225" s="179"/>
      <c r="K225" s="180">
        <f>ROUND(E225*J225,2)</f>
        <v>0</v>
      </c>
      <c r="L225" s="180">
        <v>21</v>
      </c>
      <c r="M225" s="180">
        <f>G225*(1+L225/100)</f>
        <v>0</v>
      </c>
      <c r="N225" s="178">
        <v>2.5</v>
      </c>
      <c r="O225" s="178">
        <f>ROUND(E225*N225,2)</f>
        <v>8.75</v>
      </c>
      <c r="P225" s="178">
        <v>0</v>
      </c>
      <c r="Q225" s="178">
        <f>ROUND(E225*P225,2)</f>
        <v>0</v>
      </c>
      <c r="R225" s="180" t="s">
        <v>2164</v>
      </c>
      <c r="S225" s="180" t="s">
        <v>324</v>
      </c>
      <c r="T225" s="181" t="s">
        <v>325</v>
      </c>
      <c r="U225" s="162">
        <v>1.1919999999999999</v>
      </c>
      <c r="V225" s="162">
        <f>ROUND(E225*U225,2)</f>
        <v>4.17</v>
      </c>
      <c r="W225" s="162"/>
      <c r="X225" s="162" t="s">
        <v>365</v>
      </c>
      <c r="Y225" s="151"/>
      <c r="Z225" s="151"/>
      <c r="AA225" s="151"/>
      <c r="AB225" s="151"/>
      <c r="AC225" s="151"/>
      <c r="AD225" s="151"/>
      <c r="AE225" s="151"/>
      <c r="AF225" s="151"/>
      <c r="AG225" s="151" t="s">
        <v>1132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69" t="s">
        <v>2169</v>
      </c>
      <c r="D226" s="270"/>
      <c r="E226" s="270"/>
      <c r="F226" s="270"/>
      <c r="G226" s="270"/>
      <c r="H226" s="162"/>
      <c r="I226" s="162"/>
      <c r="J226" s="162"/>
      <c r="K226" s="162"/>
      <c r="L226" s="162"/>
      <c r="M226" s="162"/>
      <c r="N226" s="161"/>
      <c r="O226" s="161"/>
      <c r="P226" s="161"/>
      <c r="Q226" s="161"/>
      <c r="R226" s="162"/>
      <c r="S226" s="162"/>
      <c r="T226" s="162"/>
      <c r="U226" s="162"/>
      <c r="V226" s="162"/>
      <c r="W226" s="162"/>
      <c r="X226" s="162"/>
      <c r="Y226" s="151"/>
      <c r="Z226" s="151"/>
      <c r="AA226" s="151"/>
      <c r="AB226" s="151"/>
      <c r="AC226" s="151"/>
      <c r="AD226" s="151"/>
      <c r="AE226" s="151"/>
      <c r="AF226" s="151"/>
      <c r="AG226" s="151" t="s">
        <v>1144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2.5" outlineLevel="1" x14ac:dyDescent="0.2">
      <c r="A227" s="183">
        <v>66</v>
      </c>
      <c r="B227" s="184" t="s">
        <v>2170</v>
      </c>
      <c r="C227" s="192" t="s">
        <v>2171</v>
      </c>
      <c r="D227" s="185" t="s">
        <v>1494</v>
      </c>
      <c r="E227" s="186">
        <v>1</v>
      </c>
      <c r="F227" s="187"/>
      <c r="G227" s="188">
        <f>ROUND(E227*F227,2)</f>
        <v>0</v>
      </c>
      <c r="H227" s="187"/>
      <c r="I227" s="188">
        <f>ROUND(E227*H227,2)</f>
        <v>0</v>
      </c>
      <c r="J227" s="187"/>
      <c r="K227" s="188">
        <f>ROUND(E227*J227,2)</f>
        <v>0</v>
      </c>
      <c r="L227" s="188">
        <v>21</v>
      </c>
      <c r="M227" s="188">
        <f>G227*(1+L227/100)</f>
        <v>0</v>
      </c>
      <c r="N227" s="186">
        <v>1.0999999999999999E-2</v>
      </c>
      <c r="O227" s="186">
        <f>ROUND(E227*N227,2)</f>
        <v>0.01</v>
      </c>
      <c r="P227" s="186">
        <v>0</v>
      </c>
      <c r="Q227" s="186">
        <f>ROUND(E227*P227,2)</f>
        <v>0</v>
      </c>
      <c r="R227" s="188" t="s">
        <v>1719</v>
      </c>
      <c r="S227" s="188" t="s">
        <v>324</v>
      </c>
      <c r="T227" s="189" t="s">
        <v>325</v>
      </c>
      <c r="U227" s="162">
        <v>0</v>
      </c>
      <c r="V227" s="162">
        <f>ROUND(E227*U227,2)</f>
        <v>0</v>
      </c>
      <c r="W227" s="162"/>
      <c r="X227" s="162" t="s">
        <v>739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1499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83">
        <v>67</v>
      </c>
      <c r="B228" s="184" t="s">
        <v>2172</v>
      </c>
      <c r="C228" s="192" t="s">
        <v>2173</v>
      </c>
      <c r="D228" s="185" t="s">
        <v>1494</v>
      </c>
      <c r="E228" s="186">
        <v>13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0.56899999999999995</v>
      </c>
      <c r="O228" s="186">
        <f>ROUND(E228*N228,2)</f>
        <v>7.4</v>
      </c>
      <c r="P228" s="186">
        <v>0</v>
      </c>
      <c r="Q228" s="186">
        <f>ROUND(E228*P228,2)</f>
        <v>0</v>
      </c>
      <c r="R228" s="188"/>
      <c r="S228" s="188" t="s">
        <v>331</v>
      </c>
      <c r="T228" s="189" t="s">
        <v>325</v>
      </c>
      <c r="U228" s="162">
        <v>0</v>
      </c>
      <c r="V228" s="162">
        <f>ROUND(E228*U228,2)</f>
        <v>0</v>
      </c>
      <c r="W228" s="162"/>
      <c r="X228" s="162" t="s">
        <v>739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1499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x14ac:dyDescent="0.2">
      <c r="A229" s="165" t="s">
        <v>320</v>
      </c>
      <c r="B229" s="166" t="s">
        <v>160</v>
      </c>
      <c r="C229" s="190" t="s">
        <v>161</v>
      </c>
      <c r="D229" s="167"/>
      <c r="E229" s="168"/>
      <c r="F229" s="169"/>
      <c r="G229" s="169">
        <f>SUMIF(AG230:AG246,"&lt;&gt;NOR",G230:G246)</f>
        <v>0</v>
      </c>
      <c r="H229" s="169"/>
      <c r="I229" s="169">
        <f>SUM(I230:I246)</f>
        <v>0</v>
      </c>
      <c r="J229" s="169"/>
      <c r="K229" s="169">
        <f>SUM(K230:K246)</f>
        <v>0</v>
      </c>
      <c r="L229" s="169"/>
      <c r="M229" s="169">
        <f>SUM(M230:M246)</f>
        <v>0</v>
      </c>
      <c r="N229" s="168"/>
      <c r="O229" s="168">
        <f>SUM(O230:O246)</f>
        <v>2.76</v>
      </c>
      <c r="P229" s="168"/>
      <c r="Q229" s="168">
        <f>SUM(Q230:Q246)</f>
        <v>0</v>
      </c>
      <c r="R229" s="169"/>
      <c r="S229" s="169"/>
      <c r="T229" s="170"/>
      <c r="U229" s="164"/>
      <c r="V229" s="164">
        <f>SUM(V230:V246)</f>
        <v>95.76</v>
      </c>
      <c r="W229" s="164"/>
      <c r="X229" s="164"/>
      <c r="AG229" t="s">
        <v>321</v>
      </c>
    </row>
    <row r="230" spans="1:60" outlineLevel="1" x14ac:dyDescent="0.2">
      <c r="A230" s="175">
        <v>68</v>
      </c>
      <c r="B230" s="176" t="s">
        <v>2174</v>
      </c>
      <c r="C230" s="191" t="s">
        <v>2175</v>
      </c>
      <c r="D230" s="177" t="s">
        <v>781</v>
      </c>
      <c r="E230" s="178">
        <v>24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5.45E-3</v>
      </c>
      <c r="O230" s="178">
        <f>ROUND(E230*N230,2)</f>
        <v>0.13</v>
      </c>
      <c r="P230" s="178">
        <v>0</v>
      </c>
      <c r="Q230" s="178">
        <f>ROUND(E230*P230,2)</f>
        <v>0</v>
      </c>
      <c r="R230" s="180" t="s">
        <v>1495</v>
      </c>
      <c r="S230" s="180" t="s">
        <v>324</v>
      </c>
      <c r="T230" s="181" t="s">
        <v>325</v>
      </c>
      <c r="U230" s="162">
        <v>0.13600000000000001</v>
      </c>
      <c r="V230" s="162">
        <f>ROUND(E230*U230,2)</f>
        <v>3.26</v>
      </c>
      <c r="W230" s="162"/>
      <c r="X230" s="162" t="s">
        <v>365</v>
      </c>
      <c r="Y230" s="151"/>
      <c r="Z230" s="151"/>
      <c r="AA230" s="151"/>
      <c r="AB230" s="151"/>
      <c r="AC230" s="151"/>
      <c r="AD230" s="151"/>
      <c r="AE230" s="151"/>
      <c r="AF230" s="151"/>
      <c r="AG230" s="151" t="s">
        <v>1132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269" t="s">
        <v>2176</v>
      </c>
      <c r="D231" s="270"/>
      <c r="E231" s="270"/>
      <c r="F231" s="270"/>
      <c r="G231" s="270"/>
      <c r="H231" s="162"/>
      <c r="I231" s="162"/>
      <c r="J231" s="162"/>
      <c r="K231" s="162"/>
      <c r="L231" s="162"/>
      <c r="M231" s="162"/>
      <c r="N231" s="161"/>
      <c r="O231" s="161"/>
      <c r="P231" s="161"/>
      <c r="Q231" s="161"/>
      <c r="R231" s="162"/>
      <c r="S231" s="162"/>
      <c r="T231" s="162"/>
      <c r="U231" s="162"/>
      <c r="V231" s="162"/>
      <c r="W231" s="162"/>
      <c r="X231" s="162"/>
      <c r="Y231" s="151"/>
      <c r="Z231" s="151"/>
      <c r="AA231" s="151"/>
      <c r="AB231" s="151"/>
      <c r="AC231" s="151"/>
      <c r="AD231" s="151"/>
      <c r="AE231" s="151"/>
      <c r="AF231" s="151"/>
      <c r="AG231" s="151" t="s">
        <v>1144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58"/>
      <c r="B232" s="159"/>
      <c r="C232" s="265" t="s">
        <v>2177</v>
      </c>
      <c r="D232" s="266"/>
      <c r="E232" s="266"/>
      <c r="F232" s="266"/>
      <c r="G232" s="266"/>
      <c r="H232" s="162"/>
      <c r="I232" s="162"/>
      <c r="J232" s="162"/>
      <c r="K232" s="162"/>
      <c r="L232" s="162"/>
      <c r="M232" s="162"/>
      <c r="N232" s="161"/>
      <c r="O232" s="161"/>
      <c r="P232" s="161"/>
      <c r="Q232" s="161"/>
      <c r="R232" s="162"/>
      <c r="S232" s="162"/>
      <c r="T232" s="162"/>
      <c r="U232" s="162"/>
      <c r="V232" s="162"/>
      <c r="W232" s="162"/>
      <c r="X232" s="162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328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2178</v>
      </c>
      <c r="D233" s="196"/>
      <c r="E233" s="197">
        <v>24</v>
      </c>
      <c r="F233" s="162"/>
      <c r="G233" s="162"/>
      <c r="H233" s="162"/>
      <c r="I233" s="162"/>
      <c r="J233" s="162"/>
      <c r="K233" s="162"/>
      <c r="L233" s="162"/>
      <c r="M233" s="162"/>
      <c r="N233" s="161"/>
      <c r="O233" s="161"/>
      <c r="P233" s="161"/>
      <c r="Q233" s="161"/>
      <c r="R233" s="162"/>
      <c r="S233" s="162"/>
      <c r="T233" s="162"/>
      <c r="U233" s="162"/>
      <c r="V233" s="162"/>
      <c r="W233" s="162"/>
      <c r="X233" s="162"/>
      <c r="Y233" s="151"/>
      <c r="Z233" s="151"/>
      <c r="AA233" s="151"/>
      <c r="AB233" s="151"/>
      <c r="AC233" s="151"/>
      <c r="AD233" s="151"/>
      <c r="AE233" s="151"/>
      <c r="AF233" s="151"/>
      <c r="AG233" s="151" t="s">
        <v>1134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2.5" outlineLevel="1" x14ac:dyDescent="0.2">
      <c r="A234" s="175">
        <v>69</v>
      </c>
      <c r="B234" s="176" t="s">
        <v>2179</v>
      </c>
      <c r="C234" s="191" t="s">
        <v>2180</v>
      </c>
      <c r="D234" s="177" t="s">
        <v>781</v>
      </c>
      <c r="E234" s="178">
        <v>24</v>
      </c>
      <c r="F234" s="179"/>
      <c r="G234" s="180">
        <f>ROUND(E234*F234,2)</f>
        <v>0</v>
      </c>
      <c r="H234" s="179"/>
      <c r="I234" s="180">
        <f>ROUND(E234*H234,2)</f>
        <v>0</v>
      </c>
      <c r="J234" s="179"/>
      <c r="K234" s="180">
        <f>ROUND(E234*J234,2)</f>
        <v>0</v>
      </c>
      <c r="L234" s="180">
        <v>21</v>
      </c>
      <c r="M234" s="180">
        <f>G234*(1+L234/100)</f>
        <v>0</v>
      </c>
      <c r="N234" s="178">
        <v>1.2970000000000001E-2</v>
      </c>
      <c r="O234" s="178">
        <f>ROUND(E234*N234,2)</f>
        <v>0.31</v>
      </c>
      <c r="P234" s="178">
        <v>0</v>
      </c>
      <c r="Q234" s="178">
        <f>ROUND(E234*P234,2)</f>
        <v>0</v>
      </c>
      <c r="R234" s="180" t="s">
        <v>1495</v>
      </c>
      <c r="S234" s="180" t="s">
        <v>324</v>
      </c>
      <c r="T234" s="181" t="s">
        <v>325</v>
      </c>
      <c r="U234" s="162">
        <v>0.5393</v>
      </c>
      <c r="V234" s="162">
        <f>ROUND(E234*U234,2)</f>
        <v>12.94</v>
      </c>
      <c r="W234" s="162"/>
      <c r="X234" s="162" t="s">
        <v>365</v>
      </c>
      <c r="Y234" s="151"/>
      <c r="Z234" s="151"/>
      <c r="AA234" s="151"/>
      <c r="AB234" s="151"/>
      <c r="AC234" s="151"/>
      <c r="AD234" s="151"/>
      <c r="AE234" s="151"/>
      <c r="AF234" s="151"/>
      <c r="AG234" s="151" t="s">
        <v>1132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269" t="s">
        <v>2176</v>
      </c>
      <c r="D235" s="270"/>
      <c r="E235" s="270"/>
      <c r="F235" s="270"/>
      <c r="G235" s="270"/>
      <c r="H235" s="162"/>
      <c r="I235" s="162"/>
      <c r="J235" s="162"/>
      <c r="K235" s="162"/>
      <c r="L235" s="162"/>
      <c r="M235" s="162"/>
      <c r="N235" s="161"/>
      <c r="O235" s="161"/>
      <c r="P235" s="161"/>
      <c r="Q235" s="161"/>
      <c r="R235" s="162"/>
      <c r="S235" s="162"/>
      <c r="T235" s="162"/>
      <c r="U235" s="162"/>
      <c r="V235" s="162"/>
      <c r="W235" s="162"/>
      <c r="X235" s="162"/>
      <c r="Y235" s="151"/>
      <c r="Z235" s="151"/>
      <c r="AA235" s="151"/>
      <c r="AB235" s="151"/>
      <c r="AC235" s="151"/>
      <c r="AD235" s="151"/>
      <c r="AE235" s="151"/>
      <c r="AF235" s="151"/>
      <c r="AG235" s="151" t="s">
        <v>1144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265" t="s">
        <v>2181</v>
      </c>
      <c r="D236" s="266"/>
      <c r="E236" s="266"/>
      <c r="F236" s="266"/>
      <c r="G236" s="266"/>
      <c r="H236" s="162"/>
      <c r="I236" s="162"/>
      <c r="J236" s="162"/>
      <c r="K236" s="162"/>
      <c r="L236" s="162"/>
      <c r="M236" s="162"/>
      <c r="N236" s="161"/>
      <c r="O236" s="161"/>
      <c r="P236" s="161"/>
      <c r="Q236" s="161"/>
      <c r="R236" s="162"/>
      <c r="S236" s="162"/>
      <c r="T236" s="162"/>
      <c r="U236" s="162"/>
      <c r="V236" s="162"/>
      <c r="W236" s="162"/>
      <c r="X236" s="162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328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82" t="str">
        <f>C236</f>
        <v>Nanesení omítky, srovnání H-latí, (zavadnutí), navlhčení houbovým hladítkem, úprava povrchu špachtlí.</v>
      </c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265" t="s">
        <v>2177</v>
      </c>
      <c r="D237" s="266"/>
      <c r="E237" s="266"/>
      <c r="F237" s="266"/>
      <c r="G237" s="266"/>
      <c r="H237" s="162"/>
      <c r="I237" s="162"/>
      <c r="J237" s="162"/>
      <c r="K237" s="162"/>
      <c r="L237" s="162"/>
      <c r="M237" s="162"/>
      <c r="N237" s="161"/>
      <c r="O237" s="161"/>
      <c r="P237" s="161"/>
      <c r="Q237" s="161"/>
      <c r="R237" s="162"/>
      <c r="S237" s="162"/>
      <c r="T237" s="162"/>
      <c r="U237" s="162"/>
      <c r="V237" s="162"/>
      <c r="W237" s="162"/>
      <c r="X237" s="162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328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75">
        <v>70</v>
      </c>
      <c r="B238" s="176" t="s">
        <v>2182</v>
      </c>
      <c r="C238" s="191" t="s">
        <v>2183</v>
      </c>
      <c r="D238" s="177" t="s">
        <v>781</v>
      </c>
      <c r="E238" s="178">
        <v>114.25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5.0000000000000001E-3</v>
      </c>
      <c r="O238" s="178">
        <f>ROUND(E238*N238,2)</f>
        <v>0.56999999999999995</v>
      </c>
      <c r="P238" s="178">
        <v>0</v>
      </c>
      <c r="Q238" s="178">
        <f>ROUND(E238*P238,2)</f>
        <v>0</v>
      </c>
      <c r="R238" s="180" t="s">
        <v>1495</v>
      </c>
      <c r="S238" s="180" t="s">
        <v>324</v>
      </c>
      <c r="T238" s="181" t="s">
        <v>325</v>
      </c>
      <c r="U238" s="162">
        <v>8.1000000000000003E-2</v>
      </c>
      <c r="V238" s="162">
        <f>ROUND(E238*U238,2)</f>
        <v>9.25</v>
      </c>
      <c r="W238" s="162"/>
      <c r="X238" s="162" t="s">
        <v>365</v>
      </c>
      <c r="Y238" s="151"/>
      <c r="Z238" s="151"/>
      <c r="AA238" s="151"/>
      <c r="AB238" s="151"/>
      <c r="AC238" s="151"/>
      <c r="AD238" s="151"/>
      <c r="AE238" s="151"/>
      <c r="AF238" s="151"/>
      <c r="AG238" s="151" t="s">
        <v>1132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269" t="s">
        <v>2176</v>
      </c>
      <c r="D239" s="270"/>
      <c r="E239" s="270"/>
      <c r="F239" s="270"/>
      <c r="G239" s="270"/>
      <c r="H239" s="162"/>
      <c r="I239" s="162"/>
      <c r="J239" s="162"/>
      <c r="K239" s="162"/>
      <c r="L239" s="162"/>
      <c r="M239" s="162"/>
      <c r="N239" s="161"/>
      <c r="O239" s="161"/>
      <c r="P239" s="161"/>
      <c r="Q239" s="161"/>
      <c r="R239" s="162"/>
      <c r="S239" s="162"/>
      <c r="T239" s="162"/>
      <c r="U239" s="162"/>
      <c r="V239" s="162"/>
      <c r="W239" s="162"/>
      <c r="X239" s="162"/>
      <c r="Y239" s="151"/>
      <c r="Z239" s="151"/>
      <c r="AA239" s="151"/>
      <c r="AB239" s="151"/>
      <c r="AC239" s="151"/>
      <c r="AD239" s="151"/>
      <c r="AE239" s="151"/>
      <c r="AF239" s="151"/>
      <c r="AG239" s="151" t="s">
        <v>1144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2107</v>
      </c>
      <c r="D240" s="196"/>
      <c r="E240" s="197">
        <v>41.65</v>
      </c>
      <c r="F240" s="162"/>
      <c r="G240" s="162"/>
      <c r="H240" s="162"/>
      <c r="I240" s="162"/>
      <c r="J240" s="162"/>
      <c r="K240" s="162"/>
      <c r="L240" s="162"/>
      <c r="M240" s="162"/>
      <c r="N240" s="161"/>
      <c r="O240" s="161"/>
      <c r="P240" s="161"/>
      <c r="Q240" s="161"/>
      <c r="R240" s="162"/>
      <c r="S240" s="162"/>
      <c r="T240" s="162"/>
      <c r="U240" s="162"/>
      <c r="V240" s="162"/>
      <c r="W240" s="162"/>
      <c r="X240" s="162"/>
      <c r="Y240" s="151"/>
      <c r="Z240" s="151"/>
      <c r="AA240" s="151"/>
      <c r="AB240" s="151"/>
      <c r="AC240" s="151"/>
      <c r="AD240" s="151"/>
      <c r="AE240" s="151"/>
      <c r="AF240" s="151"/>
      <c r="AG240" s="151" t="s">
        <v>1134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199" t="s">
        <v>2184</v>
      </c>
      <c r="D241" s="196"/>
      <c r="E241" s="197">
        <v>72.599999999999994</v>
      </c>
      <c r="F241" s="162"/>
      <c r="G241" s="162"/>
      <c r="H241" s="162"/>
      <c r="I241" s="162"/>
      <c r="J241" s="162"/>
      <c r="K241" s="162"/>
      <c r="L241" s="162"/>
      <c r="M241" s="162"/>
      <c r="N241" s="161"/>
      <c r="O241" s="161"/>
      <c r="P241" s="161"/>
      <c r="Q241" s="161"/>
      <c r="R241" s="162"/>
      <c r="S241" s="162"/>
      <c r="T241" s="162"/>
      <c r="U241" s="162"/>
      <c r="V241" s="162"/>
      <c r="W241" s="162"/>
      <c r="X241" s="162"/>
      <c r="Y241" s="151"/>
      <c r="Z241" s="151"/>
      <c r="AA241" s="151"/>
      <c r="AB241" s="151"/>
      <c r="AC241" s="151"/>
      <c r="AD241" s="151"/>
      <c r="AE241" s="151"/>
      <c r="AF241" s="151"/>
      <c r="AG241" s="151" t="s">
        <v>1134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ht="22.5" outlineLevel="1" x14ac:dyDescent="0.2">
      <c r="A242" s="175">
        <v>71</v>
      </c>
      <c r="B242" s="176" t="s">
        <v>2185</v>
      </c>
      <c r="C242" s="191" t="s">
        <v>2186</v>
      </c>
      <c r="D242" s="177" t="s">
        <v>781</v>
      </c>
      <c r="E242" s="178">
        <v>114.25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1.2699999999999999E-2</v>
      </c>
      <c r="O242" s="178">
        <f>ROUND(E242*N242,2)</f>
        <v>1.45</v>
      </c>
      <c r="P242" s="178">
        <v>0</v>
      </c>
      <c r="Q242" s="178">
        <f>ROUND(E242*P242,2)</f>
        <v>0</v>
      </c>
      <c r="R242" s="180" t="s">
        <v>1495</v>
      </c>
      <c r="S242" s="180" t="s">
        <v>324</v>
      </c>
      <c r="T242" s="181" t="s">
        <v>325</v>
      </c>
      <c r="U242" s="162">
        <v>0.39</v>
      </c>
      <c r="V242" s="162">
        <f>ROUND(E242*U242,2)</f>
        <v>44.56</v>
      </c>
      <c r="W242" s="162"/>
      <c r="X242" s="162" t="s">
        <v>365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1132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269" t="s">
        <v>2176</v>
      </c>
      <c r="D243" s="270"/>
      <c r="E243" s="270"/>
      <c r="F243" s="270"/>
      <c r="G243" s="270"/>
      <c r="H243" s="162"/>
      <c r="I243" s="162"/>
      <c r="J243" s="162"/>
      <c r="K243" s="162"/>
      <c r="L243" s="162"/>
      <c r="M243" s="162"/>
      <c r="N243" s="161"/>
      <c r="O243" s="161"/>
      <c r="P243" s="161"/>
      <c r="Q243" s="161"/>
      <c r="R243" s="162"/>
      <c r="S243" s="162"/>
      <c r="T243" s="162"/>
      <c r="U243" s="162"/>
      <c r="V243" s="162"/>
      <c r="W243" s="162"/>
      <c r="X243" s="162"/>
      <c r="Y243" s="151"/>
      <c r="Z243" s="151"/>
      <c r="AA243" s="151"/>
      <c r="AB243" s="151"/>
      <c r="AC243" s="151"/>
      <c r="AD243" s="151"/>
      <c r="AE243" s="151"/>
      <c r="AF243" s="151"/>
      <c r="AG243" s="151" t="s">
        <v>1144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ht="22.5" outlineLevel="1" x14ac:dyDescent="0.2">
      <c r="A244" s="175">
        <v>72</v>
      </c>
      <c r="B244" s="176" t="s">
        <v>2187</v>
      </c>
      <c r="C244" s="191" t="s">
        <v>2188</v>
      </c>
      <c r="D244" s="177" t="s">
        <v>781</v>
      </c>
      <c r="E244" s="178">
        <v>114.96</v>
      </c>
      <c r="F244" s="179"/>
      <c r="G244" s="180">
        <f>ROUND(E244*F244,2)</f>
        <v>0</v>
      </c>
      <c r="H244" s="179"/>
      <c r="I244" s="180">
        <f>ROUND(E244*H244,2)</f>
        <v>0</v>
      </c>
      <c r="J244" s="179"/>
      <c r="K244" s="180">
        <f>ROUND(E244*J244,2)</f>
        <v>0</v>
      </c>
      <c r="L244" s="180">
        <v>21</v>
      </c>
      <c r="M244" s="180">
        <f>G244*(1+L244/100)</f>
        <v>0</v>
      </c>
      <c r="N244" s="178">
        <v>2.63E-3</v>
      </c>
      <c r="O244" s="178">
        <f>ROUND(E244*N244,2)</f>
        <v>0.3</v>
      </c>
      <c r="P244" s="178">
        <v>0</v>
      </c>
      <c r="Q244" s="178">
        <f>ROUND(E244*P244,2)</f>
        <v>0</v>
      </c>
      <c r="R244" s="180" t="s">
        <v>1495</v>
      </c>
      <c r="S244" s="180" t="s">
        <v>324</v>
      </c>
      <c r="T244" s="181" t="s">
        <v>325</v>
      </c>
      <c r="U244" s="162">
        <v>0.22400999999999999</v>
      </c>
      <c r="V244" s="162">
        <f>ROUND(E244*U244,2)</f>
        <v>25.75</v>
      </c>
      <c r="W244" s="162"/>
      <c r="X244" s="162" t="s">
        <v>365</v>
      </c>
      <c r="Y244" s="151"/>
      <c r="Z244" s="151"/>
      <c r="AA244" s="151"/>
      <c r="AB244" s="151"/>
      <c r="AC244" s="151"/>
      <c r="AD244" s="151"/>
      <c r="AE244" s="151"/>
      <c r="AF244" s="151"/>
      <c r="AG244" s="151" t="s">
        <v>1132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269" t="s">
        <v>2176</v>
      </c>
      <c r="D245" s="270"/>
      <c r="E245" s="270"/>
      <c r="F245" s="270"/>
      <c r="G245" s="270"/>
      <c r="H245" s="162"/>
      <c r="I245" s="162"/>
      <c r="J245" s="162"/>
      <c r="K245" s="162"/>
      <c r="L245" s="162"/>
      <c r="M245" s="162"/>
      <c r="N245" s="161"/>
      <c r="O245" s="161"/>
      <c r="P245" s="161"/>
      <c r="Q245" s="161"/>
      <c r="R245" s="162"/>
      <c r="S245" s="162"/>
      <c r="T245" s="162"/>
      <c r="U245" s="162"/>
      <c r="V245" s="162"/>
      <c r="W245" s="162"/>
      <c r="X245" s="162"/>
      <c r="Y245" s="151"/>
      <c r="Z245" s="151"/>
      <c r="AA245" s="151"/>
      <c r="AB245" s="151"/>
      <c r="AC245" s="151"/>
      <c r="AD245" s="151"/>
      <c r="AE245" s="151"/>
      <c r="AF245" s="151"/>
      <c r="AG245" s="151" t="s">
        <v>1144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2189</v>
      </c>
      <c r="D246" s="196"/>
      <c r="E246" s="197">
        <v>114.96</v>
      </c>
      <c r="F246" s="162"/>
      <c r="G246" s="162"/>
      <c r="H246" s="162"/>
      <c r="I246" s="162"/>
      <c r="J246" s="162"/>
      <c r="K246" s="162"/>
      <c r="L246" s="162"/>
      <c r="M246" s="162"/>
      <c r="N246" s="161"/>
      <c r="O246" s="161"/>
      <c r="P246" s="161"/>
      <c r="Q246" s="161"/>
      <c r="R246" s="162"/>
      <c r="S246" s="162"/>
      <c r="T246" s="162"/>
      <c r="U246" s="162"/>
      <c r="V246" s="162"/>
      <c r="W246" s="162"/>
      <c r="X246" s="162"/>
      <c r="Y246" s="151"/>
      <c r="Z246" s="151"/>
      <c r="AA246" s="151"/>
      <c r="AB246" s="151"/>
      <c r="AC246" s="151"/>
      <c r="AD246" s="151"/>
      <c r="AE246" s="151"/>
      <c r="AF246" s="151"/>
      <c r="AG246" s="151" t="s">
        <v>1134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x14ac:dyDescent="0.2">
      <c r="A247" s="165" t="s">
        <v>320</v>
      </c>
      <c r="B247" s="166" t="s">
        <v>162</v>
      </c>
      <c r="C247" s="190" t="s">
        <v>163</v>
      </c>
      <c r="D247" s="167"/>
      <c r="E247" s="168"/>
      <c r="F247" s="169"/>
      <c r="G247" s="169">
        <f>SUMIF(AG248:AG249,"&lt;&gt;NOR",G248:G249)</f>
        <v>0</v>
      </c>
      <c r="H247" s="169"/>
      <c r="I247" s="169">
        <f>SUM(I248:I249)</f>
        <v>0</v>
      </c>
      <c r="J247" s="169"/>
      <c r="K247" s="169">
        <f>SUM(K248:K249)</f>
        <v>0</v>
      </c>
      <c r="L247" s="169"/>
      <c r="M247" s="169">
        <f>SUM(M248:M249)</f>
        <v>0</v>
      </c>
      <c r="N247" s="168"/>
      <c r="O247" s="168">
        <f>SUM(O248:O249)</f>
        <v>5.28</v>
      </c>
      <c r="P247" s="168"/>
      <c r="Q247" s="168">
        <f>SUM(Q248:Q249)</f>
        <v>0</v>
      </c>
      <c r="R247" s="169"/>
      <c r="S247" s="169"/>
      <c r="T247" s="170"/>
      <c r="U247" s="164"/>
      <c r="V247" s="164">
        <f>SUM(V248:V249)</f>
        <v>58.74</v>
      </c>
      <c r="W247" s="164"/>
      <c r="X247" s="164"/>
      <c r="AG247" t="s">
        <v>321</v>
      </c>
    </row>
    <row r="248" spans="1:60" outlineLevel="1" x14ac:dyDescent="0.2">
      <c r="A248" s="175">
        <v>73</v>
      </c>
      <c r="B248" s="176" t="s">
        <v>2190</v>
      </c>
      <c r="C248" s="191" t="s">
        <v>2191</v>
      </c>
      <c r="D248" s="177" t="s">
        <v>781</v>
      </c>
      <c r="E248" s="178">
        <v>114.96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4.5929999999999999E-2</v>
      </c>
      <c r="O248" s="178">
        <f>ROUND(E248*N248,2)</f>
        <v>5.28</v>
      </c>
      <c r="P248" s="178">
        <v>0</v>
      </c>
      <c r="Q248" s="178">
        <f>ROUND(E248*P248,2)</f>
        <v>0</v>
      </c>
      <c r="R248" s="180" t="s">
        <v>1495</v>
      </c>
      <c r="S248" s="180" t="s">
        <v>324</v>
      </c>
      <c r="T248" s="181" t="s">
        <v>325</v>
      </c>
      <c r="U248" s="162">
        <v>0.51100000000000001</v>
      </c>
      <c r="V248" s="162">
        <f>ROUND(E248*U248,2)</f>
        <v>58.74</v>
      </c>
      <c r="W248" s="162"/>
      <c r="X248" s="162" t="s">
        <v>365</v>
      </c>
      <c r="Y248" s="151"/>
      <c r="Z248" s="151"/>
      <c r="AA248" s="151"/>
      <c r="AB248" s="151"/>
      <c r="AC248" s="151"/>
      <c r="AD248" s="151"/>
      <c r="AE248" s="151"/>
      <c r="AF248" s="151"/>
      <c r="AG248" s="151" t="s">
        <v>1132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2189</v>
      </c>
      <c r="D249" s="196"/>
      <c r="E249" s="197">
        <v>114.96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1"/>
      <c r="Q249" s="161"/>
      <c r="R249" s="162"/>
      <c r="S249" s="162"/>
      <c r="T249" s="162"/>
      <c r="U249" s="162"/>
      <c r="V249" s="162"/>
      <c r="W249" s="162"/>
      <c r="X249" s="162"/>
      <c r="Y249" s="151"/>
      <c r="Z249" s="151"/>
      <c r="AA249" s="151"/>
      <c r="AB249" s="151"/>
      <c r="AC249" s="151"/>
      <c r="AD249" s="151"/>
      <c r="AE249" s="151"/>
      <c r="AF249" s="151"/>
      <c r="AG249" s="151" t="s">
        <v>1134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x14ac:dyDescent="0.2">
      <c r="A250" s="165" t="s">
        <v>320</v>
      </c>
      <c r="B250" s="166" t="s">
        <v>164</v>
      </c>
      <c r="C250" s="190" t="s">
        <v>165</v>
      </c>
      <c r="D250" s="167"/>
      <c r="E250" s="168"/>
      <c r="F250" s="169"/>
      <c r="G250" s="169">
        <f>SUMIF(AG251:AG262,"&lt;&gt;NOR",G251:G262)</f>
        <v>0</v>
      </c>
      <c r="H250" s="169"/>
      <c r="I250" s="169">
        <f>SUM(I251:I262)</f>
        <v>0</v>
      </c>
      <c r="J250" s="169"/>
      <c r="K250" s="169">
        <f>SUM(K251:K262)</f>
        <v>0</v>
      </c>
      <c r="L250" s="169"/>
      <c r="M250" s="169">
        <f>SUM(M251:M262)</f>
        <v>0</v>
      </c>
      <c r="N250" s="168"/>
      <c r="O250" s="168">
        <f>SUM(O251:O262)</f>
        <v>9.75</v>
      </c>
      <c r="P250" s="168"/>
      <c r="Q250" s="168">
        <f>SUM(Q251:Q262)</f>
        <v>0</v>
      </c>
      <c r="R250" s="169"/>
      <c r="S250" s="169"/>
      <c r="T250" s="170"/>
      <c r="U250" s="164"/>
      <c r="V250" s="164">
        <f>SUM(V251:V262)</f>
        <v>17.66</v>
      </c>
      <c r="W250" s="164"/>
      <c r="X250" s="164"/>
      <c r="AG250" t="s">
        <v>321</v>
      </c>
    </row>
    <row r="251" spans="1:60" ht="22.5" outlineLevel="1" x14ac:dyDescent="0.2">
      <c r="A251" s="175">
        <v>74</v>
      </c>
      <c r="B251" s="176" t="s">
        <v>2192</v>
      </c>
      <c r="C251" s="191" t="s">
        <v>2193</v>
      </c>
      <c r="D251" s="177" t="s">
        <v>781</v>
      </c>
      <c r="E251" s="178">
        <v>27.1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0.11799999999999999</v>
      </c>
      <c r="O251" s="178">
        <f>ROUND(E251*N251,2)</f>
        <v>3.2</v>
      </c>
      <c r="P251" s="178">
        <v>0</v>
      </c>
      <c r="Q251" s="178">
        <f>ROUND(E251*P251,2)</f>
        <v>0</v>
      </c>
      <c r="R251" s="180" t="s">
        <v>1495</v>
      </c>
      <c r="S251" s="180" t="s">
        <v>324</v>
      </c>
      <c r="T251" s="181" t="s">
        <v>325</v>
      </c>
      <c r="U251" s="162">
        <v>0.33400000000000002</v>
      </c>
      <c r="V251" s="162">
        <f>ROUND(E251*U251,2)</f>
        <v>9.0500000000000007</v>
      </c>
      <c r="W251" s="162"/>
      <c r="X251" s="162" t="s">
        <v>365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1132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269" t="s">
        <v>2194</v>
      </c>
      <c r="D252" s="270"/>
      <c r="E252" s="270"/>
      <c r="F252" s="270"/>
      <c r="G252" s="270"/>
      <c r="H252" s="162"/>
      <c r="I252" s="162"/>
      <c r="J252" s="162"/>
      <c r="K252" s="162"/>
      <c r="L252" s="162"/>
      <c r="M252" s="162"/>
      <c r="N252" s="161"/>
      <c r="O252" s="161"/>
      <c r="P252" s="161"/>
      <c r="Q252" s="161"/>
      <c r="R252" s="162"/>
      <c r="S252" s="162"/>
      <c r="T252" s="162"/>
      <c r="U252" s="162"/>
      <c r="V252" s="162"/>
      <c r="W252" s="162"/>
      <c r="X252" s="162"/>
      <c r="Y252" s="151"/>
      <c r="Z252" s="151"/>
      <c r="AA252" s="151"/>
      <c r="AB252" s="151"/>
      <c r="AC252" s="151"/>
      <c r="AD252" s="151"/>
      <c r="AE252" s="151"/>
      <c r="AF252" s="151"/>
      <c r="AG252" s="151" t="s">
        <v>1144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2195</v>
      </c>
      <c r="D253" s="196"/>
      <c r="E253" s="197">
        <v>27.1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1"/>
      <c r="Q253" s="161"/>
      <c r="R253" s="162"/>
      <c r="S253" s="162"/>
      <c r="T253" s="162"/>
      <c r="U253" s="162"/>
      <c r="V253" s="162"/>
      <c r="W253" s="162"/>
      <c r="X253" s="162"/>
      <c r="Y253" s="151"/>
      <c r="Z253" s="151"/>
      <c r="AA253" s="151"/>
      <c r="AB253" s="151"/>
      <c r="AC253" s="151"/>
      <c r="AD253" s="151"/>
      <c r="AE253" s="151"/>
      <c r="AF253" s="151"/>
      <c r="AG253" s="151" t="s">
        <v>1134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ht="33.75" outlineLevel="1" x14ac:dyDescent="0.2">
      <c r="A254" s="175">
        <v>75</v>
      </c>
      <c r="B254" s="176" t="s">
        <v>2196</v>
      </c>
      <c r="C254" s="191" t="s">
        <v>2197</v>
      </c>
      <c r="D254" s="177" t="s">
        <v>781</v>
      </c>
      <c r="E254" s="178">
        <v>8.6999999999999993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0.24154999999999999</v>
      </c>
      <c r="O254" s="178">
        <f>ROUND(E254*N254,2)</f>
        <v>2.1</v>
      </c>
      <c r="P254" s="178">
        <v>0</v>
      </c>
      <c r="Q254" s="178">
        <f>ROUND(E254*P254,2)</f>
        <v>0</v>
      </c>
      <c r="R254" s="180" t="s">
        <v>1495</v>
      </c>
      <c r="S254" s="180" t="s">
        <v>324</v>
      </c>
      <c r="T254" s="181" t="s">
        <v>325</v>
      </c>
      <c r="U254" s="162">
        <v>0.60499999999999998</v>
      </c>
      <c r="V254" s="162">
        <f>ROUND(E254*U254,2)</f>
        <v>5.26</v>
      </c>
      <c r="W254" s="162"/>
      <c r="X254" s="162" t="s">
        <v>365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1132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269" t="s">
        <v>2198</v>
      </c>
      <c r="D255" s="270"/>
      <c r="E255" s="270"/>
      <c r="F255" s="270"/>
      <c r="G255" s="270"/>
      <c r="H255" s="162"/>
      <c r="I255" s="162"/>
      <c r="J255" s="162"/>
      <c r="K255" s="162"/>
      <c r="L255" s="162"/>
      <c r="M255" s="162"/>
      <c r="N255" s="161"/>
      <c r="O255" s="161"/>
      <c r="P255" s="161"/>
      <c r="Q255" s="161"/>
      <c r="R255" s="162"/>
      <c r="S255" s="162"/>
      <c r="T255" s="162"/>
      <c r="U255" s="162"/>
      <c r="V255" s="162"/>
      <c r="W255" s="162"/>
      <c r="X255" s="162"/>
      <c r="Y255" s="151"/>
      <c r="Z255" s="151"/>
      <c r="AA255" s="151"/>
      <c r="AB255" s="151"/>
      <c r="AC255" s="151"/>
      <c r="AD255" s="151"/>
      <c r="AE255" s="151"/>
      <c r="AF255" s="151"/>
      <c r="AG255" s="151" t="s">
        <v>1144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265" t="s">
        <v>2199</v>
      </c>
      <c r="D256" s="266"/>
      <c r="E256" s="266"/>
      <c r="F256" s="266"/>
      <c r="G256" s="266"/>
      <c r="H256" s="162"/>
      <c r="I256" s="162"/>
      <c r="J256" s="162"/>
      <c r="K256" s="162"/>
      <c r="L256" s="162"/>
      <c r="M256" s="162"/>
      <c r="N256" s="161"/>
      <c r="O256" s="161"/>
      <c r="P256" s="161"/>
      <c r="Q256" s="161"/>
      <c r="R256" s="162"/>
      <c r="S256" s="162"/>
      <c r="T256" s="162"/>
      <c r="U256" s="162"/>
      <c r="V256" s="162"/>
      <c r="W256" s="162"/>
      <c r="X256" s="162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328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2200</v>
      </c>
      <c r="D257" s="196"/>
      <c r="E257" s="197">
        <v>8.6999999999999993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1"/>
      <c r="Q257" s="161"/>
      <c r="R257" s="162"/>
      <c r="S257" s="162"/>
      <c r="T257" s="162"/>
      <c r="U257" s="162"/>
      <c r="V257" s="162"/>
      <c r="W257" s="162"/>
      <c r="X257" s="162"/>
      <c r="Y257" s="151"/>
      <c r="Z257" s="151"/>
      <c r="AA257" s="151"/>
      <c r="AB257" s="151"/>
      <c r="AC257" s="151"/>
      <c r="AD257" s="151"/>
      <c r="AE257" s="151"/>
      <c r="AF257" s="151"/>
      <c r="AG257" s="151" t="s">
        <v>1134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75">
        <v>76</v>
      </c>
      <c r="B258" s="176" t="s">
        <v>2201</v>
      </c>
      <c r="C258" s="191" t="s">
        <v>2202</v>
      </c>
      <c r="D258" s="177" t="s">
        <v>781</v>
      </c>
      <c r="E258" s="178">
        <v>8.6999999999999993</v>
      </c>
      <c r="F258" s="179"/>
      <c r="G258" s="180">
        <f>ROUND(E258*F258,2)</f>
        <v>0</v>
      </c>
      <c r="H258" s="179"/>
      <c r="I258" s="180">
        <f>ROUND(E258*H258,2)</f>
        <v>0</v>
      </c>
      <c r="J258" s="179"/>
      <c r="K258" s="180">
        <f>ROUND(E258*J258,2)</f>
        <v>0</v>
      </c>
      <c r="L258" s="180">
        <v>21</v>
      </c>
      <c r="M258" s="180">
        <f>G258*(1+L258/100)</f>
        <v>0</v>
      </c>
      <c r="N258" s="178">
        <v>0.28000000000000003</v>
      </c>
      <c r="O258" s="178">
        <f>ROUND(E258*N258,2)</f>
        <v>2.44</v>
      </c>
      <c r="P258" s="178">
        <v>0</v>
      </c>
      <c r="Q258" s="178">
        <f>ROUND(E258*P258,2)</f>
        <v>0</v>
      </c>
      <c r="R258" s="180" t="s">
        <v>1495</v>
      </c>
      <c r="S258" s="180" t="s">
        <v>324</v>
      </c>
      <c r="T258" s="181" t="s">
        <v>325</v>
      </c>
      <c r="U258" s="162">
        <v>0.255</v>
      </c>
      <c r="V258" s="162">
        <f>ROUND(E258*U258,2)</f>
        <v>2.2200000000000002</v>
      </c>
      <c r="W258" s="162"/>
      <c r="X258" s="162" t="s">
        <v>365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1132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269" t="s">
        <v>2203</v>
      </c>
      <c r="D259" s="270"/>
      <c r="E259" s="270"/>
      <c r="F259" s="270"/>
      <c r="G259" s="270"/>
      <c r="H259" s="162"/>
      <c r="I259" s="162"/>
      <c r="J259" s="162"/>
      <c r="K259" s="162"/>
      <c r="L259" s="162"/>
      <c r="M259" s="162"/>
      <c r="N259" s="161"/>
      <c r="O259" s="161"/>
      <c r="P259" s="161"/>
      <c r="Q259" s="161"/>
      <c r="R259" s="162"/>
      <c r="S259" s="162"/>
      <c r="T259" s="162"/>
      <c r="U259" s="162"/>
      <c r="V259" s="162"/>
      <c r="W259" s="162"/>
      <c r="X259" s="162"/>
      <c r="Y259" s="151"/>
      <c r="Z259" s="151"/>
      <c r="AA259" s="151"/>
      <c r="AB259" s="151"/>
      <c r="AC259" s="151"/>
      <c r="AD259" s="151"/>
      <c r="AE259" s="151"/>
      <c r="AF259" s="151"/>
      <c r="AG259" s="151" t="s">
        <v>1144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83">
        <v>77</v>
      </c>
      <c r="B260" s="184" t="s">
        <v>2204</v>
      </c>
      <c r="C260" s="192" t="s">
        <v>2205</v>
      </c>
      <c r="D260" s="185" t="s">
        <v>781</v>
      </c>
      <c r="E260" s="186">
        <v>8.6999999999999993</v>
      </c>
      <c r="F260" s="187"/>
      <c r="G260" s="188">
        <f>ROUND(E260*F260,2)</f>
        <v>0</v>
      </c>
      <c r="H260" s="187"/>
      <c r="I260" s="188">
        <f>ROUND(E260*H260,2)</f>
        <v>0</v>
      </c>
      <c r="J260" s="187"/>
      <c r="K260" s="188">
        <f>ROUND(E260*J260,2)</f>
        <v>0</v>
      </c>
      <c r="L260" s="188">
        <v>21</v>
      </c>
      <c r="M260" s="188">
        <f>G260*(1+L260/100)</f>
        <v>0</v>
      </c>
      <c r="N260" s="186">
        <v>0</v>
      </c>
      <c r="O260" s="186">
        <f>ROUND(E260*N260,2)</f>
        <v>0</v>
      </c>
      <c r="P260" s="186">
        <v>0</v>
      </c>
      <c r="Q260" s="186">
        <f>ROUND(E260*P260,2)</f>
        <v>0</v>
      </c>
      <c r="R260" s="188" t="s">
        <v>1495</v>
      </c>
      <c r="S260" s="188" t="s">
        <v>324</v>
      </c>
      <c r="T260" s="189" t="s">
        <v>325</v>
      </c>
      <c r="U260" s="162">
        <v>0.13</v>
      </c>
      <c r="V260" s="162">
        <f>ROUND(E260*U260,2)</f>
        <v>1.1299999999999999</v>
      </c>
      <c r="W260" s="162"/>
      <c r="X260" s="162" t="s">
        <v>365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1132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ht="22.5" outlineLevel="1" x14ac:dyDescent="0.2">
      <c r="A261" s="175">
        <v>78</v>
      </c>
      <c r="B261" s="176" t="s">
        <v>2206</v>
      </c>
      <c r="C261" s="191" t="s">
        <v>2207</v>
      </c>
      <c r="D261" s="177" t="s">
        <v>781</v>
      </c>
      <c r="E261" s="178">
        <v>9.1349999999999998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0.22</v>
      </c>
      <c r="O261" s="178">
        <f>ROUND(E261*N261,2)</f>
        <v>2.0099999999999998</v>
      </c>
      <c r="P261" s="178">
        <v>0</v>
      </c>
      <c r="Q261" s="178">
        <f>ROUND(E261*P261,2)</f>
        <v>0</v>
      </c>
      <c r="R261" s="180" t="s">
        <v>1719</v>
      </c>
      <c r="S261" s="180" t="s">
        <v>324</v>
      </c>
      <c r="T261" s="181" t="s">
        <v>325</v>
      </c>
      <c r="U261" s="162">
        <v>0</v>
      </c>
      <c r="V261" s="162">
        <f>ROUND(E261*U261,2)</f>
        <v>0</v>
      </c>
      <c r="W261" s="162"/>
      <c r="X261" s="162" t="s">
        <v>739</v>
      </c>
      <c r="Y261" s="151"/>
      <c r="Z261" s="151"/>
      <c r="AA261" s="151"/>
      <c r="AB261" s="151"/>
      <c r="AC261" s="151"/>
      <c r="AD261" s="151"/>
      <c r="AE261" s="151"/>
      <c r="AF261" s="151"/>
      <c r="AG261" s="151" t="s">
        <v>1499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2208</v>
      </c>
      <c r="D262" s="196"/>
      <c r="E262" s="197">
        <v>9.1349999999999998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1"/>
      <c r="Q262" s="161"/>
      <c r="R262" s="162"/>
      <c r="S262" s="162"/>
      <c r="T262" s="162"/>
      <c r="U262" s="162"/>
      <c r="V262" s="162"/>
      <c r="W262" s="162"/>
      <c r="X262" s="162"/>
      <c r="Y262" s="151"/>
      <c r="Z262" s="151"/>
      <c r="AA262" s="151"/>
      <c r="AB262" s="151"/>
      <c r="AC262" s="151"/>
      <c r="AD262" s="151"/>
      <c r="AE262" s="151"/>
      <c r="AF262" s="151"/>
      <c r="AG262" s="151" t="s">
        <v>1134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x14ac:dyDescent="0.2">
      <c r="A263" s="165" t="s">
        <v>320</v>
      </c>
      <c r="B263" s="166" t="s">
        <v>166</v>
      </c>
      <c r="C263" s="190" t="s">
        <v>167</v>
      </c>
      <c r="D263" s="167"/>
      <c r="E263" s="168"/>
      <c r="F263" s="169"/>
      <c r="G263" s="169">
        <f>SUMIF(AG264:AG268,"&lt;&gt;NOR",G264:G268)</f>
        <v>0</v>
      </c>
      <c r="H263" s="169"/>
      <c r="I263" s="169">
        <f>SUM(I264:I268)</f>
        <v>0</v>
      </c>
      <c r="J263" s="169"/>
      <c r="K263" s="169">
        <f>SUM(K264:K268)</f>
        <v>0</v>
      </c>
      <c r="L263" s="169"/>
      <c r="M263" s="169">
        <f>SUM(M264:M268)</f>
        <v>0</v>
      </c>
      <c r="N263" s="168"/>
      <c r="O263" s="168">
        <f>SUM(O264:O268)</f>
        <v>0.08</v>
      </c>
      <c r="P263" s="168"/>
      <c r="Q263" s="168">
        <f>SUM(Q264:Q268)</f>
        <v>0</v>
      </c>
      <c r="R263" s="169"/>
      <c r="S263" s="169"/>
      <c r="T263" s="170"/>
      <c r="U263" s="164"/>
      <c r="V263" s="164">
        <f>SUM(V264:V268)</f>
        <v>4</v>
      </c>
      <c r="W263" s="164"/>
      <c r="X263" s="164"/>
      <c r="AG263" t="s">
        <v>321</v>
      </c>
    </row>
    <row r="264" spans="1:60" ht="56.25" outlineLevel="1" x14ac:dyDescent="0.2">
      <c r="A264" s="175">
        <v>79</v>
      </c>
      <c r="B264" s="176" t="s">
        <v>2209</v>
      </c>
      <c r="C264" s="191" t="s">
        <v>2210</v>
      </c>
      <c r="D264" s="177" t="s">
        <v>1494</v>
      </c>
      <c r="E264" s="178">
        <v>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3.2169999999999997E-2</v>
      </c>
      <c r="O264" s="178">
        <f>ROUND(E264*N264,2)</f>
        <v>0.03</v>
      </c>
      <c r="P264" s="178">
        <v>0</v>
      </c>
      <c r="Q264" s="178">
        <f>ROUND(E264*P264,2)</f>
        <v>0</v>
      </c>
      <c r="R264" s="180" t="s">
        <v>1495</v>
      </c>
      <c r="S264" s="180" t="s">
        <v>324</v>
      </c>
      <c r="T264" s="181" t="s">
        <v>325</v>
      </c>
      <c r="U264" s="162">
        <v>1.86</v>
      </c>
      <c r="V264" s="162">
        <f>ROUND(E264*U264,2)</f>
        <v>1.86</v>
      </c>
      <c r="W264" s="162"/>
      <c r="X264" s="162" t="s">
        <v>365</v>
      </c>
      <c r="Y264" s="151"/>
      <c r="Z264" s="151"/>
      <c r="AA264" s="151"/>
      <c r="AB264" s="151"/>
      <c r="AC264" s="151"/>
      <c r="AD264" s="151"/>
      <c r="AE264" s="151"/>
      <c r="AF264" s="151"/>
      <c r="AG264" s="151" t="s">
        <v>1132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2211</v>
      </c>
      <c r="D265" s="196"/>
      <c r="E265" s="197">
        <v>1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1"/>
      <c r="Q265" s="161"/>
      <c r="R265" s="162"/>
      <c r="S265" s="162"/>
      <c r="T265" s="162"/>
      <c r="U265" s="162"/>
      <c r="V265" s="162"/>
      <c r="W265" s="162"/>
      <c r="X265" s="162"/>
      <c r="Y265" s="151"/>
      <c r="Z265" s="151"/>
      <c r="AA265" s="151"/>
      <c r="AB265" s="151"/>
      <c r="AC265" s="151"/>
      <c r="AD265" s="151"/>
      <c r="AE265" s="151"/>
      <c r="AF265" s="151"/>
      <c r="AG265" s="151" t="s">
        <v>1134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75">
        <v>80</v>
      </c>
      <c r="B266" s="176" t="s">
        <v>2212</v>
      </c>
      <c r="C266" s="191" t="s">
        <v>2213</v>
      </c>
      <c r="D266" s="177" t="s">
        <v>1494</v>
      </c>
      <c r="E266" s="178">
        <v>2</v>
      </c>
      <c r="F266" s="179"/>
      <c r="G266" s="180">
        <f>ROUND(E266*F266,2)</f>
        <v>0</v>
      </c>
      <c r="H266" s="179"/>
      <c r="I266" s="180">
        <f>ROUND(E266*H266,2)</f>
        <v>0</v>
      </c>
      <c r="J266" s="179"/>
      <c r="K266" s="180">
        <f>ROUND(E266*J266,2)</f>
        <v>0</v>
      </c>
      <c r="L266" s="180">
        <v>21</v>
      </c>
      <c r="M266" s="180">
        <f>G266*(1+L266/100)</f>
        <v>0</v>
      </c>
      <c r="N266" s="178">
        <v>2.5159999999999998E-2</v>
      </c>
      <c r="O266" s="178">
        <f>ROUND(E266*N266,2)</f>
        <v>0.05</v>
      </c>
      <c r="P266" s="178">
        <v>0</v>
      </c>
      <c r="Q266" s="178">
        <f>ROUND(E266*P266,2)</f>
        <v>0</v>
      </c>
      <c r="R266" s="180" t="s">
        <v>1495</v>
      </c>
      <c r="S266" s="180" t="s">
        <v>324</v>
      </c>
      <c r="T266" s="181" t="s">
        <v>325</v>
      </c>
      <c r="U266" s="162">
        <v>1.071</v>
      </c>
      <c r="V266" s="162">
        <f>ROUND(E266*U266,2)</f>
        <v>2.14</v>
      </c>
      <c r="W266" s="162"/>
      <c r="X266" s="162" t="s">
        <v>365</v>
      </c>
      <c r="Y266" s="151"/>
      <c r="Z266" s="151"/>
      <c r="AA266" s="151"/>
      <c r="AB266" s="151"/>
      <c r="AC266" s="151"/>
      <c r="AD266" s="151"/>
      <c r="AE266" s="151"/>
      <c r="AF266" s="151"/>
      <c r="AG266" s="151" t="s">
        <v>1132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ht="22.5" outlineLevel="1" x14ac:dyDescent="0.2">
      <c r="A267" s="158"/>
      <c r="B267" s="159"/>
      <c r="C267" s="269" t="s">
        <v>2214</v>
      </c>
      <c r="D267" s="270"/>
      <c r="E267" s="270"/>
      <c r="F267" s="270"/>
      <c r="G267" s="270"/>
      <c r="H267" s="162"/>
      <c r="I267" s="162"/>
      <c r="J267" s="162"/>
      <c r="K267" s="162"/>
      <c r="L267" s="162"/>
      <c r="M267" s="162"/>
      <c r="N267" s="161"/>
      <c r="O267" s="161"/>
      <c r="P267" s="161"/>
      <c r="Q267" s="161"/>
      <c r="R267" s="162"/>
      <c r="S267" s="162"/>
      <c r="T267" s="162"/>
      <c r="U267" s="162"/>
      <c r="V267" s="162"/>
      <c r="W267" s="162"/>
      <c r="X267" s="162"/>
      <c r="Y267" s="151"/>
      <c r="Z267" s="151"/>
      <c r="AA267" s="151"/>
      <c r="AB267" s="151"/>
      <c r="AC267" s="151"/>
      <c r="AD267" s="151"/>
      <c r="AE267" s="151"/>
      <c r="AF267" s="151"/>
      <c r="AG267" s="151" t="s">
        <v>1144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82" t="str">
        <f>C267</f>
        <v>s dveřními křídly na jakoukoliv cementovou maltu, s kotvením rámů do zdiva ( např. bodovým přivařením k obnažené výztuži, uklínováním, zalitím pracen apod.).</v>
      </c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2215</v>
      </c>
      <c r="D268" s="196"/>
      <c r="E268" s="197">
        <v>2</v>
      </c>
      <c r="F268" s="162"/>
      <c r="G268" s="162"/>
      <c r="H268" s="162"/>
      <c r="I268" s="162"/>
      <c r="J268" s="162"/>
      <c r="K268" s="162"/>
      <c r="L268" s="162"/>
      <c r="M268" s="162"/>
      <c r="N268" s="161"/>
      <c r="O268" s="161"/>
      <c r="P268" s="161"/>
      <c r="Q268" s="161"/>
      <c r="R268" s="162"/>
      <c r="S268" s="162"/>
      <c r="T268" s="162"/>
      <c r="U268" s="162"/>
      <c r="V268" s="162"/>
      <c r="W268" s="162"/>
      <c r="X268" s="162"/>
      <c r="Y268" s="151"/>
      <c r="Z268" s="151"/>
      <c r="AA268" s="151"/>
      <c r="AB268" s="151"/>
      <c r="AC268" s="151"/>
      <c r="AD268" s="151"/>
      <c r="AE268" s="151"/>
      <c r="AF268" s="151"/>
      <c r="AG268" s="151" t="s">
        <v>1134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">
      <c r="A269" s="165" t="s">
        <v>320</v>
      </c>
      <c r="B269" s="166" t="s">
        <v>168</v>
      </c>
      <c r="C269" s="190" t="s">
        <v>169</v>
      </c>
      <c r="D269" s="167"/>
      <c r="E269" s="168"/>
      <c r="F269" s="169"/>
      <c r="G269" s="169">
        <f>SUMIF(AG270:AG322,"&lt;&gt;NOR",G270:G322)</f>
        <v>0</v>
      </c>
      <c r="H269" s="169"/>
      <c r="I269" s="169">
        <f>SUM(I270:I322)</f>
        <v>0</v>
      </c>
      <c r="J269" s="169"/>
      <c r="K269" s="169">
        <f>SUM(K270:K322)</f>
        <v>0</v>
      </c>
      <c r="L269" s="169"/>
      <c r="M269" s="169">
        <f>SUM(M270:M322)</f>
        <v>0</v>
      </c>
      <c r="N269" s="168"/>
      <c r="O269" s="168">
        <f>SUM(O270:O322)</f>
        <v>34.580000000000005</v>
      </c>
      <c r="P269" s="168"/>
      <c r="Q269" s="168">
        <f>SUM(Q270:Q322)</f>
        <v>0</v>
      </c>
      <c r="R269" s="169"/>
      <c r="S269" s="169"/>
      <c r="T269" s="170"/>
      <c r="U269" s="164"/>
      <c r="V269" s="164">
        <f>SUM(V270:V322)</f>
        <v>1278.78</v>
      </c>
      <c r="W269" s="164"/>
      <c r="X269" s="164"/>
      <c r="AG269" t="s">
        <v>321</v>
      </c>
    </row>
    <row r="270" spans="1:60" ht="22.5" outlineLevel="1" x14ac:dyDescent="0.2">
      <c r="A270" s="183">
        <v>81</v>
      </c>
      <c r="B270" s="184" t="s">
        <v>2216</v>
      </c>
      <c r="C270" s="192" t="s">
        <v>2217</v>
      </c>
      <c r="D270" s="185" t="s">
        <v>1494</v>
      </c>
      <c r="E270" s="186">
        <v>8</v>
      </c>
      <c r="F270" s="187"/>
      <c r="G270" s="188">
        <f>ROUND(E270*F270,2)</f>
        <v>0</v>
      </c>
      <c r="H270" s="187"/>
      <c r="I270" s="188">
        <f>ROUND(E270*H270,2)</f>
        <v>0</v>
      </c>
      <c r="J270" s="187"/>
      <c r="K270" s="188">
        <f>ROUND(E270*J270,2)</f>
        <v>0</v>
      </c>
      <c r="L270" s="188">
        <v>21</v>
      </c>
      <c r="M270" s="188">
        <f>G270*(1+L270/100)</f>
        <v>0</v>
      </c>
      <c r="N270" s="186">
        <v>0</v>
      </c>
      <c r="O270" s="186">
        <f>ROUND(E270*N270,2)</f>
        <v>0</v>
      </c>
      <c r="P270" s="186">
        <v>0</v>
      </c>
      <c r="Q270" s="186">
        <f>ROUND(E270*P270,2)</f>
        <v>0</v>
      </c>
      <c r="R270" s="188" t="s">
        <v>2164</v>
      </c>
      <c r="S270" s="188" t="s">
        <v>324</v>
      </c>
      <c r="T270" s="189" t="s">
        <v>325</v>
      </c>
      <c r="U270" s="162">
        <v>1.2216</v>
      </c>
      <c r="V270" s="162">
        <f>ROUND(E270*U270,2)</f>
        <v>9.77</v>
      </c>
      <c r="W270" s="162"/>
      <c r="X270" s="162" t="s">
        <v>365</v>
      </c>
      <c r="Y270" s="151"/>
      <c r="Z270" s="151"/>
      <c r="AA270" s="151"/>
      <c r="AB270" s="151"/>
      <c r="AC270" s="151"/>
      <c r="AD270" s="151"/>
      <c r="AE270" s="151"/>
      <c r="AF270" s="151"/>
      <c r="AG270" s="151" t="s">
        <v>1132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ht="22.5" outlineLevel="1" x14ac:dyDescent="0.2">
      <c r="A271" s="183">
        <v>82</v>
      </c>
      <c r="B271" s="184" t="s">
        <v>2218</v>
      </c>
      <c r="C271" s="192" t="s">
        <v>2219</v>
      </c>
      <c r="D271" s="185" t="s">
        <v>1494</v>
      </c>
      <c r="E271" s="186">
        <v>12</v>
      </c>
      <c r="F271" s="187"/>
      <c r="G271" s="188">
        <f>ROUND(E271*F271,2)</f>
        <v>0</v>
      </c>
      <c r="H271" s="187"/>
      <c r="I271" s="188">
        <f>ROUND(E271*H271,2)</f>
        <v>0</v>
      </c>
      <c r="J271" s="187"/>
      <c r="K271" s="188">
        <f>ROUND(E271*J271,2)</f>
        <v>0</v>
      </c>
      <c r="L271" s="188">
        <v>21</v>
      </c>
      <c r="M271" s="188">
        <f>G271*(1+L271/100)</f>
        <v>0</v>
      </c>
      <c r="N271" s="186">
        <v>0</v>
      </c>
      <c r="O271" s="186">
        <f>ROUND(E271*N271,2)</f>
        <v>0</v>
      </c>
      <c r="P271" s="186">
        <v>0</v>
      </c>
      <c r="Q271" s="186">
        <f>ROUND(E271*P271,2)</f>
        <v>0</v>
      </c>
      <c r="R271" s="188" t="s">
        <v>2164</v>
      </c>
      <c r="S271" s="188" t="s">
        <v>324</v>
      </c>
      <c r="T271" s="189" t="s">
        <v>1140</v>
      </c>
      <c r="U271" s="162">
        <v>1.2736000000000001</v>
      </c>
      <c r="V271" s="162">
        <f>ROUND(E271*U271,2)</f>
        <v>15.28</v>
      </c>
      <c r="W271" s="162"/>
      <c r="X271" s="162" t="s">
        <v>365</v>
      </c>
      <c r="Y271" s="151"/>
      <c r="Z271" s="151"/>
      <c r="AA271" s="151"/>
      <c r="AB271" s="151"/>
      <c r="AC271" s="151"/>
      <c r="AD271" s="151"/>
      <c r="AE271" s="151"/>
      <c r="AF271" s="151"/>
      <c r="AG271" s="151" t="s">
        <v>1132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 x14ac:dyDescent="0.2">
      <c r="A272" s="183">
        <v>83</v>
      </c>
      <c r="B272" s="184" t="s">
        <v>2220</v>
      </c>
      <c r="C272" s="192" t="s">
        <v>2221</v>
      </c>
      <c r="D272" s="185" t="s">
        <v>1494</v>
      </c>
      <c r="E272" s="186">
        <v>4</v>
      </c>
      <c r="F272" s="187"/>
      <c r="G272" s="188">
        <f>ROUND(E272*F272,2)</f>
        <v>0</v>
      </c>
      <c r="H272" s="187"/>
      <c r="I272" s="188">
        <f>ROUND(E272*H272,2)</f>
        <v>0</v>
      </c>
      <c r="J272" s="187"/>
      <c r="K272" s="188">
        <f>ROUND(E272*J272,2)</f>
        <v>0</v>
      </c>
      <c r="L272" s="188">
        <v>21</v>
      </c>
      <c r="M272" s="188">
        <f>G272*(1+L272/100)</f>
        <v>0</v>
      </c>
      <c r="N272" s="186">
        <v>0</v>
      </c>
      <c r="O272" s="186">
        <f>ROUND(E272*N272,2)</f>
        <v>0</v>
      </c>
      <c r="P272" s="186">
        <v>0</v>
      </c>
      <c r="Q272" s="186">
        <f>ROUND(E272*P272,2)</f>
        <v>0</v>
      </c>
      <c r="R272" s="188" t="s">
        <v>2164</v>
      </c>
      <c r="S272" s="188" t="s">
        <v>324</v>
      </c>
      <c r="T272" s="189" t="s">
        <v>1140</v>
      </c>
      <c r="U272" s="162">
        <v>2.45275</v>
      </c>
      <c r="V272" s="162">
        <f>ROUND(E272*U272,2)</f>
        <v>9.81</v>
      </c>
      <c r="W272" s="162"/>
      <c r="X272" s="162" t="s">
        <v>365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1132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 x14ac:dyDescent="0.2">
      <c r="A273" s="175">
        <v>84</v>
      </c>
      <c r="B273" s="176" t="s">
        <v>2222</v>
      </c>
      <c r="C273" s="191" t="s">
        <v>2223</v>
      </c>
      <c r="D273" s="177" t="s">
        <v>613</v>
      </c>
      <c r="E273" s="178">
        <v>4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 t="s">
        <v>2164</v>
      </c>
      <c r="S273" s="180" t="s">
        <v>324</v>
      </c>
      <c r="T273" s="181" t="s">
        <v>325</v>
      </c>
      <c r="U273" s="162">
        <v>0.126</v>
      </c>
      <c r="V273" s="162">
        <f>ROUND(E273*U273,2)</f>
        <v>0.5</v>
      </c>
      <c r="W273" s="162"/>
      <c r="X273" s="162" t="s">
        <v>365</v>
      </c>
      <c r="Y273" s="151"/>
      <c r="Z273" s="151"/>
      <c r="AA273" s="151"/>
      <c r="AB273" s="151"/>
      <c r="AC273" s="151"/>
      <c r="AD273" s="151"/>
      <c r="AE273" s="151"/>
      <c r="AF273" s="151"/>
      <c r="AG273" s="151" t="s">
        <v>1132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269" t="s">
        <v>2165</v>
      </c>
      <c r="D274" s="270"/>
      <c r="E274" s="270"/>
      <c r="F274" s="270"/>
      <c r="G274" s="270"/>
      <c r="H274" s="162"/>
      <c r="I274" s="162"/>
      <c r="J274" s="162"/>
      <c r="K274" s="162"/>
      <c r="L274" s="162"/>
      <c r="M274" s="162"/>
      <c r="N274" s="161"/>
      <c r="O274" s="161"/>
      <c r="P274" s="161"/>
      <c r="Q274" s="161"/>
      <c r="R274" s="162"/>
      <c r="S274" s="162"/>
      <c r="T274" s="162"/>
      <c r="U274" s="162"/>
      <c r="V274" s="162"/>
      <c r="W274" s="162"/>
      <c r="X274" s="162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1144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ht="22.5" outlineLevel="1" x14ac:dyDescent="0.2">
      <c r="A275" s="175">
        <v>85</v>
      </c>
      <c r="B275" s="176" t="s">
        <v>2224</v>
      </c>
      <c r="C275" s="191" t="s">
        <v>2225</v>
      </c>
      <c r="D275" s="177" t="s">
        <v>613</v>
      </c>
      <c r="E275" s="178">
        <v>1220</v>
      </c>
      <c r="F275" s="179"/>
      <c r="G275" s="180">
        <f>ROUND(E275*F275,2)</f>
        <v>0</v>
      </c>
      <c r="H275" s="179"/>
      <c r="I275" s="180">
        <f>ROUND(E275*H275,2)</f>
        <v>0</v>
      </c>
      <c r="J275" s="179"/>
      <c r="K275" s="180">
        <f>ROUND(E275*J275,2)</f>
        <v>0</v>
      </c>
      <c r="L275" s="180">
        <v>21</v>
      </c>
      <c r="M275" s="180">
        <f>G275*(1+L275/100)</f>
        <v>0</v>
      </c>
      <c r="N275" s="178">
        <v>1.6000000000000001E-4</v>
      </c>
      <c r="O275" s="178">
        <f>ROUND(E275*N275,2)</f>
        <v>0.2</v>
      </c>
      <c r="P275" s="178">
        <v>0</v>
      </c>
      <c r="Q275" s="178">
        <f>ROUND(E275*P275,2)</f>
        <v>0</v>
      </c>
      <c r="R275" s="180" t="s">
        <v>2164</v>
      </c>
      <c r="S275" s="180" t="s">
        <v>324</v>
      </c>
      <c r="T275" s="181" t="s">
        <v>325</v>
      </c>
      <c r="U275" s="162">
        <v>0.29599999999999999</v>
      </c>
      <c r="V275" s="162">
        <f>ROUND(E275*U275,2)</f>
        <v>361.12</v>
      </c>
      <c r="W275" s="162"/>
      <c r="X275" s="162" t="s">
        <v>365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1132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269" t="s">
        <v>2165</v>
      </c>
      <c r="D276" s="270"/>
      <c r="E276" s="270"/>
      <c r="F276" s="270"/>
      <c r="G276" s="270"/>
      <c r="H276" s="162"/>
      <c r="I276" s="162"/>
      <c r="J276" s="162"/>
      <c r="K276" s="162"/>
      <c r="L276" s="162"/>
      <c r="M276" s="162"/>
      <c r="N276" s="161"/>
      <c r="O276" s="161"/>
      <c r="P276" s="161"/>
      <c r="Q276" s="161"/>
      <c r="R276" s="162"/>
      <c r="S276" s="162"/>
      <c r="T276" s="162"/>
      <c r="U276" s="162"/>
      <c r="V276" s="162"/>
      <c r="W276" s="162"/>
      <c r="X276" s="162"/>
      <c r="Y276" s="151"/>
      <c r="Z276" s="151"/>
      <c r="AA276" s="151"/>
      <c r="AB276" s="151"/>
      <c r="AC276" s="151"/>
      <c r="AD276" s="151"/>
      <c r="AE276" s="151"/>
      <c r="AF276" s="151"/>
      <c r="AG276" s="151" t="s">
        <v>1144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2226</v>
      </c>
      <c r="D277" s="196"/>
      <c r="E277" s="197">
        <v>1220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1"/>
      <c r="Q277" s="161"/>
      <c r="R277" s="162"/>
      <c r="S277" s="162"/>
      <c r="T277" s="162"/>
      <c r="U277" s="162"/>
      <c r="V277" s="162"/>
      <c r="W277" s="162"/>
      <c r="X277" s="162"/>
      <c r="Y277" s="151"/>
      <c r="Z277" s="151"/>
      <c r="AA277" s="151"/>
      <c r="AB277" s="151"/>
      <c r="AC277" s="151"/>
      <c r="AD277" s="151"/>
      <c r="AE277" s="151"/>
      <c r="AF277" s="151"/>
      <c r="AG277" s="151" t="s">
        <v>1134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75">
        <v>86</v>
      </c>
      <c r="B278" s="176" t="s">
        <v>2227</v>
      </c>
      <c r="C278" s="191" t="s">
        <v>2228</v>
      </c>
      <c r="D278" s="177" t="s">
        <v>1494</v>
      </c>
      <c r="E278" s="178">
        <v>61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 t="s">
        <v>2164</v>
      </c>
      <c r="S278" s="180" t="s">
        <v>324</v>
      </c>
      <c r="T278" s="181" t="s">
        <v>325</v>
      </c>
      <c r="U278" s="162">
        <v>0.28320000000000001</v>
      </c>
      <c r="V278" s="162">
        <f>ROUND(E278*U278,2)</f>
        <v>17.28</v>
      </c>
      <c r="W278" s="162"/>
      <c r="X278" s="162" t="s">
        <v>365</v>
      </c>
      <c r="Y278" s="151"/>
      <c r="Z278" s="151"/>
      <c r="AA278" s="151"/>
      <c r="AB278" s="151"/>
      <c r="AC278" s="151"/>
      <c r="AD278" s="151"/>
      <c r="AE278" s="151"/>
      <c r="AF278" s="151"/>
      <c r="AG278" s="151" t="s">
        <v>1132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269" t="s">
        <v>2165</v>
      </c>
      <c r="D279" s="270"/>
      <c r="E279" s="270"/>
      <c r="F279" s="270"/>
      <c r="G279" s="270"/>
      <c r="H279" s="162"/>
      <c r="I279" s="162"/>
      <c r="J279" s="162"/>
      <c r="K279" s="162"/>
      <c r="L279" s="162"/>
      <c r="M279" s="162"/>
      <c r="N279" s="161"/>
      <c r="O279" s="161"/>
      <c r="P279" s="161"/>
      <c r="Q279" s="161"/>
      <c r="R279" s="162"/>
      <c r="S279" s="162"/>
      <c r="T279" s="162"/>
      <c r="U279" s="162"/>
      <c r="V279" s="162"/>
      <c r="W279" s="162"/>
      <c r="X279" s="162"/>
      <c r="Y279" s="151"/>
      <c r="Z279" s="151"/>
      <c r="AA279" s="151"/>
      <c r="AB279" s="151"/>
      <c r="AC279" s="151"/>
      <c r="AD279" s="151"/>
      <c r="AE279" s="151"/>
      <c r="AF279" s="151"/>
      <c r="AG279" s="151" t="s">
        <v>1144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2229</v>
      </c>
      <c r="D280" s="196"/>
      <c r="E280" s="197">
        <v>56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1"/>
      <c r="Q280" s="161"/>
      <c r="R280" s="162"/>
      <c r="S280" s="162"/>
      <c r="T280" s="162"/>
      <c r="U280" s="162"/>
      <c r="V280" s="162"/>
      <c r="W280" s="162"/>
      <c r="X280" s="162"/>
      <c r="Y280" s="151"/>
      <c r="Z280" s="151"/>
      <c r="AA280" s="151"/>
      <c r="AB280" s="151"/>
      <c r="AC280" s="151"/>
      <c r="AD280" s="151"/>
      <c r="AE280" s="151"/>
      <c r="AF280" s="151"/>
      <c r="AG280" s="151" t="s">
        <v>1134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2230</v>
      </c>
      <c r="D281" s="196"/>
      <c r="E281" s="197">
        <v>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1"/>
      <c r="Q281" s="161"/>
      <c r="R281" s="162"/>
      <c r="S281" s="162"/>
      <c r="T281" s="162"/>
      <c r="U281" s="162"/>
      <c r="V281" s="162"/>
      <c r="W281" s="162"/>
      <c r="X281" s="162"/>
      <c r="Y281" s="151"/>
      <c r="Z281" s="151"/>
      <c r="AA281" s="151"/>
      <c r="AB281" s="151"/>
      <c r="AC281" s="151"/>
      <c r="AD281" s="151"/>
      <c r="AE281" s="151"/>
      <c r="AF281" s="151"/>
      <c r="AG281" s="151" t="s">
        <v>1134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ht="22.5" outlineLevel="1" x14ac:dyDescent="0.2">
      <c r="A282" s="183">
        <v>87</v>
      </c>
      <c r="B282" s="184" t="s">
        <v>2231</v>
      </c>
      <c r="C282" s="192" t="s">
        <v>2232</v>
      </c>
      <c r="D282" s="185" t="s">
        <v>1494</v>
      </c>
      <c r="E282" s="186">
        <v>4</v>
      </c>
      <c r="F282" s="187"/>
      <c r="G282" s="188">
        <f>ROUND(E282*F282,2)</f>
        <v>0</v>
      </c>
      <c r="H282" s="187"/>
      <c r="I282" s="188">
        <f>ROUND(E282*H282,2)</f>
        <v>0</v>
      </c>
      <c r="J282" s="187"/>
      <c r="K282" s="188">
        <f>ROUND(E282*J282,2)</f>
        <v>0</v>
      </c>
      <c r="L282" s="188">
        <v>21</v>
      </c>
      <c r="M282" s="188">
        <f>G282*(1+L282/100)</f>
        <v>0</v>
      </c>
      <c r="N282" s="186">
        <v>2.2000000000000001E-4</v>
      </c>
      <c r="O282" s="186">
        <f>ROUND(E282*N282,2)</f>
        <v>0</v>
      </c>
      <c r="P282" s="186">
        <v>0</v>
      </c>
      <c r="Q282" s="186">
        <f>ROUND(E282*P282,2)</f>
        <v>0</v>
      </c>
      <c r="R282" s="188" t="s">
        <v>2164</v>
      </c>
      <c r="S282" s="188" t="s">
        <v>324</v>
      </c>
      <c r="T282" s="189" t="s">
        <v>325</v>
      </c>
      <c r="U282" s="162">
        <v>1.554</v>
      </c>
      <c r="V282" s="162">
        <f>ROUND(E282*U282,2)</f>
        <v>6.22</v>
      </c>
      <c r="W282" s="162"/>
      <c r="X282" s="162" t="s">
        <v>365</v>
      </c>
      <c r="Y282" s="151"/>
      <c r="Z282" s="151"/>
      <c r="AA282" s="151"/>
      <c r="AB282" s="151"/>
      <c r="AC282" s="151"/>
      <c r="AD282" s="151"/>
      <c r="AE282" s="151"/>
      <c r="AF282" s="151"/>
      <c r="AG282" s="151" t="s">
        <v>1132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83">
        <v>88</v>
      </c>
      <c r="B283" s="184" t="s">
        <v>2233</v>
      </c>
      <c r="C283" s="192" t="s">
        <v>2234</v>
      </c>
      <c r="D283" s="185" t="s">
        <v>1494</v>
      </c>
      <c r="E283" s="186">
        <v>4</v>
      </c>
      <c r="F283" s="187"/>
      <c r="G283" s="188">
        <f>ROUND(E283*F283,2)</f>
        <v>0</v>
      </c>
      <c r="H283" s="187"/>
      <c r="I283" s="188">
        <f>ROUND(E283*H283,2)</f>
        <v>0</v>
      </c>
      <c r="J283" s="187"/>
      <c r="K283" s="188">
        <f>ROUND(E283*J283,2)</f>
        <v>0</v>
      </c>
      <c r="L283" s="188">
        <v>21</v>
      </c>
      <c r="M283" s="188">
        <f>G283*(1+L283/100)</f>
        <v>0</v>
      </c>
      <c r="N283" s="186">
        <v>2.7699999999999999E-3</v>
      </c>
      <c r="O283" s="186">
        <f>ROUND(E283*N283,2)</f>
        <v>0.01</v>
      </c>
      <c r="P283" s="186">
        <v>0</v>
      </c>
      <c r="Q283" s="186">
        <f>ROUND(E283*P283,2)</f>
        <v>0</v>
      </c>
      <c r="R283" s="188" t="s">
        <v>2164</v>
      </c>
      <c r="S283" s="188" t="s">
        <v>324</v>
      </c>
      <c r="T283" s="189" t="s">
        <v>325</v>
      </c>
      <c r="U283" s="162">
        <v>1.663</v>
      </c>
      <c r="V283" s="162">
        <f>ROUND(E283*U283,2)</f>
        <v>6.65</v>
      </c>
      <c r="W283" s="162"/>
      <c r="X283" s="162" t="s">
        <v>365</v>
      </c>
      <c r="Y283" s="151"/>
      <c r="Z283" s="151"/>
      <c r="AA283" s="151"/>
      <c r="AB283" s="151"/>
      <c r="AC283" s="151"/>
      <c r="AD283" s="151"/>
      <c r="AE283" s="151"/>
      <c r="AF283" s="151"/>
      <c r="AG283" s="151" t="s">
        <v>1132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75">
        <v>89</v>
      </c>
      <c r="B284" s="176" t="s">
        <v>2235</v>
      </c>
      <c r="C284" s="191" t="s">
        <v>2236</v>
      </c>
      <c r="D284" s="177" t="s">
        <v>613</v>
      </c>
      <c r="E284" s="178">
        <v>4</v>
      </c>
      <c r="F284" s="179"/>
      <c r="G284" s="180">
        <f>ROUND(E284*F284,2)</f>
        <v>0</v>
      </c>
      <c r="H284" s="179"/>
      <c r="I284" s="180">
        <f>ROUND(E284*H284,2)</f>
        <v>0</v>
      </c>
      <c r="J284" s="179"/>
      <c r="K284" s="180">
        <f>ROUND(E284*J284,2)</f>
        <v>0</v>
      </c>
      <c r="L284" s="180">
        <v>21</v>
      </c>
      <c r="M284" s="180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80" t="s">
        <v>2164</v>
      </c>
      <c r="S284" s="180" t="s">
        <v>324</v>
      </c>
      <c r="T284" s="181" t="s">
        <v>325</v>
      </c>
      <c r="U284" s="162">
        <v>4.3999999999999997E-2</v>
      </c>
      <c r="V284" s="162">
        <f>ROUND(E284*U284,2)</f>
        <v>0.18</v>
      </c>
      <c r="W284" s="162"/>
      <c r="X284" s="162" t="s">
        <v>365</v>
      </c>
      <c r="Y284" s="151"/>
      <c r="Z284" s="151"/>
      <c r="AA284" s="151"/>
      <c r="AB284" s="151"/>
      <c r="AC284" s="151"/>
      <c r="AD284" s="151"/>
      <c r="AE284" s="151"/>
      <c r="AF284" s="151"/>
      <c r="AG284" s="151" t="s">
        <v>1132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269" t="s">
        <v>2237</v>
      </c>
      <c r="D285" s="270"/>
      <c r="E285" s="270"/>
      <c r="F285" s="270"/>
      <c r="G285" s="270"/>
      <c r="H285" s="162"/>
      <c r="I285" s="162"/>
      <c r="J285" s="162"/>
      <c r="K285" s="162"/>
      <c r="L285" s="162"/>
      <c r="M285" s="162"/>
      <c r="N285" s="161"/>
      <c r="O285" s="161"/>
      <c r="P285" s="161"/>
      <c r="Q285" s="161"/>
      <c r="R285" s="162"/>
      <c r="S285" s="162"/>
      <c r="T285" s="162"/>
      <c r="U285" s="162"/>
      <c r="V285" s="162"/>
      <c r="W285" s="162"/>
      <c r="X285" s="162"/>
      <c r="Y285" s="151"/>
      <c r="Z285" s="151"/>
      <c r="AA285" s="151"/>
      <c r="AB285" s="151"/>
      <c r="AC285" s="151"/>
      <c r="AD285" s="151"/>
      <c r="AE285" s="151"/>
      <c r="AF285" s="151"/>
      <c r="AG285" s="151" t="s">
        <v>1144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82" t="str">
        <f>C285</f>
        <v>přísun, montáže, demontáže a odsunu zkoušecího čerpadla, napuštění tlakovou vodou a dodání vody pro tlakovou zkoušku,</v>
      </c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75">
        <v>90</v>
      </c>
      <c r="B286" s="176" t="s">
        <v>2238</v>
      </c>
      <c r="C286" s="191" t="s">
        <v>2239</v>
      </c>
      <c r="D286" s="177" t="s">
        <v>613</v>
      </c>
      <c r="E286" s="178">
        <v>1220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 t="s">
        <v>2164</v>
      </c>
      <c r="S286" s="180" t="s">
        <v>324</v>
      </c>
      <c r="T286" s="181" t="s">
        <v>325</v>
      </c>
      <c r="U286" s="162">
        <v>6.6000000000000003E-2</v>
      </c>
      <c r="V286" s="162">
        <f>ROUND(E286*U286,2)</f>
        <v>80.52</v>
      </c>
      <c r="W286" s="162"/>
      <c r="X286" s="162" t="s">
        <v>365</v>
      </c>
      <c r="Y286" s="151"/>
      <c r="Z286" s="151"/>
      <c r="AA286" s="151"/>
      <c r="AB286" s="151"/>
      <c r="AC286" s="151"/>
      <c r="AD286" s="151"/>
      <c r="AE286" s="151"/>
      <c r="AF286" s="151"/>
      <c r="AG286" s="151" t="s">
        <v>1132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69" t="s">
        <v>2237</v>
      </c>
      <c r="D287" s="270"/>
      <c r="E287" s="270"/>
      <c r="F287" s="270"/>
      <c r="G287" s="270"/>
      <c r="H287" s="162"/>
      <c r="I287" s="162"/>
      <c r="J287" s="162"/>
      <c r="K287" s="162"/>
      <c r="L287" s="162"/>
      <c r="M287" s="162"/>
      <c r="N287" s="161"/>
      <c r="O287" s="161"/>
      <c r="P287" s="161"/>
      <c r="Q287" s="161"/>
      <c r="R287" s="162"/>
      <c r="S287" s="162"/>
      <c r="T287" s="162"/>
      <c r="U287" s="162"/>
      <c r="V287" s="162"/>
      <c r="W287" s="162"/>
      <c r="X287" s="162"/>
      <c r="Y287" s="151"/>
      <c r="Z287" s="151"/>
      <c r="AA287" s="151"/>
      <c r="AB287" s="151"/>
      <c r="AC287" s="151"/>
      <c r="AD287" s="151"/>
      <c r="AE287" s="151"/>
      <c r="AF287" s="151"/>
      <c r="AG287" s="151" t="s">
        <v>1144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82" t="str">
        <f>C287</f>
        <v>přísun, montáže, demontáže a odsunu zkoušecího čerpadla, napuštění tlakovou vodou a dodání vody pro tlakovou zkoušku,</v>
      </c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75">
        <v>91</v>
      </c>
      <c r="B288" s="176" t="s">
        <v>2240</v>
      </c>
      <c r="C288" s="191" t="s">
        <v>2241</v>
      </c>
      <c r="D288" s="177" t="s">
        <v>2242</v>
      </c>
      <c r="E288" s="178">
        <v>2</v>
      </c>
      <c r="F288" s="179"/>
      <c r="G288" s="180">
        <f>ROUND(E288*F288,2)</f>
        <v>0</v>
      </c>
      <c r="H288" s="179"/>
      <c r="I288" s="180">
        <f>ROUND(E288*H288,2)</f>
        <v>0</v>
      </c>
      <c r="J288" s="179"/>
      <c r="K288" s="180">
        <f>ROUND(E288*J288,2)</f>
        <v>0</v>
      </c>
      <c r="L288" s="180">
        <v>21</v>
      </c>
      <c r="M288" s="180">
        <f>G288*(1+L288/100)</f>
        <v>0</v>
      </c>
      <c r="N288" s="178">
        <v>3.5029999999999999E-2</v>
      </c>
      <c r="O288" s="178">
        <f>ROUND(E288*N288,2)</f>
        <v>7.0000000000000007E-2</v>
      </c>
      <c r="P288" s="178">
        <v>0</v>
      </c>
      <c r="Q288" s="178">
        <f>ROUND(E288*P288,2)</f>
        <v>0</v>
      </c>
      <c r="R288" s="180" t="s">
        <v>2164</v>
      </c>
      <c r="S288" s="180" t="s">
        <v>324</v>
      </c>
      <c r="T288" s="181" t="s">
        <v>325</v>
      </c>
      <c r="U288" s="162">
        <v>10.130000000000001</v>
      </c>
      <c r="V288" s="162">
        <f>ROUND(E288*U288,2)</f>
        <v>20.260000000000002</v>
      </c>
      <c r="W288" s="162"/>
      <c r="X288" s="162" t="s">
        <v>365</v>
      </c>
      <c r="Y288" s="151"/>
      <c r="Z288" s="151"/>
      <c r="AA288" s="151"/>
      <c r="AB288" s="151"/>
      <c r="AC288" s="151"/>
      <c r="AD288" s="151"/>
      <c r="AE288" s="151"/>
      <c r="AF288" s="151"/>
      <c r="AG288" s="151" t="s">
        <v>1132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ht="33.75" outlineLevel="1" x14ac:dyDescent="0.2">
      <c r="A289" s="158"/>
      <c r="B289" s="159"/>
      <c r="C289" s="269" t="s">
        <v>2243</v>
      </c>
      <c r="D289" s="270"/>
      <c r="E289" s="270"/>
      <c r="F289" s="270"/>
      <c r="G289" s="270"/>
      <c r="H289" s="162"/>
      <c r="I289" s="162"/>
      <c r="J289" s="162"/>
      <c r="K289" s="162"/>
      <c r="L289" s="162"/>
      <c r="M289" s="162"/>
      <c r="N289" s="161"/>
      <c r="O289" s="161"/>
      <c r="P289" s="161"/>
      <c r="Q289" s="161"/>
      <c r="R289" s="162"/>
      <c r="S289" s="162"/>
      <c r="T289" s="162"/>
      <c r="U289" s="162"/>
      <c r="V289" s="162"/>
      <c r="W289" s="162"/>
      <c r="X289" s="162"/>
      <c r="Y289" s="151"/>
      <c r="Z289" s="151"/>
      <c r="AA289" s="151"/>
      <c r="AB289" s="151"/>
      <c r="AC289" s="151"/>
      <c r="AD289" s="151"/>
      <c r="AE289" s="151"/>
      <c r="AF289" s="151"/>
      <c r="AG289" s="151" t="s">
        <v>1144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82" t="str">
        <f>C289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289" s="151"/>
      <c r="BC289" s="151"/>
      <c r="BD289" s="151"/>
      <c r="BE289" s="151"/>
      <c r="BF289" s="151"/>
      <c r="BG289" s="151"/>
      <c r="BH289" s="151"/>
    </row>
    <row r="290" spans="1:60" ht="22.5" outlineLevel="1" x14ac:dyDescent="0.2">
      <c r="A290" s="183">
        <v>92</v>
      </c>
      <c r="B290" s="184" t="s">
        <v>2244</v>
      </c>
      <c r="C290" s="192" t="s">
        <v>2245</v>
      </c>
      <c r="D290" s="185" t="s">
        <v>1494</v>
      </c>
      <c r="E290" s="186">
        <v>4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3.6700000000000001E-3</v>
      </c>
      <c r="O290" s="186">
        <f>ROUND(E290*N290,2)</f>
        <v>0.01</v>
      </c>
      <c r="P290" s="186">
        <v>0</v>
      </c>
      <c r="Q290" s="186">
        <f>ROUND(E290*P290,2)</f>
        <v>0</v>
      </c>
      <c r="R290" s="188" t="s">
        <v>1719</v>
      </c>
      <c r="S290" s="188" t="s">
        <v>324</v>
      </c>
      <c r="T290" s="189" t="s">
        <v>1140</v>
      </c>
      <c r="U290" s="162">
        <v>0</v>
      </c>
      <c r="V290" s="162">
        <f>ROUND(E290*U290,2)</f>
        <v>0</v>
      </c>
      <c r="W290" s="162"/>
      <c r="X290" s="162" t="s">
        <v>739</v>
      </c>
      <c r="Y290" s="151"/>
      <c r="Z290" s="151"/>
      <c r="AA290" s="151"/>
      <c r="AB290" s="151"/>
      <c r="AC290" s="151"/>
      <c r="AD290" s="151"/>
      <c r="AE290" s="151"/>
      <c r="AF290" s="151"/>
      <c r="AG290" s="151" t="s">
        <v>1499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83">
        <v>93</v>
      </c>
      <c r="B291" s="184" t="s">
        <v>2246</v>
      </c>
      <c r="C291" s="192" t="s">
        <v>2247</v>
      </c>
      <c r="D291" s="185" t="s">
        <v>1494</v>
      </c>
      <c r="E291" s="186">
        <v>4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7.6600000000000001E-3</v>
      </c>
      <c r="O291" s="186">
        <f>ROUND(E291*N291,2)</f>
        <v>0.03</v>
      </c>
      <c r="P291" s="186">
        <v>0</v>
      </c>
      <c r="Q291" s="186">
        <f>ROUND(E291*P291,2)</f>
        <v>0</v>
      </c>
      <c r="R291" s="188"/>
      <c r="S291" s="188" t="s">
        <v>331</v>
      </c>
      <c r="T291" s="189" t="s">
        <v>1140</v>
      </c>
      <c r="U291" s="162">
        <v>0</v>
      </c>
      <c r="V291" s="162">
        <f>ROUND(E291*U291,2)</f>
        <v>0</v>
      </c>
      <c r="W291" s="162"/>
      <c r="X291" s="162" t="s">
        <v>739</v>
      </c>
      <c r="Y291" s="151"/>
      <c r="Z291" s="151"/>
      <c r="AA291" s="151"/>
      <c r="AB291" s="151"/>
      <c r="AC291" s="151"/>
      <c r="AD291" s="151"/>
      <c r="AE291" s="151"/>
      <c r="AF291" s="151"/>
      <c r="AG291" s="151" t="s">
        <v>1499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75">
        <v>94</v>
      </c>
      <c r="B292" s="176" t="s">
        <v>2248</v>
      </c>
      <c r="C292" s="191" t="s">
        <v>2249</v>
      </c>
      <c r="D292" s="177" t="s">
        <v>613</v>
      </c>
      <c r="E292" s="178">
        <v>4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80" t="s">
        <v>2164</v>
      </c>
      <c r="S292" s="180" t="s">
        <v>324</v>
      </c>
      <c r="T292" s="181" t="s">
        <v>325</v>
      </c>
      <c r="U292" s="162">
        <v>0.21</v>
      </c>
      <c r="V292" s="162">
        <f>ROUND(E292*U292,2)</f>
        <v>0.84</v>
      </c>
      <c r="W292" s="162"/>
      <c r="X292" s="162" t="s">
        <v>365</v>
      </c>
      <c r="Y292" s="151"/>
      <c r="Z292" s="151"/>
      <c r="AA292" s="151"/>
      <c r="AB292" s="151"/>
      <c r="AC292" s="151"/>
      <c r="AD292" s="151"/>
      <c r="AE292" s="151"/>
      <c r="AF292" s="151"/>
      <c r="AG292" s="151" t="s">
        <v>1132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269" t="s">
        <v>2250</v>
      </c>
      <c r="D293" s="270"/>
      <c r="E293" s="270"/>
      <c r="F293" s="270"/>
      <c r="G293" s="270"/>
      <c r="H293" s="162"/>
      <c r="I293" s="162"/>
      <c r="J293" s="162"/>
      <c r="K293" s="162"/>
      <c r="L293" s="162"/>
      <c r="M293" s="162"/>
      <c r="N293" s="161"/>
      <c r="O293" s="161"/>
      <c r="P293" s="161"/>
      <c r="Q293" s="161"/>
      <c r="R293" s="162"/>
      <c r="S293" s="162"/>
      <c r="T293" s="162"/>
      <c r="U293" s="162"/>
      <c r="V293" s="162"/>
      <c r="W293" s="162"/>
      <c r="X293" s="162"/>
      <c r="Y293" s="151"/>
      <c r="Z293" s="151"/>
      <c r="AA293" s="151"/>
      <c r="AB293" s="151"/>
      <c r="AC293" s="151"/>
      <c r="AD293" s="151"/>
      <c r="AE293" s="151"/>
      <c r="AF293" s="151"/>
      <c r="AG293" s="151" t="s">
        <v>1144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82" t="str">
        <f>C293</f>
        <v>napuštění a vypuštění vody, dodání vody a desinfekčního prostředku, náklady na bakteriologický rozbor vody,</v>
      </c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75">
        <v>95</v>
      </c>
      <c r="B294" s="176" t="s">
        <v>2251</v>
      </c>
      <c r="C294" s="191" t="s">
        <v>2252</v>
      </c>
      <c r="D294" s="177" t="s">
        <v>613</v>
      </c>
      <c r="E294" s="178">
        <v>1220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 t="s">
        <v>2164</v>
      </c>
      <c r="S294" s="180" t="s">
        <v>324</v>
      </c>
      <c r="T294" s="181" t="s">
        <v>325</v>
      </c>
      <c r="U294" s="162">
        <v>0.57999999999999996</v>
      </c>
      <c r="V294" s="162">
        <f>ROUND(E294*U294,2)</f>
        <v>707.6</v>
      </c>
      <c r="W294" s="162"/>
      <c r="X294" s="162" t="s">
        <v>365</v>
      </c>
      <c r="Y294" s="151"/>
      <c r="Z294" s="151"/>
      <c r="AA294" s="151"/>
      <c r="AB294" s="151"/>
      <c r="AC294" s="151"/>
      <c r="AD294" s="151"/>
      <c r="AE294" s="151"/>
      <c r="AF294" s="151"/>
      <c r="AG294" s="151" t="s">
        <v>1132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269" t="s">
        <v>2250</v>
      </c>
      <c r="D295" s="270"/>
      <c r="E295" s="270"/>
      <c r="F295" s="270"/>
      <c r="G295" s="270"/>
      <c r="H295" s="162"/>
      <c r="I295" s="162"/>
      <c r="J295" s="162"/>
      <c r="K295" s="162"/>
      <c r="L295" s="162"/>
      <c r="M295" s="162"/>
      <c r="N295" s="161"/>
      <c r="O295" s="161"/>
      <c r="P295" s="161"/>
      <c r="Q295" s="161"/>
      <c r="R295" s="162"/>
      <c r="S295" s="162"/>
      <c r="T295" s="162"/>
      <c r="U295" s="162"/>
      <c r="V295" s="162"/>
      <c r="W295" s="162"/>
      <c r="X295" s="162"/>
      <c r="Y295" s="151"/>
      <c r="Z295" s="151"/>
      <c r="AA295" s="151"/>
      <c r="AB295" s="151"/>
      <c r="AC295" s="151"/>
      <c r="AD295" s="151"/>
      <c r="AE295" s="151"/>
      <c r="AF295" s="151"/>
      <c r="AG295" s="151" t="s">
        <v>1144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82" t="str">
        <f>C295</f>
        <v>napuštění a vypuštění vody, dodání vody a desinfekčního prostředku, náklady na bakteriologický rozbor vody,</v>
      </c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83">
        <v>96</v>
      </c>
      <c r="B296" s="184" t="s">
        <v>2253</v>
      </c>
      <c r="C296" s="192" t="s">
        <v>2254</v>
      </c>
      <c r="D296" s="185" t="s">
        <v>1494</v>
      </c>
      <c r="E296" s="186">
        <v>1</v>
      </c>
      <c r="F296" s="187"/>
      <c r="G296" s="188">
        <f>ROUND(E296*F296,2)</f>
        <v>0</v>
      </c>
      <c r="H296" s="187"/>
      <c r="I296" s="188">
        <f>ROUND(E296*H296,2)</f>
        <v>0</v>
      </c>
      <c r="J296" s="187"/>
      <c r="K296" s="188">
        <f>ROUND(E296*J296,2)</f>
        <v>0</v>
      </c>
      <c r="L296" s="188">
        <v>21</v>
      </c>
      <c r="M296" s="188">
        <f>G296*(1+L296/100)</f>
        <v>0</v>
      </c>
      <c r="N296" s="186">
        <v>7.0200000000000002E-3</v>
      </c>
      <c r="O296" s="186">
        <f>ROUND(E296*N296,2)</f>
        <v>0.01</v>
      </c>
      <c r="P296" s="186">
        <v>0</v>
      </c>
      <c r="Q296" s="186">
        <f>ROUND(E296*P296,2)</f>
        <v>0</v>
      </c>
      <c r="R296" s="188" t="s">
        <v>2164</v>
      </c>
      <c r="S296" s="188" t="s">
        <v>324</v>
      </c>
      <c r="T296" s="189" t="s">
        <v>325</v>
      </c>
      <c r="U296" s="162">
        <v>1.0940000000000001</v>
      </c>
      <c r="V296" s="162">
        <f>ROUND(E296*U296,2)</f>
        <v>1.0900000000000001</v>
      </c>
      <c r="W296" s="162"/>
      <c r="X296" s="162" t="s">
        <v>365</v>
      </c>
      <c r="Y296" s="151"/>
      <c r="Z296" s="151"/>
      <c r="AA296" s="151"/>
      <c r="AB296" s="151"/>
      <c r="AC296" s="151"/>
      <c r="AD296" s="151"/>
      <c r="AE296" s="151"/>
      <c r="AF296" s="151"/>
      <c r="AG296" s="151" t="s">
        <v>1132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83">
        <v>97</v>
      </c>
      <c r="B297" s="184" t="s">
        <v>2255</v>
      </c>
      <c r="C297" s="192" t="s">
        <v>2256</v>
      </c>
      <c r="D297" s="185" t="s">
        <v>1494</v>
      </c>
      <c r="E297" s="186">
        <v>1</v>
      </c>
      <c r="F297" s="187"/>
      <c r="G297" s="188">
        <f>ROUND(E297*F297,2)</f>
        <v>0</v>
      </c>
      <c r="H297" s="187"/>
      <c r="I297" s="188">
        <f>ROUND(E297*H297,2)</f>
        <v>0</v>
      </c>
      <c r="J297" s="187"/>
      <c r="K297" s="188">
        <f>ROUND(E297*J297,2)</f>
        <v>0</v>
      </c>
      <c r="L297" s="188">
        <v>21</v>
      </c>
      <c r="M297" s="188">
        <f>G297*(1+L297/100)</f>
        <v>0</v>
      </c>
      <c r="N297" s="186">
        <v>1.43E-2</v>
      </c>
      <c r="O297" s="186">
        <f>ROUND(E297*N297,2)</f>
        <v>0.01</v>
      </c>
      <c r="P297" s="186">
        <v>0</v>
      </c>
      <c r="Q297" s="186">
        <f>ROUND(E297*P297,2)</f>
        <v>0</v>
      </c>
      <c r="R297" s="188"/>
      <c r="S297" s="188" t="s">
        <v>331</v>
      </c>
      <c r="T297" s="189" t="s">
        <v>1140</v>
      </c>
      <c r="U297" s="162">
        <v>0</v>
      </c>
      <c r="V297" s="162">
        <f>ROUND(E297*U297,2)</f>
        <v>0</v>
      </c>
      <c r="W297" s="162"/>
      <c r="X297" s="162" t="s">
        <v>739</v>
      </c>
      <c r="Y297" s="151"/>
      <c r="Z297" s="151"/>
      <c r="AA297" s="151"/>
      <c r="AB297" s="151"/>
      <c r="AC297" s="151"/>
      <c r="AD297" s="151"/>
      <c r="AE297" s="151"/>
      <c r="AF297" s="151"/>
      <c r="AG297" s="151" t="s">
        <v>1499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75">
        <v>98</v>
      </c>
      <c r="B298" s="176" t="s">
        <v>2257</v>
      </c>
      <c r="C298" s="191" t="s">
        <v>2258</v>
      </c>
      <c r="D298" s="177" t="s">
        <v>1494</v>
      </c>
      <c r="E298" s="178">
        <v>4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0.12303</v>
      </c>
      <c r="O298" s="178">
        <f>ROUND(E298*N298,2)</f>
        <v>0.49</v>
      </c>
      <c r="P298" s="178">
        <v>0</v>
      </c>
      <c r="Q298" s="178">
        <f>ROUND(E298*P298,2)</f>
        <v>0</v>
      </c>
      <c r="R298" s="180" t="s">
        <v>2164</v>
      </c>
      <c r="S298" s="180" t="s">
        <v>324</v>
      </c>
      <c r="T298" s="181" t="s">
        <v>325</v>
      </c>
      <c r="U298" s="162">
        <v>0.86299999999999999</v>
      </c>
      <c r="V298" s="162">
        <f>ROUND(E298*U298,2)</f>
        <v>3.45</v>
      </c>
      <c r="W298" s="162"/>
      <c r="X298" s="162" t="s">
        <v>365</v>
      </c>
      <c r="Y298" s="151"/>
      <c r="Z298" s="151"/>
      <c r="AA298" s="151"/>
      <c r="AB298" s="151"/>
      <c r="AC298" s="151"/>
      <c r="AD298" s="151"/>
      <c r="AE298" s="151"/>
      <c r="AF298" s="151"/>
      <c r="AG298" s="151" t="s">
        <v>1132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269" t="s">
        <v>2259</v>
      </c>
      <c r="D299" s="270"/>
      <c r="E299" s="270"/>
      <c r="F299" s="270"/>
      <c r="G299" s="270"/>
      <c r="H299" s="162"/>
      <c r="I299" s="162"/>
      <c r="J299" s="162"/>
      <c r="K299" s="162"/>
      <c r="L299" s="162"/>
      <c r="M299" s="162"/>
      <c r="N299" s="161"/>
      <c r="O299" s="161"/>
      <c r="P299" s="161"/>
      <c r="Q299" s="161"/>
      <c r="R299" s="162"/>
      <c r="S299" s="162"/>
      <c r="T299" s="162"/>
      <c r="U299" s="162"/>
      <c r="V299" s="162"/>
      <c r="W299" s="162"/>
      <c r="X299" s="162"/>
      <c r="Y299" s="151"/>
      <c r="Z299" s="151"/>
      <c r="AA299" s="151"/>
      <c r="AB299" s="151"/>
      <c r="AC299" s="151"/>
      <c r="AD299" s="151"/>
      <c r="AE299" s="151"/>
      <c r="AF299" s="151"/>
      <c r="AG299" s="151" t="s">
        <v>1144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ht="22.5" outlineLevel="1" x14ac:dyDescent="0.2">
      <c r="A300" s="175">
        <v>99</v>
      </c>
      <c r="B300" s="176" t="s">
        <v>2260</v>
      </c>
      <c r="C300" s="191" t="s">
        <v>2261</v>
      </c>
      <c r="D300" s="177" t="s">
        <v>1494</v>
      </c>
      <c r="E300" s="178">
        <v>4</v>
      </c>
      <c r="F300" s="179"/>
      <c r="G300" s="180">
        <f>ROUND(E300*F300,2)</f>
        <v>0</v>
      </c>
      <c r="H300" s="179"/>
      <c r="I300" s="180">
        <f>ROUND(E300*H300,2)</f>
        <v>0</v>
      </c>
      <c r="J300" s="179"/>
      <c r="K300" s="180">
        <f>ROUND(E300*J300,2)</f>
        <v>0</v>
      </c>
      <c r="L300" s="180">
        <v>21</v>
      </c>
      <c r="M300" s="180">
        <f>G300*(1+L300/100)</f>
        <v>0</v>
      </c>
      <c r="N300" s="178">
        <v>2.4000000000000001E-4</v>
      </c>
      <c r="O300" s="178">
        <f>ROUND(E300*N300,2)</f>
        <v>0</v>
      </c>
      <c r="P300" s="178">
        <v>0</v>
      </c>
      <c r="Q300" s="178">
        <f>ROUND(E300*P300,2)</f>
        <v>0</v>
      </c>
      <c r="R300" s="180" t="s">
        <v>2164</v>
      </c>
      <c r="S300" s="180" t="s">
        <v>324</v>
      </c>
      <c r="T300" s="181" t="s">
        <v>325</v>
      </c>
      <c r="U300" s="162">
        <v>0.40300000000000002</v>
      </c>
      <c r="V300" s="162">
        <f>ROUND(E300*U300,2)</f>
        <v>1.61</v>
      </c>
      <c r="W300" s="162"/>
      <c r="X300" s="162" t="s">
        <v>365</v>
      </c>
      <c r="Y300" s="151"/>
      <c r="Z300" s="151"/>
      <c r="AA300" s="151"/>
      <c r="AB300" s="151"/>
      <c r="AC300" s="151"/>
      <c r="AD300" s="151"/>
      <c r="AE300" s="151"/>
      <c r="AF300" s="151"/>
      <c r="AG300" s="151" t="s">
        <v>1132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256" t="s">
        <v>2262</v>
      </c>
      <c r="D301" s="257"/>
      <c r="E301" s="257"/>
      <c r="F301" s="257"/>
      <c r="G301" s="257"/>
      <c r="H301" s="162"/>
      <c r="I301" s="162"/>
      <c r="J301" s="162"/>
      <c r="K301" s="162"/>
      <c r="L301" s="162"/>
      <c r="M301" s="162"/>
      <c r="N301" s="161"/>
      <c r="O301" s="161"/>
      <c r="P301" s="161"/>
      <c r="Q301" s="161"/>
      <c r="R301" s="162"/>
      <c r="S301" s="162"/>
      <c r="T301" s="162"/>
      <c r="U301" s="162"/>
      <c r="V301" s="162"/>
      <c r="W301" s="162"/>
      <c r="X301" s="162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328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83">
        <v>100</v>
      </c>
      <c r="B302" s="184" t="s">
        <v>2263</v>
      </c>
      <c r="C302" s="192" t="s">
        <v>2264</v>
      </c>
      <c r="D302" s="185" t="s">
        <v>613</v>
      </c>
      <c r="E302" s="186">
        <v>610</v>
      </c>
      <c r="F302" s="187"/>
      <c r="G302" s="188">
        <f>ROUND(E302*F302,2)</f>
        <v>0</v>
      </c>
      <c r="H302" s="187"/>
      <c r="I302" s="188">
        <f>ROUND(E302*H302,2)</f>
        <v>0</v>
      </c>
      <c r="J302" s="187"/>
      <c r="K302" s="188">
        <f>ROUND(E302*J302,2)</f>
        <v>0</v>
      </c>
      <c r="L302" s="188">
        <v>21</v>
      </c>
      <c r="M302" s="188">
        <f>G302*(1+L302/100)</f>
        <v>0</v>
      </c>
      <c r="N302" s="186">
        <v>0</v>
      </c>
      <c r="O302" s="186">
        <f>ROUND(E302*N302,2)</f>
        <v>0</v>
      </c>
      <c r="P302" s="186">
        <v>0</v>
      </c>
      <c r="Q302" s="186">
        <f>ROUND(E302*P302,2)</f>
        <v>0</v>
      </c>
      <c r="R302" s="188" t="s">
        <v>2164</v>
      </c>
      <c r="S302" s="188" t="s">
        <v>324</v>
      </c>
      <c r="T302" s="189" t="s">
        <v>325</v>
      </c>
      <c r="U302" s="162">
        <v>2.5999999999999999E-2</v>
      </c>
      <c r="V302" s="162">
        <f>ROUND(E302*U302,2)</f>
        <v>15.86</v>
      </c>
      <c r="W302" s="162"/>
      <c r="X302" s="162" t="s">
        <v>365</v>
      </c>
      <c r="Y302" s="151"/>
      <c r="Z302" s="151"/>
      <c r="AA302" s="151"/>
      <c r="AB302" s="151"/>
      <c r="AC302" s="151"/>
      <c r="AD302" s="151"/>
      <c r="AE302" s="151"/>
      <c r="AF302" s="151"/>
      <c r="AG302" s="151" t="s">
        <v>1132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83">
        <v>101</v>
      </c>
      <c r="B303" s="184" t="s">
        <v>2265</v>
      </c>
      <c r="C303" s="192" t="s">
        <v>2266</v>
      </c>
      <c r="D303" s="185" t="s">
        <v>613</v>
      </c>
      <c r="E303" s="186">
        <v>610</v>
      </c>
      <c r="F303" s="187"/>
      <c r="G303" s="188">
        <f>ROUND(E303*F303,2)</f>
        <v>0</v>
      </c>
      <c r="H303" s="187"/>
      <c r="I303" s="188">
        <f>ROUND(E303*H303,2)</f>
        <v>0</v>
      </c>
      <c r="J303" s="187"/>
      <c r="K303" s="188">
        <f>ROUND(E303*J303,2)</f>
        <v>0</v>
      </c>
      <c r="L303" s="188">
        <v>21</v>
      </c>
      <c r="M303" s="188">
        <f>G303*(1+L303/100)</f>
        <v>0</v>
      </c>
      <c r="N303" s="186">
        <v>8.0000000000000007E-5</v>
      </c>
      <c r="O303" s="186">
        <f>ROUND(E303*N303,2)</f>
        <v>0.05</v>
      </c>
      <c r="P303" s="186">
        <v>0</v>
      </c>
      <c r="Q303" s="186">
        <f>ROUND(E303*P303,2)</f>
        <v>0</v>
      </c>
      <c r="R303" s="188" t="s">
        <v>2164</v>
      </c>
      <c r="S303" s="188" t="s">
        <v>324</v>
      </c>
      <c r="T303" s="189" t="s">
        <v>325</v>
      </c>
      <c r="U303" s="162">
        <v>3.4000000000000002E-2</v>
      </c>
      <c r="V303" s="162">
        <f>ROUND(E303*U303,2)</f>
        <v>20.74</v>
      </c>
      <c r="W303" s="162"/>
      <c r="X303" s="162" t="s">
        <v>365</v>
      </c>
      <c r="Y303" s="151"/>
      <c r="Z303" s="151"/>
      <c r="AA303" s="151"/>
      <c r="AB303" s="151"/>
      <c r="AC303" s="151"/>
      <c r="AD303" s="151"/>
      <c r="AE303" s="151"/>
      <c r="AF303" s="151"/>
      <c r="AG303" s="151" t="s">
        <v>1132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2.5" outlineLevel="1" x14ac:dyDescent="0.2">
      <c r="A304" s="175">
        <v>102</v>
      </c>
      <c r="B304" s="176" t="s">
        <v>2267</v>
      </c>
      <c r="C304" s="191" t="s">
        <v>2268</v>
      </c>
      <c r="D304" s="177" t="s">
        <v>613</v>
      </c>
      <c r="E304" s="178">
        <v>4.2</v>
      </c>
      <c r="F304" s="179"/>
      <c r="G304" s="180">
        <f>ROUND(E304*F304,2)</f>
        <v>0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0</v>
      </c>
      <c r="N304" s="178">
        <v>2.14E-3</v>
      </c>
      <c r="O304" s="178">
        <f>ROUND(E304*N304,2)</f>
        <v>0.01</v>
      </c>
      <c r="P304" s="178">
        <v>0</v>
      </c>
      <c r="Q304" s="178">
        <f>ROUND(E304*P304,2)</f>
        <v>0</v>
      </c>
      <c r="R304" s="180" t="s">
        <v>1719</v>
      </c>
      <c r="S304" s="180" t="s">
        <v>324</v>
      </c>
      <c r="T304" s="181" t="s">
        <v>325</v>
      </c>
      <c r="U304" s="162">
        <v>0</v>
      </c>
      <c r="V304" s="162">
        <f>ROUND(E304*U304,2)</f>
        <v>0</v>
      </c>
      <c r="W304" s="162"/>
      <c r="X304" s="162" t="s">
        <v>739</v>
      </c>
      <c r="Y304" s="151"/>
      <c r="Z304" s="151"/>
      <c r="AA304" s="151"/>
      <c r="AB304" s="151"/>
      <c r="AC304" s="151"/>
      <c r="AD304" s="151"/>
      <c r="AE304" s="151"/>
      <c r="AF304" s="151"/>
      <c r="AG304" s="151" t="s">
        <v>1499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2269</v>
      </c>
      <c r="D305" s="196"/>
      <c r="E305" s="197">
        <v>4.2</v>
      </c>
      <c r="F305" s="162"/>
      <c r="G305" s="162"/>
      <c r="H305" s="162"/>
      <c r="I305" s="162"/>
      <c r="J305" s="162"/>
      <c r="K305" s="162"/>
      <c r="L305" s="162"/>
      <c r="M305" s="162"/>
      <c r="N305" s="161"/>
      <c r="O305" s="161"/>
      <c r="P305" s="161"/>
      <c r="Q305" s="161"/>
      <c r="R305" s="162"/>
      <c r="S305" s="162"/>
      <c r="T305" s="162"/>
      <c r="U305" s="162"/>
      <c r="V305" s="162"/>
      <c r="W305" s="162"/>
      <c r="X305" s="162"/>
      <c r="Y305" s="151"/>
      <c r="Z305" s="151"/>
      <c r="AA305" s="151"/>
      <c r="AB305" s="151"/>
      <c r="AC305" s="151"/>
      <c r="AD305" s="151"/>
      <c r="AE305" s="151"/>
      <c r="AF305" s="151"/>
      <c r="AG305" s="151" t="s">
        <v>1134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 x14ac:dyDescent="0.2">
      <c r="A306" s="175">
        <v>103</v>
      </c>
      <c r="B306" s="176" t="s">
        <v>2270</v>
      </c>
      <c r="C306" s="191" t="s">
        <v>2271</v>
      </c>
      <c r="D306" s="177" t="s">
        <v>613</v>
      </c>
      <c r="E306" s="178">
        <v>1281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2.5899999999999999E-2</v>
      </c>
      <c r="O306" s="178">
        <f>ROUND(E306*N306,2)</f>
        <v>33.18</v>
      </c>
      <c r="P306" s="178">
        <v>0</v>
      </c>
      <c r="Q306" s="178">
        <f>ROUND(E306*P306,2)</f>
        <v>0</v>
      </c>
      <c r="R306" s="180" t="s">
        <v>1719</v>
      </c>
      <c r="S306" s="180" t="s">
        <v>324</v>
      </c>
      <c r="T306" s="181" t="s">
        <v>325</v>
      </c>
      <c r="U306" s="162">
        <v>0</v>
      </c>
      <c r="V306" s="162">
        <f>ROUND(E306*U306,2)</f>
        <v>0</v>
      </c>
      <c r="W306" s="162"/>
      <c r="X306" s="162" t="s">
        <v>739</v>
      </c>
      <c r="Y306" s="151"/>
      <c r="Z306" s="151"/>
      <c r="AA306" s="151"/>
      <c r="AB306" s="151"/>
      <c r="AC306" s="151"/>
      <c r="AD306" s="151"/>
      <c r="AE306" s="151"/>
      <c r="AF306" s="151"/>
      <c r="AG306" s="151" t="s">
        <v>1499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2272</v>
      </c>
      <c r="D307" s="196"/>
      <c r="E307" s="197">
        <v>1281</v>
      </c>
      <c r="F307" s="162"/>
      <c r="G307" s="162"/>
      <c r="H307" s="162"/>
      <c r="I307" s="162"/>
      <c r="J307" s="162"/>
      <c r="K307" s="162"/>
      <c r="L307" s="162"/>
      <c r="M307" s="162"/>
      <c r="N307" s="161"/>
      <c r="O307" s="161"/>
      <c r="P307" s="161"/>
      <c r="Q307" s="161"/>
      <c r="R307" s="162"/>
      <c r="S307" s="162"/>
      <c r="T307" s="162"/>
      <c r="U307" s="162"/>
      <c r="V307" s="162"/>
      <c r="W307" s="162"/>
      <c r="X307" s="162"/>
      <c r="Y307" s="151"/>
      <c r="Z307" s="151"/>
      <c r="AA307" s="151"/>
      <c r="AB307" s="151"/>
      <c r="AC307" s="151"/>
      <c r="AD307" s="151"/>
      <c r="AE307" s="151"/>
      <c r="AF307" s="151"/>
      <c r="AG307" s="151" t="s">
        <v>1134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2.5" outlineLevel="1" x14ac:dyDescent="0.2">
      <c r="A308" s="183">
        <v>104</v>
      </c>
      <c r="B308" s="184" t="s">
        <v>2273</v>
      </c>
      <c r="C308" s="192" t="s">
        <v>2274</v>
      </c>
      <c r="D308" s="185" t="s">
        <v>1494</v>
      </c>
      <c r="E308" s="186">
        <v>4</v>
      </c>
      <c r="F308" s="187"/>
      <c r="G308" s="188">
        <f t="shared" ref="G308:G313" si="0">ROUND(E308*F308,2)</f>
        <v>0</v>
      </c>
      <c r="H308" s="187"/>
      <c r="I308" s="188">
        <f t="shared" ref="I308:I313" si="1">ROUND(E308*H308,2)</f>
        <v>0</v>
      </c>
      <c r="J308" s="187"/>
      <c r="K308" s="188">
        <f t="shared" ref="K308:K313" si="2">ROUND(E308*J308,2)</f>
        <v>0</v>
      </c>
      <c r="L308" s="188">
        <v>21</v>
      </c>
      <c r="M308" s="188">
        <f t="shared" ref="M308:M313" si="3">G308*(1+L308/100)</f>
        <v>0</v>
      </c>
      <c r="N308" s="186">
        <v>3.8999999999999998E-3</v>
      </c>
      <c r="O308" s="186">
        <f t="shared" ref="O308:O313" si="4">ROUND(E308*N308,2)</f>
        <v>0.02</v>
      </c>
      <c r="P308" s="186">
        <v>0</v>
      </c>
      <c r="Q308" s="186">
        <f t="shared" ref="Q308:Q313" si="5">ROUND(E308*P308,2)</f>
        <v>0</v>
      </c>
      <c r="R308" s="188" t="s">
        <v>1719</v>
      </c>
      <c r="S308" s="188" t="s">
        <v>324</v>
      </c>
      <c r="T308" s="189" t="s">
        <v>325</v>
      </c>
      <c r="U308" s="162">
        <v>0</v>
      </c>
      <c r="V308" s="162">
        <f t="shared" ref="V308:V313" si="6">ROUND(E308*U308,2)</f>
        <v>0</v>
      </c>
      <c r="W308" s="162"/>
      <c r="X308" s="162" t="s">
        <v>739</v>
      </c>
      <c r="Y308" s="151"/>
      <c r="Z308" s="151"/>
      <c r="AA308" s="151"/>
      <c r="AB308" s="151"/>
      <c r="AC308" s="151"/>
      <c r="AD308" s="151"/>
      <c r="AE308" s="151"/>
      <c r="AF308" s="151"/>
      <c r="AG308" s="151" t="s">
        <v>1499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83">
        <v>105</v>
      </c>
      <c r="B309" s="184" t="s">
        <v>2276</v>
      </c>
      <c r="C309" s="192" t="s">
        <v>2277</v>
      </c>
      <c r="D309" s="185" t="s">
        <v>1494</v>
      </c>
      <c r="E309" s="186">
        <v>4</v>
      </c>
      <c r="F309" s="187"/>
      <c r="G309" s="188">
        <f t="shared" si="0"/>
        <v>0</v>
      </c>
      <c r="H309" s="187"/>
      <c r="I309" s="188">
        <f t="shared" si="1"/>
        <v>0</v>
      </c>
      <c r="J309" s="187"/>
      <c r="K309" s="188">
        <f t="shared" si="2"/>
        <v>0</v>
      </c>
      <c r="L309" s="188">
        <v>21</v>
      </c>
      <c r="M309" s="188">
        <f t="shared" si="3"/>
        <v>0</v>
      </c>
      <c r="N309" s="186">
        <v>1.25E-3</v>
      </c>
      <c r="O309" s="186">
        <f t="shared" si="4"/>
        <v>0.01</v>
      </c>
      <c r="P309" s="186">
        <v>0</v>
      </c>
      <c r="Q309" s="186">
        <f t="shared" si="5"/>
        <v>0</v>
      </c>
      <c r="R309" s="188"/>
      <c r="S309" s="188" t="s">
        <v>331</v>
      </c>
      <c r="T309" s="189" t="s">
        <v>325</v>
      </c>
      <c r="U309" s="162">
        <v>0</v>
      </c>
      <c r="V309" s="162">
        <f t="shared" si="6"/>
        <v>0</v>
      </c>
      <c r="W309" s="162"/>
      <c r="X309" s="162" t="s">
        <v>739</v>
      </c>
      <c r="Y309" s="151"/>
      <c r="Z309" s="151"/>
      <c r="AA309" s="151"/>
      <c r="AB309" s="151"/>
      <c r="AC309" s="151"/>
      <c r="AD309" s="151"/>
      <c r="AE309" s="151"/>
      <c r="AF309" s="151"/>
      <c r="AG309" s="151" t="s">
        <v>1499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83">
        <v>106</v>
      </c>
      <c r="B310" s="184" t="s">
        <v>2278</v>
      </c>
      <c r="C310" s="192" t="s">
        <v>2279</v>
      </c>
      <c r="D310" s="185" t="s">
        <v>1494</v>
      </c>
      <c r="E310" s="186">
        <v>4</v>
      </c>
      <c r="F310" s="187"/>
      <c r="G310" s="188">
        <f t="shared" si="0"/>
        <v>0</v>
      </c>
      <c r="H310" s="187"/>
      <c r="I310" s="188">
        <f t="shared" si="1"/>
        <v>0</v>
      </c>
      <c r="J310" s="187"/>
      <c r="K310" s="188">
        <f t="shared" si="2"/>
        <v>0</v>
      </c>
      <c r="L310" s="188">
        <v>21</v>
      </c>
      <c r="M310" s="188">
        <f t="shared" si="3"/>
        <v>0</v>
      </c>
      <c r="N310" s="186">
        <v>3.5E-4</v>
      </c>
      <c r="O310" s="186">
        <f t="shared" si="4"/>
        <v>0</v>
      </c>
      <c r="P310" s="186">
        <v>0</v>
      </c>
      <c r="Q310" s="186">
        <f t="shared" si="5"/>
        <v>0</v>
      </c>
      <c r="R310" s="188" t="s">
        <v>1719</v>
      </c>
      <c r="S310" s="188" t="s">
        <v>324</v>
      </c>
      <c r="T310" s="189" t="s">
        <v>1140</v>
      </c>
      <c r="U310" s="162">
        <v>0</v>
      </c>
      <c r="V310" s="162">
        <f t="shared" si="6"/>
        <v>0</v>
      </c>
      <c r="W310" s="162"/>
      <c r="X310" s="162" t="s">
        <v>739</v>
      </c>
      <c r="Y310" s="151"/>
      <c r="Z310" s="151"/>
      <c r="AA310" s="151"/>
      <c r="AB310" s="151"/>
      <c r="AC310" s="151"/>
      <c r="AD310" s="151"/>
      <c r="AE310" s="151"/>
      <c r="AF310" s="151"/>
      <c r="AG310" s="151" t="s">
        <v>1499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83">
        <v>107</v>
      </c>
      <c r="B311" s="184" t="s">
        <v>2280</v>
      </c>
      <c r="C311" s="192" t="s">
        <v>2281</v>
      </c>
      <c r="D311" s="185" t="s">
        <v>1494</v>
      </c>
      <c r="E311" s="186">
        <v>8</v>
      </c>
      <c r="F311" s="187"/>
      <c r="G311" s="188">
        <f t="shared" si="0"/>
        <v>0</v>
      </c>
      <c r="H311" s="187"/>
      <c r="I311" s="188">
        <f t="shared" si="1"/>
        <v>0</v>
      </c>
      <c r="J311" s="187"/>
      <c r="K311" s="188">
        <f t="shared" si="2"/>
        <v>0</v>
      </c>
      <c r="L311" s="188">
        <v>21</v>
      </c>
      <c r="M311" s="188">
        <f t="shared" si="3"/>
        <v>0</v>
      </c>
      <c r="N311" s="186">
        <v>3.0999999999999999E-3</v>
      </c>
      <c r="O311" s="186">
        <f t="shared" si="4"/>
        <v>0.02</v>
      </c>
      <c r="P311" s="186">
        <v>0</v>
      </c>
      <c r="Q311" s="186">
        <f t="shared" si="5"/>
        <v>0</v>
      </c>
      <c r="R311" s="188" t="s">
        <v>1719</v>
      </c>
      <c r="S311" s="188" t="s">
        <v>324</v>
      </c>
      <c r="T311" s="189" t="s">
        <v>325</v>
      </c>
      <c r="U311" s="162">
        <v>0</v>
      </c>
      <c r="V311" s="162">
        <f t="shared" si="6"/>
        <v>0</v>
      </c>
      <c r="W311" s="162"/>
      <c r="X311" s="162" t="s">
        <v>739</v>
      </c>
      <c r="Y311" s="151"/>
      <c r="Z311" s="151"/>
      <c r="AA311" s="151"/>
      <c r="AB311" s="151"/>
      <c r="AC311" s="151"/>
      <c r="AD311" s="151"/>
      <c r="AE311" s="151"/>
      <c r="AF311" s="151"/>
      <c r="AG311" s="151" t="s">
        <v>1499</v>
      </c>
      <c r="AH311" s="151"/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83">
        <v>108</v>
      </c>
      <c r="B312" s="184" t="s">
        <v>2282</v>
      </c>
      <c r="C312" s="192" t="s">
        <v>2283</v>
      </c>
      <c r="D312" s="185" t="s">
        <v>1494</v>
      </c>
      <c r="E312" s="186">
        <v>1</v>
      </c>
      <c r="F312" s="187"/>
      <c r="G312" s="188">
        <f t="shared" si="0"/>
        <v>0</v>
      </c>
      <c r="H312" s="187"/>
      <c r="I312" s="188">
        <f t="shared" si="1"/>
        <v>0</v>
      </c>
      <c r="J312" s="187"/>
      <c r="K312" s="188">
        <f t="shared" si="2"/>
        <v>0</v>
      </c>
      <c r="L312" s="188">
        <v>21</v>
      </c>
      <c r="M312" s="188">
        <f t="shared" si="3"/>
        <v>0</v>
      </c>
      <c r="N312" s="186">
        <v>2.0000000000000002E-5</v>
      </c>
      <c r="O312" s="186">
        <f t="shared" si="4"/>
        <v>0</v>
      </c>
      <c r="P312" s="186">
        <v>0</v>
      </c>
      <c r="Q312" s="186">
        <f t="shared" si="5"/>
        <v>0</v>
      </c>
      <c r="R312" s="188" t="s">
        <v>1719</v>
      </c>
      <c r="S312" s="188" t="s">
        <v>324</v>
      </c>
      <c r="T312" s="189" t="s">
        <v>325</v>
      </c>
      <c r="U312" s="162">
        <v>0</v>
      </c>
      <c r="V312" s="162">
        <f t="shared" si="6"/>
        <v>0</v>
      </c>
      <c r="W312" s="162"/>
      <c r="X312" s="162" t="s">
        <v>739</v>
      </c>
      <c r="Y312" s="151"/>
      <c r="Z312" s="151"/>
      <c r="AA312" s="151"/>
      <c r="AB312" s="151"/>
      <c r="AC312" s="151"/>
      <c r="AD312" s="151"/>
      <c r="AE312" s="151"/>
      <c r="AF312" s="151"/>
      <c r="AG312" s="151" t="s">
        <v>1499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75">
        <v>109</v>
      </c>
      <c r="B313" s="176" t="s">
        <v>2284</v>
      </c>
      <c r="C313" s="191" t="s">
        <v>2285</v>
      </c>
      <c r="D313" s="177" t="s">
        <v>1494</v>
      </c>
      <c r="E313" s="178">
        <v>6</v>
      </c>
      <c r="F313" s="179"/>
      <c r="G313" s="180">
        <f t="shared" si="0"/>
        <v>0</v>
      </c>
      <c r="H313" s="179"/>
      <c r="I313" s="180">
        <f t="shared" si="1"/>
        <v>0</v>
      </c>
      <c r="J313" s="179"/>
      <c r="K313" s="180">
        <f t="shared" si="2"/>
        <v>0</v>
      </c>
      <c r="L313" s="180">
        <v>21</v>
      </c>
      <c r="M313" s="180">
        <f t="shared" si="3"/>
        <v>0</v>
      </c>
      <c r="N313" s="178">
        <v>2.3000000000000001E-4</v>
      </c>
      <c r="O313" s="178">
        <f t="shared" si="4"/>
        <v>0</v>
      </c>
      <c r="P313" s="178">
        <v>0</v>
      </c>
      <c r="Q313" s="178">
        <f t="shared" si="5"/>
        <v>0</v>
      </c>
      <c r="R313" s="180" t="s">
        <v>1719</v>
      </c>
      <c r="S313" s="180" t="s">
        <v>324</v>
      </c>
      <c r="T313" s="181" t="s">
        <v>325</v>
      </c>
      <c r="U313" s="162">
        <v>0</v>
      </c>
      <c r="V313" s="162">
        <f t="shared" si="6"/>
        <v>0</v>
      </c>
      <c r="W313" s="162"/>
      <c r="X313" s="162" t="s">
        <v>739</v>
      </c>
      <c r="Y313" s="151"/>
      <c r="Z313" s="151"/>
      <c r="AA313" s="151"/>
      <c r="AB313" s="151"/>
      <c r="AC313" s="151"/>
      <c r="AD313" s="151"/>
      <c r="AE313" s="151"/>
      <c r="AF313" s="151"/>
      <c r="AG313" s="151" t="s">
        <v>1499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2286</v>
      </c>
      <c r="D314" s="196"/>
      <c r="E314" s="197">
        <v>2</v>
      </c>
      <c r="F314" s="162"/>
      <c r="G314" s="162"/>
      <c r="H314" s="162"/>
      <c r="I314" s="162"/>
      <c r="J314" s="162"/>
      <c r="K314" s="162"/>
      <c r="L314" s="162"/>
      <c r="M314" s="162"/>
      <c r="N314" s="161"/>
      <c r="O314" s="161"/>
      <c r="P314" s="161"/>
      <c r="Q314" s="161"/>
      <c r="R314" s="162"/>
      <c r="S314" s="162"/>
      <c r="T314" s="162"/>
      <c r="U314" s="162"/>
      <c r="V314" s="162"/>
      <c r="W314" s="162"/>
      <c r="X314" s="162"/>
      <c r="Y314" s="151"/>
      <c r="Z314" s="151"/>
      <c r="AA314" s="151"/>
      <c r="AB314" s="151"/>
      <c r="AC314" s="151"/>
      <c r="AD314" s="151"/>
      <c r="AE314" s="151"/>
      <c r="AF314" s="151"/>
      <c r="AG314" s="151" t="s">
        <v>1134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58"/>
      <c r="B315" s="159"/>
      <c r="C315" s="199" t="s">
        <v>2042</v>
      </c>
      <c r="D315" s="196"/>
      <c r="E315" s="197">
        <v>4</v>
      </c>
      <c r="F315" s="162"/>
      <c r="G315" s="162"/>
      <c r="H315" s="162"/>
      <c r="I315" s="162"/>
      <c r="J315" s="162"/>
      <c r="K315" s="162"/>
      <c r="L315" s="162"/>
      <c r="M315" s="162"/>
      <c r="N315" s="161"/>
      <c r="O315" s="161"/>
      <c r="P315" s="161"/>
      <c r="Q315" s="161"/>
      <c r="R315" s="162"/>
      <c r="S315" s="162"/>
      <c r="T315" s="162"/>
      <c r="U315" s="162"/>
      <c r="V315" s="162"/>
      <c r="W315" s="162"/>
      <c r="X315" s="162"/>
      <c r="Y315" s="151"/>
      <c r="Z315" s="151"/>
      <c r="AA315" s="151"/>
      <c r="AB315" s="151"/>
      <c r="AC315" s="151"/>
      <c r="AD315" s="151"/>
      <c r="AE315" s="151"/>
      <c r="AF315" s="151"/>
      <c r="AG315" s="151" t="s">
        <v>1134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ht="33.75" outlineLevel="1" x14ac:dyDescent="0.2">
      <c r="A316" s="183">
        <v>110</v>
      </c>
      <c r="B316" s="184" t="s">
        <v>2287</v>
      </c>
      <c r="C316" s="192" t="s">
        <v>2288</v>
      </c>
      <c r="D316" s="185" t="s">
        <v>1494</v>
      </c>
      <c r="E316" s="186">
        <v>4</v>
      </c>
      <c r="F316" s="187"/>
      <c r="G316" s="188">
        <f t="shared" ref="G316:G322" si="7">ROUND(E316*F316,2)</f>
        <v>0</v>
      </c>
      <c r="H316" s="187"/>
      <c r="I316" s="188">
        <f t="shared" ref="I316:I322" si="8">ROUND(E316*H316,2)</f>
        <v>0</v>
      </c>
      <c r="J316" s="187"/>
      <c r="K316" s="188">
        <f t="shared" ref="K316:K322" si="9">ROUND(E316*J316,2)</f>
        <v>0</v>
      </c>
      <c r="L316" s="188">
        <v>21</v>
      </c>
      <c r="M316" s="188">
        <f t="shared" ref="M316:M322" si="10">G316*(1+L316/100)</f>
        <v>0</v>
      </c>
      <c r="N316" s="186">
        <v>1.3100000000000001E-2</v>
      </c>
      <c r="O316" s="186">
        <f t="shared" ref="O316:O322" si="11">ROUND(E316*N316,2)</f>
        <v>0.05</v>
      </c>
      <c r="P316" s="186">
        <v>0</v>
      </c>
      <c r="Q316" s="186">
        <f t="shared" ref="Q316:Q322" si="12">ROUND(E316*P316,2)</f>
        <v>0</v>
      </c>
      <c r="R316" s="188" t="s">
        <v>1719</v>
      </c>
      <c r="S316" s="188" t="s">
        <v>324</v>
      </c>
      <c r="T316" s="189" t="s">
        <v>325</v>
      </c>
      <c r="U316" s="162">
        <v>0</v>
      </c>
      <c r="V316" s="162">
        <f t="shared" ref="V316:V322" si="13">ROUND(E316*U316,2)</f>
        <v>0</v>
      </c>
      <c r="W316" s="162"/>
      <c r="X316" s="162" t="s">
        <v>739</v>
      </c>
      <c r="Y316" s="151"/>
      <c r="Z316" s="151"/>
      <c r="AA316" s="151"/>
      <c r="AB316" s="151"/>
      <c r="AC316" s="151"/>
      <c r="AD316" s="151"/>
      <c r="AE316" s="151"/>
      <c r="AF316" s="151"/>
      <c r="AG316" s="151" t="s">
        <v>1499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2.5" outlineLevel="1" x14ac:dyDescent="0.2">
      <c r="A317" s="183">
        <v>111</v>
      </c>
      <c r="B317" s="184" t="s">
        <v>2289</v>
      </c>
      <c r="C317" s="192" t="s">
        <v>2290</v>
      </c>
      <c r="D317" s="185" t="s">
        <v>1494</v>
      </c>
      <c r="E317" s="186">
        <v>4</v>
      </c>
      <c r="F317" s="187"/>
      <c r="G317" s="188">
        <f t="shared" si="7"/>
        <v>0</v>
      </c>
      <c r="H317" s="187"/>
      <c r="I317" s="188">
        <f t="shared" si="8"/>
        <v>0</v>
      </c>
      <c r="J317" s="187"/>
      <c r="K317" s="188">
        <f t="shared" si="9"/>
        <v>0</v>
      </c>
      <c r="L317" s="188">
        <v>21</v>
      </c>
      <c r="M317" s="188">
        <f t="shared" si="10"/>
        <v>0</v>
      </c>
      <c r="N317" s="186">
        <v>4.4999999999999998E-2</v>
      </c>
      <c r="O317" s="186">
        <f t="shared" si="11"/>
        <v>0.18</v>
      </c>
      <c r="P317" s="186">
        <v>0</v>
      </c>
      <c r="Q317" s="186">
        <f t="shared" si="12"/>
        <v>0</v>
      </c>
      <c r="R317" s="188" t="s">
        <v>1719</v>
      </c>
      <c r="S317" s="188" t="s">
        <v>324</v>
      </c>
      <c r="T317" s="189" t="s">
        <v>325</v>
      </c>
      <c r="U317" s="162">
        <v>0</v>
      </c>
      <c r="V317" s="162">
        <f t="shared" si="13"/>
        <v>0</v>
      </c>
      <c r="W317" s="162"/>
      <c r="X317" s="162" t="s">
        <v>739</v>
      </c>
      <c r="Y317" s="151"/>
      <c r="Z317" s="151"/>
      <c r="AA317" s="151"/>
      <c r="AB317" s="151"/>
      <c r="AC317" s="151"/>
      <c r="AD317" s="151"/>
      <c r="AE317" s="151"/>
      <c r="AF317" s="151"/>
      <c r="AG317" s="151" t="s">
        <v>1499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ht="33.75" outlineLevel="1" x14ac:dyDescent="0.2">
      <c r="A318" s="183">
        <v>112</v>
      </c>
      <c r="B318" s="184" t="s">
        <v>2291</v>
      </c>
      <c r="C318" s="192" t="s">
        <v>2292</v>
      </c>
      <c r="D318" s="185" t="s">
        <v>1494</v>
      </c>
      <c r="E318" s="186">
        <v>4</v>
      </c>
      <c r="F318" s="187"/>
      <c r="G318" s="188">
        <f t="shared" si="7"/>
        <v>0</v>
      </c>
      <c r="H318" s="187"/>
      <c r="I318" s="188">
        <f t="shared" si="8"/>
        <v>0</v>
      </c>
      <c r="J318" s="187"/>
      <c r="K318" s="188">
        <f t="shared" si="9"/>
        <v>0</v>
      </c>
      <c r="L318" s="188">
        <v>21</v>
      </c>
      <c r="M318" s="188">
        <f t="shared" si="10"/>
        <v>0</v>
      </c>
      <c r="N318" s="186">
        <v>1.4E-2</v>
      </c>
      <c r="O318" s="186">
        <f t="shared" si="11"/>
        <v>0.06</v>
      </c>
      <c r="P318" s="186">
        <v>0</v>
      </c>
      <c r="Q318" s="186">
        <f t="shared" si="12"/>
        <v>0</v>
      </c>
      <c r="R318" s="188" t="s">
        <v>1719</v>
      </c>
      <c r="S318" s="188" t="s">
        <v>324</v>
      </c>
      <c r="T318" s="189" t="s">
        <v>325</v>
      </c>
      <c r="U318" s="162">
        <v>0</v>
      </c>
      <c r="V318" s="162">
        <f t="shared" si="13"/>
        <v>0</v>
      </c>
      <c r="W318" s="162"/>
      <c r="X318" s="162" t="s">
        <v>739</v>
      </c>
      <c r="Y318" s="151"/>
      <c r="Z318" s="151"/>
      <c r="AA318" s="151"/>
      <c r="AB318" s="151"/>
      <c r="AC318" s="151"/>
      <c r="AD318" s="151"/>
      <c r="AE318" s="151"/>
      <c r="AF318" s="151"/>
      <c r="AG318" s="151" t="s">
        <v>1499</v>
      </c>
      <c r="AH318" s="151"/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2.5" outlineLevel="1" x14ac:dyDescent="0.2">
      <c r="A319" s="183">
        <v>113</v>
      </c>
      <c r="B319" s="184" t="s">
        <v>2293</v>
      </c>
      <c r="C319" s="192" t="s">
        <v>2294</v>
      </c>
      <c r="D319" s="185" t="s">
        <v>1494</v>
      </c>
      <c r="E319" s="186">
        <v>4</v>
      </c>
      <c r="F319" s="187"/>
      <c r="G319" s="188">
        <f t="shared" si="7"/>
        <v>0</v>
      </c>
      <c r="H319" s="187"/>
      <c r="I319" s="188">
        <f t="shared" si="8"/>
        <v>0</v>
      </c>
      <c r="J319" s="187"/>
      <c r="K319" s="188">
        <f t="shared" si="9"/>
        <v>0</v>
      </c>
      <c r="L319" s="188">
        <v>21</v>
      </c>
      <c r="M319" s="188">
        <f t="shared" si="10"/>
        <v>0</v>
      </c>
      <c r="N319" s="186">
        <v>7.3000000000000001E-3</v>
      </c>
      <c r="O319" s="186">
        <f t="shared" si="11"/>
        <v>0.03</v>
      </c>
      <c r="P319" s="186">
        <v>0</v>
      </c>
      <c r="Q319" s="186">
        <f t="shared" si="12"/>
        <v>0</v>
      </c>
      <c r="R319" s="188" t="s">
        <v>1719</v>
      </c>
      <c r="S319" s="188" t="s">
        <v>324</v>
      </c>
      <c r="T319" s="189" t="s">
        <v>325</v>
      </c>
      <c r="U319" s="162">
        <v>0</v>
      </c>
      <c r="V319" s="162">
        <f t="shared" si="13"/>
        <v>0</v>
      </c>
      <c r="W319" s="162"/>
      <c r="X319" s="162" t="s">
        <v>739</v>
      </c>
      <c r="Y319" s="151"/>
      <c r="Z319" s="151"/>
      <c r="AA319" s="151"/>
      <c r="AB319" s="151"/>
      <c r="AC319" s="151"/>
      <c r="AD319" s="151"/>
      <c r="AE319" s="151"/>
      <c r="AF319" s="151"/>
      <c r="AG319" s="151" t="s">
        <v>1499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83">
        <v>114</v>
      </c>
      <c r="B320" s="184" t="s">
        <v>2295</v>
      </c>
      <c r="C320" s="192" t="s">
        <v>2296</v>
      </c>
      <c r="D320" s="185" t="s">
        <v>1494</v>
      </c>
      <c r="E320" s="186">
        <v>4</v>
      </c>
      <c r="F320" s="187"/>
      <c r="G320" s="188">
        <f t="shared" si="7"/>
        <v>0</v>
      </c>
      <c r="H320" s="187"/>
      <c r="I320" s="188">
        <f t="shared" si="8"/>
        <v>0</v>
      </c>
      <c r="J320" s="187"/>
      <c r="K320" s="188">
        <f t="shared" si="9"/>
        <v>0</v>
      </c>
      <c r="L320" s="188">
        <v>21</v>
      </c>
      <c r="M320" s="188">
        <f t="shared" si="10"/>
        <v>0</v>
      </c>
      <c r="N320" s="186">
        <v>1.6299999999999999E-2</v>
      </c>
      <c r="O320" s="186">
        <f t="shared" si="11"/>
        <v>7.0000000000000007E-2</v>
      </c>
      <c r="P320" s="186">
        <v>0</v>
      </c>
      <c r="Q320" s="186">
        <f t="shared" si="12"/>
        <v>0</v>
      </c>
      <c r="R320" s="188"/>
      <c r="S320" s="188" t="s">
        <v>331</v>
      </c>
      <c r="T320" s="189" t="s">
        <v>325</v>
      </c>
      <c r="U320" s="162">
        <v>0</v>
      </c>
      <c r="V320" s="162">
        <f t="shared" si="13"/>
        <v>0</v>
      </c>
      <c r="W320" s="162"/>
      <c r="X320" s="162" t="s">
        <v>739</v>
      </c>
      <c r="Y320" s="151"/>
      <c r="Z320" s="151"/>
      <c r="AA320" s="151"/>
      <c r="AB320" s="151"/>
      <c r="AC320" s="151"/>
      <c r="AD320" s="151"/>
      <c r="AE320" s="151"/>
      <c r="AF320" s="151"/>
      <c r="AG320" s="151" t="s">
        <v>1499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83">
        <v>115</v>
      </c>
      <c r="B321" s="184" t="s">
        <v>2297</v>
      </c>
      <c r="C321" s="192" t="s">
        <v>2298</v>
      </c>
      <c r="D321" s="185" t="s">
        <v>1494</v>
      </c>
      <c r="E321" s="186">
        <v>4</v>
      </c>
      <c r="F321" s="187"/>
      <c r="G321" s="188">
        <f t="shared" si="7"/>
        <v>0</v>
      </c>
      <c r="H321" s="187"/>
      <c r="I321" s="188">
        <f t="shared" si="8"/>
        <v>0</v>
      </c>
      <c r="J321" s="187"/>
      <c r="K321" s="188">
        <f t="shared" si="9"/>
        <v>0</v>
      </c>
      <c r="L321" s="188">
        <v>21</v>
      </c>
      <c r="M321" s="188">
        <f t="shared" si="10"/>
        <v>0</v>
      </c>
      <c r="N321" s="186">
        <v>1.6299999999999999E-2</v>
      </c>
      <c r="O321" s="186">
        <f t="shared" si="11"/>
        <v>7.0000000000000007E-2</v>
      </c>
      <c r="P321" s="186">
        <v>0</v>
      </c>
      <c r="Q321" s="186">
        <f t="shared" si="12"/>
        <v>0</v>
      </c>
      <c r="R321" s="188" t="s">
        <v>1719</v>
      </c>
      <c r="S321" s="188" t="s">
        <v>324</v>
      </c>
      <c r="T321" s="189" t="s">
        <v>325</v>
      </c>
      <c r="U321" s="162">
        <v>0</v>
      </c>
      <c r="V321" s="162">
        <f t="shared" si="13"/>
        <v>0</v>
      </c>
      <c r="W321" s="162"/>
      <c r="X321" s="162" t="s">
        <v>739</v>
      </c>
      <c r="Y321" s="151"/>
      <c r="Z321" s="151"/>
      <c r="AA321" s="151"/>
      <c r="AB321" s="151"/>
      <c r="AC321" s="151"/>
      <c r="AD321" s="151"/>
      <c r="AE321" s="151"/>
      <c r="AF321" s="151"/>
      <c r="AG321" s="151" t="s">
        <v>1499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83">
        <v>116</v>
      </c>
      <c r="B322" s="184" t="s">
        <v>2299</v>
      </c>
      <c r="C322" s="192" t="s">
        <v>2300</v>
      </c>
      <c r="D322" s="185" t="s">
        <v>1494</v>
      </c>
      <c r="E322" s="186">
        <v>4</v>
      </c>
      <c r="F322" s="187"/>
      <c r="G322" s="188">
        <f t="shared" si="7"/>
        <v>0</v>
      </c>
      <c r="H322" s="187"/>
      <c r="I322" s="188">
        <f t="shared" si="8"/>
        <v>0</v>
      </c>
      <c r="J322" s="187"/>
      <c r="K322" s="188">
        <f t="shared" si="9"/>
        <v>0</v>
      </c>
      <c r="L322" s="188">
        <v>21</v>
      </c>
      <c r="M322" s="188">
        <f t="shared" si="10"/>
        <v>0</v>
      </c>
      <c r="N322" s="186">
        <v>0</v>
      </c>
      <c r="O322" s="186">
        <f t="shared" si="11"/>
        <v>0</v>
      </c>
      <c r="P322" s="186">
        <v>0</v>
      </c>
      <c r="Q322" s="186">
        <f t="shared" si="12"/>
        <v>0</v>
      </c>
      <c r="R322" s="188"/>
      <c r="S322" s="188" t="s">
        <v>331</v>
      </c>
      <c r="T322" s="189" t="s">
        <v>1140</v>
      </c>
      <c r="U322" s="162">
        <v>0</v>
      </c>
      <c r="V322" s="162">
        <f t="shared" si="13"/>
        <v>0</v>
      </c>
      <c r="W322" s="162"/>
      <c r="X322" s="162" t="s">
        <v>739</v>
      </c>
      <c r="Y322" s="151"/>
      <c r="Z322" s="151"/>
      <c r="AA322" s="151"/>
      <c r="AB322" s="151"/>
      <c r="AC322" s="151"/>
      <c r="AD322" s="151"/>
      <c r="AE322" s="151"/>
      <c r="AF322" s="151"/>
      <c r="AG322" s="151" t="s">
        <v>1499</v>
      </c>
      <c r="AH322" s="151"/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x14ac:dyDescent="0.2">
      <c r="A323" s="165" t="s">
        <v>320</v>
      </c>
      <c r="B323" s="166" t="s">
        <v>174</v>
      </c>
      <c r="C323" s="190" t="s">
        <v>175</v>
      </c>
      <c r="D323" s="167"/>
      <c r="E323" s="168"/>
      <c r="F323" s="169"/>
      <c r="G323" s="169">
        <f>SUMIF(AG324:AG332,"&lt;&gt;NOR",G324:G332)</f>
        <v>0</v>
      </c>
      <c r="H323" s="169"/>
      <c r="I323" s="169">
        <f>SUM(I324:I332)</f>
        <v>0</v>
      </c>
      <c r="J323" s="169"/>
      <c r="K323" s="169">
        <f>SUM(K324:K332)</f>
        <v>0</v>
      </c>
      <c r="L323" s="169"/>
      <c r="M323" s="169">
        <f>SUM(M324:M332)</f>
        <v>0</v>
      </c>
      <c r="N323" s="168"/>
      <c r="O323" s="168">
        <f>SUM(O324:O332)</f>
        <v>0.28000000000000003</v>
      </c>
      <c r="P323" s="168"/>
      <c r="Q323" s="168">
        <f>SUM(Q324:Q332)</f>
        <v>0</v>
      </c>
      <c r="R323" s="169"/>
      <c r="S323" s="169"/>
      <c r="T323" s="170"/>
      <c r="U323" s="164"/>
      <c r="V323" s="164">
        <f>SUM(V324:V332)</f>
        <v>10.8</v>
      </c>
      <c r="W323" s="164"/>
      <c r="X323" s="164"/>
      <c r="AG323" t="s">
        <v>321</v>
      </c>
    </row>
    <row r="324" spans="1:60" ht="33.75" outlineLevel="1" x14ac:dyDescent="0.2">
      <c r="A324" s="175">
        <v>117</v>
      </c>
      <c r="B324" s="176" t="s">
        <v>2301</v>
      </c>
      <c r="C324" s="191" t="s">
        <v>2302</v>
      </c>
      <c r="D324" s="177" t="s">
        <v>1494</v>
      </c>
      <c r="E324" s="178">
        <v>12</v>
      </c>
      <c r="F324" s="179"/>
      <c r="G324" s="180">
        <f>ROUND(E324*F324,2)</f>
        <v>0</v>
      </c>
      <c r="H324" s="179"/>
      <c r="I324" s="180">
        <f>ROUND(E324*H324,2)</f>
        <v>0</v>
      </c>
      <c r="J324" s="179"/>
      <c r="K324" s="180">
        <f>ROUND(E324*J324,2)</f>
        <v>0</v>
      </c>
      <c r="L324" s="180">
        <v>21</v>
      </c>
      <c r="M324" s="180">
        <f>G324*(1+L324/100)</f>
        <v>0</v>
      </c>
      <c r="N324" s="178">
        <v>2.3400000000000001E-2</v>
      </c>
      <c r="O324" s="178">
        <f>ROUND(E324*N324,2)</f>
        <v>0.28000000000000003</v>
      </c>
      <c r="P324" s="178">
        <v>0</v>
      </c>
      <c r="Q324" s="178">
        <f>ROUND(E324*P324,2)</f>
        <v>0</v>
      </c>
      <c r="R324" s="180" t="s">
        <v>1495</v>
      </c>
      <c r="S324" s="180" t="s">
        <v>324</v>
      </c>
      <c r="T324" s="181" t="s">
        <v>325</v>
      </c>
      <c r="U324" s="162">
        <v>0.5</v>
      </c>
      <c r="V324" s="162">
        <f>ROUND(E324*U324,2)</f>
        <v>6</v>
      </c>
      <c r="W324" s="162"/>
      <c r="X324" s="162" t="s">
        <v>365</v>
      </c>
      <c r="Y324" s="151"/>
      <c r="Z324" s="151"/>
      <c r="AA324" s="151"/>
      <c r="AB324" s="151"/>
      <c r="AC324" s="151"/>
      <c r="AD324" s="151"/>
      <c r="AE324" s="151"/>
      <c r="AF324" s="151"/>
      <c r="AG324" s="151" t="s">
        <v>1132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269" t="s">
        <v>1496</v>
      </c>
      <c r="D325" s="270"/>
      <c r="E325" s="270"/>
      <c r="F325" s="270"/>
      <c r="G325" s="270"/>
      <c r="H325" s="162"/>
      <c r="I325" s="162"/>
      <c r="J325" s="162"/>
      <c r="K325" s="162"/>
      <c r="L325" s="162"/>
      <c r="M325" s="162"/>
      <c r="N325" s="161"/>
      <c r="O325" s="161"/>
      <c r="P325" s="161"/>
      <c r="Q325" s="161"/>
      <c r="R325" s="162"/>
      <c r="S325" s="162"/>
      <c r="T325" s="162"/>
      <c r="U325" s="162"/>
      <c r="V325" s="162"/>
      <c r="W325" s="162"/>
      <c r="X325" s="162"/>
      <c r="Y325" s="151"/>
      <c r="Z325" s="151"/>
      <c r="AA325" s="151"/>
      <c r="AB325" s="151"/>
      <c r="AC325" s="151"/>
      <c r="AD325" s="151"/>
      <c r="AE325" s="151"/>
      <c r="AF325" s="151"/>
      <c r="AG325" s="151" t="s">
        <v>1144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2303</v>
      </c>
      <c r="D326" s="196"/>
      <c r="E326" s="197">
        <v>12</v>
      </c>
      <c r="F326" s="162"/>
      <c r="G326" s="162"/>
      <c r="H326" s="162"/>
      <c r="I326" s="162"/>
      <c r="J326" s="162"/>
      <c r="K326" s="162"/>
      <c r="L326" s="162"/>
      <c r="M326" s="162"/>
      <c r="N326" s="161"/>
      <c r="O326" s="161"/>
      <c r="P326" s="161"/>
      <c r="Q326" s="161"/>
      <c r="R326" s="162"/>
      <c r="S326" s="162"/>
      <c r="T326" s="162"/>
      <c r="U326" s="162"/>
      <c r="V326" s="162"/>
      <c r="W326" s="162"/>
      <c r="X326" s="162"/>
      <c r="Y326" s="151"/>
      <c r="Z326" s="151"/>
      <c r="AA326" s="151"/>
      <c r="AB326" s="151"/>
      <c r="AC326" s="151"/>
      <c r="AD326" s="151"/>
      <c r="AE326" s="151"/>
      <c r="AF326" s="151"/>
      <c r="AG326" s="151" t="s">
        <v>1134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33.75" outlineLevel="1" x14ac:dyDescent="0.2">
      <c r="A327" s="175">
        <v>118</v>
      </c>
      <c r="B327" s="176" t="s">
        <v>2304</v>
      </c>
      <c r="C327" s="191" t="s">
        <v>2305</v>
      </c>
      <c r="D327" s="177" t="s">
        <v>1494</v>
      </c>
      <c r="E327" s="178">
        <v>7</v>
      </c>
      <c r="F327" s="179"/>
      <c r="G327" s="180">
        <f>ROUND(E327*F327,2)</f>
        <v>0</v>
      </c>
      <c r="H327" s="179"/>
      <c r="I327" s="180">
        <f>ROUND(E327*H327,2)</f>
        <v>0</v>
      </c>
      <c r="J327" s="179"/>
      <c r="K327" s="180">
        <f>ROUND(E327*J327,2)</f>
        <v>0</v>
      </c>
      <c r="L327" s="180">
        <v>21</v>
      </c>
      <c r="M327" s="180">
        <f>G327*(1+L327/100)</f>
        <v>0</v>
      </c>
      <c r="N327" s="178">
        <v>1.4999999999999999E-4</v>
      </c>
      <c r="O327" s="178">
        <f>ROUND(E327*N327,2)</f>
        <v>0</v>
      </c>
      <c r="P327" s="178">
        <v>0</v>
      </c>
      <c r="Q327" s="178">
        <f>ROUND(E327*P327,2)</f>
        <v>0</v>
      </c>
      <c r="R327" s="180" t="s">
        <v>1495</v>
      </c>
      <c r="S327" s="180" t="s">
        <v>324</v>
      </c>
      <c r="T327" s="181" t="s">
        <v>325</v>
      </c>
      <c r="U327" s="162">
        <v>0.4</v>
      </c>
      <c r="V327" s="162">
        <f>ROUND(E327*U327,2)</f>
        <v>2.8</v>
      </c>
      <c r="W327" s="162"/>
      <c r="X327" s="162" t="s">
        <v>365</v>
      </c>
      <c r="Y327" s="151"/>
      <c r="Z327" s="151"/>
      <c r="AA327" s="151"/>
      <c r="AB327" s="151"/>
      <c r="AC327" s="151"/>
      <c r="AD327" s="151"/>
      <c r="AE327" s="151"/>
      <c r="AF327" s="151"/>
      <c r="AG327" s="151" t="s">
        <v>1132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269" t="s">
        <v>1496</v>
      </c>
      <c r="D328" s="270"/>
      <c r="E328" s="270"/>
      <c r="F328" s="270"/>
      <c r="G328" s="270"/>
      <c r="H328" s="162"/>
      <c r="I328" s="162"/>
      <c r="J328" s="162"/>
      <c r="K328" s="162"/>
      <c r="L328" s="162"/>
      <c r="M328" s="162"/>
      <c r="N328" s="161"/>
      <c r="O328" s="161"/>
      <c r="P328" s="161"/>
      <c r="Q328" s="161"/>
      <c r="R328" s="162"/>
      <c r="S328" s="162"/>
      <c r="T328" s="162"/>
      <c r="U328" s="162"/>
      <c r="V328" s="162"/>
      <c r="W328" s="162"/>
      <c r="X328" s="162"/>
      <c r="Y328" s="151"/>
      <c r="Z328" s="151"/>
      <c r="AA328" s="151"/>
      <c r="AB328" s="151"/>
      <c r="AC328" s="151"/>
      <c r="AD328" s="151"/>
      <c r="AE328" s="151"/>
      <c r="AF328" s="151"/>
      <c r="AG328" s="151" t="s">
        <v>1144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2306</v>
      </c>
      <c r="D329" s="196"/>
      <c r="E329" s="197">
        <v>7</v>
      </c>
      <c r="F329" s="162"/>
      <c r="G329" s="162"/>
      <c r="H329" s="162"/>
      <c r="I329" s="162"/>
      <c r="J329" s="162"/>
      <c r="K329" s="162"/>
      <c r="L329" s="162"/>
      <c r="M329" s="162"/>
      <c r="N329" s="161"/>
      <c r="O329" s="161"/>
      <c r="P329" s="161"/>
      <c r="Q329" s="161"/>
      <c r="R329" s="162"/>
      <c r="S329" s="162"/>
      <c r="T329" s="162"/>
      <c r="U329" s="162"/>
      <c r="V329" s="162"/>
      <c r="W329" s="162"/>
      <c r="X329" s="162"/>
      <c r="Y329" s="151"/>
      <c r="Z329" s="151"/>
      <c r="AA329" s="151"/>
      <c r="AB329" s="151"/>
      <c r="AC329" s="151"/>
      <c r="AD329" s="151"/>
      <c r="AE329" s="151"/>
      <c r="AF329" s="151"/>
      <c r="AG329" s="151" t="s">
        <v>1134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ht="33.75" outlineLevel="1" x14ac:dyDescent="0.2">
      <c r="A330" s="175">
        <v>119</v>
      </c>
      <c r="B330" s="176" t="s">
        <v>2307</v>
      </c>
      <c r="C330" s="191" t="s">
        <v>2308</v>
      </c>
      <c r="D330" s="177" t="s">
        <v>1494</v>
      </c>
      <c r="E330" s="178">
        <v>4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2.5000000000000001E-4</v>
      </c>
      <c r="O330" s="178">
        <f>ROUND(E330*N330,2)</f>
        <v>0</v>
      </c>
      <c r="P330" s="178">
        <v>0</v>
      </c>
      <c r="Q330" s="178">
        <f>ROUND(E330*P330,2)</f>
        <v>0</v>
      </c>
      <c r="R330" s="180" t="s">
        <v>1495</v>
      </c>
      <c r="S330" s="180" t="s">
        <v>324</v>
      </c>
      <c r="T330" s="181" t="s">
        <v>325</v>
      </c>
      <c r="U330" s="162">
        <v>0.5</v>
      </c>
      <c r="V330" s="162">
        <f>ROUND(E330*U330,2)</f>
        <v>2</v>
      </c>
      <c r="W330" s="162"/>
      <c r="X330" s="162" t="s">
        <v>365</v>
      </c>
      <c r="Y330" s="151"/>
      <c r="Z330" s="151"/>
      <c r="AA330" s="151"/>
      <c r="AB330" s="151"/>
      <c r="AC330" s="151"/>
      <c r="AD330" s="151"/>
      <c r="AE330" s="151"/>
      <c r="AF330" s="151"/>
      <c r="AG330" s="151" t="s">
        <v>1132</v>
      </c>
      <c r="AH330" s="151"/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269" t="s">
        <v>1496</v>
      </c>
      <c r="D331" s="270"/>
      <c r="E331" s="270"/>
      <c r="F331" s="270"/>
      <c r="G331" s="270"/>
      <c r="H331" s="162"/>
      <c r="I331" s="162"/>
      <c r="J331" s="162"/>
      <c r="K331" s="162"/>
      <c r="L331" s="162"/>
      <c r="M331" s="162"/>
      <c r="N331" s="161"/>
      <c r="O331" s="161"/>
      <c r="P331" s="161"/>
      <c r="Q331" s="161"/>
      <c r="R331" s="162"/>
      <c r="S331" s="162"/>
      <c r="T331" s="162"/>
      <c r="U331" s="162"/>
      <c r="V331" s="162"/>
      <c r="W331" s="162"/>
      <c r="X331" s="162"/>
      <c r="Y331" s="151"/>
      <c r="Z331" s="151"/>
      <c r="AA331" s="151"/>
      <c r="AB331" s="151"/>
      <c r="AC331" s="151"/>
      <c r="AD331" s="151"/>
      <c r="AE331" s="151"/>
      <c r="AF331" s="151"/>
      <c r="AG331" s="151" t="s">
        <v>1144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2042</v>
      </c>
      <c r="D332" s="196"/>
      <c r="E332" s="197">
        <v>4</v>
      </c>
      <c r="F332" s="162"/>
      <c r="G332" s="162"/>
      <c r="H332" s="162"/>
      <c r="I332" s="162"/>
      <c r="J332" s="162"/>
      <c r="K332" s="162"/>
      <c r="L332" s="162"/>
      <c r="M332" s="162"/>
      <c r="N332" s="161"/>
      <c r="O332" s="161"/>
      <c r="P332" s="161"/>
      <c r="Q332" s="161"/>
      <c r="R332" s="162"/>
      <c r="S332" s="162"/>
      <c r="T332" s="162"/>
      <c r="U332" s="162"/>
      <c r="V332" s="162"/>
      <c r="W332" s="162"/>
      <c r="X332" s="162"/>
      <c r="Y332" s="151"/>
      <c r="Z332" s="151"/>
      <c r="AA332" s="151"/>
      <c r="AB332" s="151"/>
      <c r="AC332" s="151"/>
      <c r="AD332" s="151"/>
      <c r="AE332" s="151"/>
      <c r="AF332" s="151"/>
      <c r="AG332" s="151" t="s">
        <v>1134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x14ac:dyDescent="0.2">
      <c r="A333" s="165" t="s">
        <v>320</v>
      </c>
      <c r="B333" s="166" t="s">
        <v>176</v>
      </c>
      <c r="C333" s="190" t="s">
        <v>177</v>
      </c>
      <c r="D333" s="167"/>
      <c r="E333" s="168"/>
      <c r="F333" s="169"/>
      <c r="G333" s="169">
        <f>SUMIF(AG334:AG336,"&lt;&gt;NOR",G334:G336)</f>
        <v>0</v>
      </c>
      <c r="H333" s="169"/>
      <c r="I333" s="169">
        <f>SUM(I334:I336)</f>
        <v>0</v>
      </c>
      <c r="J333" s="169"/>
      <c r="K333" s="169">
        <f>SUM(K334:K336)</f>
        <v>0</v>
      </c>
      <c r="L333" s="169"/>
      <c r="M333" s="169">
        <f>SUM(M334:M336)</f>
        <v>0</v>
      </c>
      <c r="N333" s="168"/>
      <c r="O333" s="168">
        <f>SUM(O334:O336)</f>
        <v>0</v>
      </c>
      <c r="P333" s="168"/>
      <c r="Q333" s="168">
        <f>SUM(Q334:Q336)</f>
        <v>0</v>
      </c>
      <c r="R333" s="169"/>
      <c r="S333" s="169"/>
      <c r="T333" s="170"/>
      <c r="U333" s="164"/>
      <c r="V333" s="164">
        <f>SUM(V334:V336)</f>
        <v>259.82</v>
      </c>
      <c r="W333" s="164"/>
      <c r="X333" s="164"/>
      <c r="AG333" t="s">
        <v>321</v>
      </c>
    </row>
    <row r="334" spans="1:60" ht="22.5" outlineLevel="1" x14ac:dyDescent="0.2">
      <c r="A334" s="175">
        <v>120</v>
      </c>
      <c r="B334" s="176" t="s">
        <v>2309</v>
      </c>
      <c r="C334" s="191" t="s">
        <v>2310</v>
      </c>
      <c r="D334" s="177" t="s">
        <v>1676</v>
      </c>
      <c r="E334" s="178">
        <v>1228.4412400000001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0</v>
      </c>
      <c r="O334" s="178">
        <f>ROUND(E334*N334,2)</f>
        <v>0</v>
      </c>
      <c r="P334" s="178">
        <v>0</v>
      </c>
      <c r="Q334" s="178">
        <f>ROUND(E334*P334,2)</f>
        <v>0</v>
      </c>
      <c r="R334" s="180" t="s">
        <v>2164</v>
      </c>
      <c r="S334" s="180" t="s">
        <v>324</v>
      </c>
      <c r="T334" s="181" t="s">
        <v>1140</v>
      </c>
      <c r="U334" s="162">
        <v>0.21149999999999999</v>
      </c>
      <c r="V334" s="162">
        <f>ROUND(E334*U334,2)</f>
        <v>259.82</v>
      </c>
      <c r="W334" s="162"/>
      <c r="X334" s="162" t="s">
        <v>1141</v>
      </c>
      <c r="Y334" s="151"/>
      <c r="Z334" s="151"/>
      <c r="AA334" s="151"/>
      <c r="AB334" s="151"/>
      <c r="AC334" s="151"/>
      <c r="AD334" s="151"/>
      <c r="AE334" s="151"/>
      <c r="AF334" s="151"/>
      <c r="AG334" s="151" t="s">
        <v>1142</v>
      </c>
      <c r="AH334" s="151"/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269" t="s">
        <v>2311</v>
      </c>
      <c r="D335" s="270"/>
      <c r="E335" s="270"/>
      <c r="F335" s="270"/>
      <c r="G335" s="270"/>
      <c r="H335" s="162"/>
      <c r="I335" s="162"/>
      <c r="J335" s="162"/>
      <c r="K335" s="162"/>
      <c r="L335" s="162"/>
      <c r="M335" s="162"/>
      <c r="N335" s="161"/>
      <c r="O335" s="161"/>
      <c r="P335" s="161"/>
      <c r="Q335" s="161"/>
      <c r="R335" s="162"/>
      <c r="S335" s="162"/>
      <c r="T335" s="162"/>
      <c r="U335" s="162"/>
      <c r="V335" s="162"/>
      <c r="W335" s="162"/>
      <c r="X335" s="162"/>
      <c r="Y335" s="151"/>
      <c r="Z335" s="151"/>
      <c r="AA335" s="151"/>
      <c r="AB335" s="151"/>
      <c r="AC335" s="151"/>
      <c r="AD335" s="151"/>
      <c r="AE335" s="151"/>
      <c r="AF335" s="151"/>
      <c r="AG335" s="151" t="s">
        <v>1144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265" t="s">
        <v>2312</v>
      </c>
      <c r="D336" s="266"/>
      <c r="E336" s="266"/>
      <c r="F336" s="266"/>
      <c r="G336" s="266"/>
      <c r="H336" s="162"/>
      <c r="I336" s="162"/>
      <c r="J336" s="162"/>
      <c r="K336" s="162"/>
      <c r="L336" s="162"/>
      <c r="M336" s="162"/>
      <c r="N336" s="161"/>
      <c r="O336" s="161"/>
      <c r="P336" s="161"/>
      <c r="Q336" s="161"/>
      <c r="R336" s="162"/>
      <c r="S336" s="162"/>
      <c r="T336" s="162"/>
      <c r="U336" s="162"/>
      <c r="V336" s="162"/>
      <c r="W336" s="162"/>
      <c r="X336" s="162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328</v>
      </c>
      <c r="AH336" s="151"/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x14ac:dyDescent="0.2">
      <c r="A337" s="165" t="s">
        <v>320</v>
      </c>
      <c r="B337" s="166" t="s">
        <v>178</v>
      </c>
      <c r="C337" s="190" t="s">
        <v>179</v>
      </c>
      <c r="D337" s="167"/>
      <c r="E337" s="168"/>
      <c r="F337" s="169"/>
      <c r="G337" s="169">
        <f>SUMIF(AG338:AG349,"&lt;&gt;NOR",G338:G349)</f>
        <v>0</v>
      </c>
      <c r="H337" s="169"/>
      <c r="I337" s="169">
        <f>SUM(I338:I349)</f>
        <v>0</v>
      </c>
      <c r="J337" s="169"/>
      <c r="K337" s="169">
        <f>SUM(K338:K349)</f>
        <v>0</v>
      </c>
      <c r="L337" s="169"/>
      <c r="M337" s="169">
        <f>SUM(M338:M349)</f>
        <v>0</v>
      </c>
      <c r="N337" s="168"/>
      <c r="O337" s="168">
        <f>SUM(O338:O349)</f>
        <v>0.42</v>
      </c>
      <c r="P337" s="168"/>
      <c r="Q337" s="168">
        <f>SUM(Q338:Q349)</f>
        <v>0</v>
      </c>
      <c r="R337" s="169"/>
      <c r="S337" s="169"/>
      <c r="T337" s="170"/>
      <c r="U337" s="164"/>
      <c r="V337" s="164">
        <f>SUM(V338:V349)</f>
        <v>41.87</v>
      </c>
      <c r="W337" s="164"/>
      <c r="X337" s="164"/>
      <c r="AG337" t="s">
        <v>321</v>
      </c>
    </row>
    <row r="338" spans="1:60" ht="22.5" outlineLevel="1" x14ac:dyDescent="0.2">
      <c r="A338" s="175">
        <v>121</v>
      </c>
      <c r="B338" s="176" t="s">
        <v>2313</v>
      </c>
      <c r="C338" s="191" t="s">
        <v>2314</v>
      </c>
      <c r="D338" s="177" t="s">
        <v>781</v>
      </c>
      <c r="E338" s="178">
        <v>36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3.3E-4</v>
      </c>
      <c r="O338" s="178">
        <f>ROUND(E338*N338,2)</f>
        <v>0.01</v>
      </c>
      <c r="P338" s="178">
        <v>0</v>
      </c>
      <c r="Q338" s="178">
        <f>ROUND(E338*P338,2)</f>
        <v>0</v>
      </c>
      <c r="R338" s="180" t="s">
        <v>1905</v>
      </c>
      <c r="S338" s="180" t="s">
        <v>324</v>
      </c>
      <c r="T338" s="181" t="s">
        <v>325</v>
      </c>
      <c r="U338" s="162">
        <v>2.75E-2</v>
      </c>
      <c r="V338" s="162">
        <f>ROUND(E338*U338,2)</f>
        <v>0.99</v>
      </c>
      <c r="W338" s="162"/>
      <c r="X338" s="162" t="s">
        <v>365</v>
      </c>
      <c r="Y338" s="151"/>
      <c r="Z338" s="151"/>
      <c r="AA338" s="151"/>
      <c r="AB338" s="151"/>
      <c r="AC338" s="151"/>
      <c r="AD338" s="151"/>
      <c r="AE338" s="151"/>
      <c r="AF338" s="151"/>
      <c r="AG338" s="151" t="s">
        <v>1132</v>
      </c>
      <c r="AH338" s="151"/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">
      <c r="A339" s="158"/>
      <c r="B339" s="159"/>
      <c r="C339" s="199" t="s">
        <v>2315</v>
      </c>
      <c r="D339" s="196"/>
      <c r="E339" s="197">
        <v>36</v>
      </c>
      <c r="F339" s="162"/>
      <c r="G339" s="162"/>
      <c r="H339" s="162"/>
      <c r="I339" s="162"/>
      <c r="J339" s="162"/>
      <c r="K339" s="162"/>
      <c r="L339" s="162"/>
      <c r="M339" s="162"/>
      <c r="N339" s="161"/>
      <c r="O339" s="161"/>
      <c r="P339" s="161"/>
      <c r="Q339" s="161"/>
      <c r="R339" s="162"/>
      <c r="S339" s="162"/>
      <c r="T339" s="162"/>
      <c r="U339" s="162"/>
      <c r="V339" s="162"/>
      <c r="W339" s="162"/>
      <c r="X339" s="162"/>
      <c r="Y339" s="151"/>
      <c r="Z339" s="151"/>
      <c r="AA339" s="151"/>
      <c r="AB339" s="151"/>
      <c r="AC339" s="151"/>
      <c r="AD339" s="151"/>
      <c r="AE339" s="151"/>
      <c r="AF339" s="151"/>
      <c r="AG339" s="151" t="s">
        <v>1134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ht="33.75" outlineLevel="1" x14ac:dyDescent="0.2">
      <c r="A340" s="175">
        <v>122</v>
      </c>
      <c r="B340" s="176" t="s">
        <v>2316</v>
      </c>
      <c r="C340" s="191" t="s">
        <v>2317</v>
      </c>
      <c r="D340" s="177" t="s">
        <v>781</v>
      </c>
      <c r="E340" s="178">
        <v>41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5.1999999999999995E-4</v>
      </c>
      <c r="O340" s="178">
        <f>ROUND(E340*N340,2)</f>
        <v>0.02</v>
      </c>
      <c r="P340" s="178">
        <v>0</v>
      </c>
      <c r="Q340" s="178">
        <f>ROUND(E340*P340,2)</f>
        <v>0</v>
      </c>
      <c r="R340" s="180" t="s">
        <v>1905</v>
      </c>
      <c r="S340" s="180" t="s">
        <v>324</v>
      </c>
      <c r="T340" s="181" t="s">
        <v>325</v>
      </c>
      <c r="U340" s="162">
        <v>4.9000000000000002E-2</v>
      </c>
      <c r="V340" s="162">
        <f>ROUND(E340*U340,2)</f>
        <v>2.0099999999999998</v>
      </c>
      <c r="W340" s="162"/>
      <c r="X340" s="162" t="s">
        <v>365</v>
      </c>
      <c r="Y340" s="151"/>
      <c r="Z340" s="151"/>
      <c r="AA340" s="151"/>
      <c r="AB340" s="151"/>
      <c r="AC340" s="151"/>
      <c r="AD340" s="151"/>
      <c r="AE340" s="151"/>
      <c r="AF340" s="151"/>
      <c r="AG340" s="151" t="s">
        <v>1132</v>
      </c>
      <c r="AH340" s="151"/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">
      <c r="A341" s="158"/>
      <c r="B341" s="159"/>
      <c r="C341" s="199" t="s">
        <v>2318</v>
      </c>
      <c r="D341" s="196"/>
      <c r="E341" s="197">
        <v>41</v>
      </c>
      <c r="F341" s="162"/>
      <c r="G341" s="162"/>
      <c r="H341" s="162"/>
      <c r="I341" s="162"/>
      <c r="J341" s="162"/>
      <c r="K341" s="162"/>
      <c r="L341" s="162"/>
      <c r="M341" s="162"/>
      <c r="N341" s="161"/>
      <c r="O341" s="161"/>
      <c r="P341" s="161"/>
      <c r="Q341" s="161"/>
      <c r="R341" s="162"/>
      <c r="S341" s="162"/>
      <c r="T341" s="162"/>
      <c r="U341" s="162"/>
      <c r="V341" s="162"/>
      <c r="W341" s="162"/>
      <c r="X341" s="162"/>
      <c r="Y341" s="151"/>
      <c r="Z341" s="151"/>
      <c r="AA341" s="151"/>
      <c r="AB341" s="151"/>
      <c r="AC341" s="151"/>
      <c r="AD341" s="151"/>
      <c r="AE341" s="151"/>
      <c r="AF341" s="151"/>
      <c r="AG341" s="151" t="s">
        <v>1134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ht="22.5" outlineLevel="1" x14ac:dyDescent="0.2">
      <c r="A342" s="175">
        <v>123</v>
      </c>
      <c r="B342" s="176" t="s">
        <v>2319</v>
      </c>
      <c r="C342" s="191" t="s">
        <v>2320</v>
      </c>
      <c r="D342" s="177" t="s">
        <v>781</v>
      </c>
      <c r="E342" s="178">
        <v>36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4.8700000000000002E-3</v>
      </c>
      <c r="O342" s="178">
        <f>ROUND(E342*N342,2)</f>
        <v>0.18</v>
      </c>
      <c r="P342" s="178">
        <v>0</v>
      </c>
      <c r="Q342" s="178">
        <f>ROUND(E342*P342,2)</f>
        <v>0</v>
      </c>
      <c r="R342" s="180" t="s">
        <v>1905</v>
      </c>
      <c r="S342" s="180" t="s">
        <v>324</v>
      </c>
      <c r="T342" s="181" t="s">
        <v>325</v>
      </c>
      <c r="U342" s="162">
        <v>0.22991</v>
      </c>
      <c r="V342" s="162">
        <f>ROUND(E342*U342,2)</f>
        <v>8.2799999999999994</v>
      </c>
      <c r="W342" s="162"/>
      <c r="X342" s="162" t="s">
        <v>365</v>
      </c>
      <c r="Y342" s="151"/>
      <c r="Z342" s="151"/>
      <c r="AA342" s="151"/>
      <c r="AB342" s="151"/>
      <c r="AC342" s="151"/>
      <c r="AD342" s="151"/>
      <c r="AE342" s="151"/>
      <c r="AF342" s="151"/>
      <c r="AG342" s="151" t="s">
        <v>1132</v>
      </c>
      <c r="AH342" s="151"/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58"/>
      <c r="B343" s="159"/>
      <c r="C343" s="199" t="s">
        <v>2315</v>
      </c>
      <c r="D343" s="196"/>
      <c r="E343" s="197">
        <v>36</v>
      </c>
      <c r="F343" s="162"/>
      <c r="G343" s="162"/>
      <c r="H343" s="162"/>
      <c r="I343" s="162"/>
      <c r="J343" s="162"/>
      <c r="K343" s="162"/>
      <c r="L343" s="162"/>
      <c r="M343" s="162"/>
      <c r="N343" s="161"/>
      <c r="O343" s="161"/>
      <c r="P343" s="161"/>
      <c r="Q343" s="161"/>
      <c r="R343" s="162"/>
      <c r="S343" s="162"/>
      <c r="T343" s="162"/>
      <c r="U343" s="162"/>
      <c r="V343" s="162"/>
      <c r="W343" s="162"/>
      <c r="X343" s="162"/>
      <c r="Y343" s="151"/>
      <c r="Z343" s="151"/>
      <c r="AA343" s="151"/>
      <c r="AB343" s="151"/>
      <c r="AC343" s="151"/>
      <c r="AD343" s="151"/>
      <c r="AE343" s="151"/>
      <c r="AF343" s="151"/>
      <c r="AG343" s="151" t="s">
        <v>1134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ht="22.5" outlineLevel="1" x14ac:dyDescent="0.2">
      <c r="A344" s="175">
        <v>124</v>
      </c>
      <c r="B344" s="176" t="s">
        <v>2321</v>
      </c>
      <c r="C344" s="191" t="s">
        <v>2322</v>
      </c>
      <c r="D344" s="177" t="s">
        <v>781</v>
      </c>
      <c r="E344" s="178">
        <v>41</v>
      </c>
      <c r="F344" s="179"/>
      <c r="G344" s="180">
        <f>ROUND(E344*F344,2)</f>
        <v>0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0</v>
      </c>
      <c r="N344" s="178">
        <v>5.2399999999999999E-3</v>
      </c>
      <c r="O344" s="178">
        <f>ROUND(E344*N344,2)</f>
        <v>0.21</v>
      </c>
      <c r="P344" s="178">
        <v>0</v>
      </c>
      <c r="Q344" s="178">
        <f>ROUND(E344*P344,2)</f>
        <v>0</v>
      </c>
      <c r="R344" s="180" t="s">
        <v>1905</v>
      </c>
      <c r="S344" s="180" t="s">
        <v>324</v>
      </c>
      <c r="T344" s="181" t="s">
        <v>325</v>
      </c>
      <c r="U344" s="162">
        <v>0.26600000000000001</v>
      </c>
      <c r="V344" s="162">
        <f>ROUND(E344*U344,2)</f>
        <v>10.91</v>
      </c>
      <c r="W344" s="162"/>
      <c r="X344" s="162" t="s">
        <v>365</v>
      </c>
      <c r="Y344" s="151"/>
      <c r="Z344" s="151"/>
      <c r="AA344" s="151"/>
      <c r="AB344" s="151"/>
      <c r="AC344" s="151"/>
      <c r="AD344" s="151"/>
      <c r="AE344" s="151"/>
      <c r="AF344" s="151"/>
      <c r="AG344" s="151" t="s">
        <v>1132</v>
      </c>
      <c r="AH344" s="151"/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58"/>
      <c r="B345" s="159"/>
      <c r="C345" s="199" t="s">
        <v>2318</v>
      </c>
      <c r="D345" s="196"/>
      <c r="E345" s="197">
        <v>41</v>
      </c>
      <c r="F345" s="162"/>
      <c r="G345" s="162"/>
      <c r="H345" s="162"/>
      <c r="I345" s="162"/>
      <c r="J345" s="162"/>
      <c r="K345" s="162"/>
      <c r="L345" s="162"/>
      <c r="M345" s="162"/>
      <c r="N345" s="161"/>
      <c r="O345" s="161"/>
      <c r="P345" s="161"/>
      <c r="Q345" s="161"/>
      <c r="R345" s="162"/>
      <c r="S345" s="162"/>
      <c r="T345" s="162"/>
      <c r="U345" s="162"/>
      <c r="V345" s="162"/>
      <c r="W345" s="162"/>
      <c r="X345" s="162"/>
      <c r="Y345" s="151"/>
      <c r="Z345" s="151"/>
      <c r="AA345" s="151"/>
      <c r="AB345" s="151"/>
      <c r="AC345" s="151"/>
      <c r="AD345" s="151"/>
      <c r="AE345" s="151"/>
      <c r="AF345" s="151"/>
      <c r="AG345" s="151" t="s">
        <v>1134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75">
        <v>125</v>
      </c>
      <c r="B346" s="176" t="s">
        <v>2323</v>
      </c>
      <c r="C346" s="191" t="s">
        <v>2324</v>
      </c>
      <c r="D346" s="177" t="s">
        <v>1494</v>
      </c>
      <c r="E346" s="178">
        <v>16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1.6000000000000001E-4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331</v>
      </c>
      <c r="T346" s="181" t="s">
        <v>325</v>
      </c>
      <c r="U346" s="162">
        <v>1.23</v>
      </c>
      <c r="V346" s="162">
        <f>ROUND(E346*U346,2)</f>
        <v>19.68</v>
      </c>
      <c r="W346" s="162"/>
      <c r="X346" s="162" t="s">
        <v>365</v>
      </c>
      <c r="Y346" s="151"/>
      <c r="Z346" s="151"/>
      <c r="AA346" s="151"/>
      <c r="AB346" s="151"/>
      <c r="AC346" s="151"/>
      <c r="AD346" s="151"/>
      <c r="AE346" s="151"/>
      <c r="AF346" s="151"/>
      <c r="AG346" s="151" t="s">
        <v>1132</v>
      </c>
      <c r="AH346" s="151"/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58"/>
      <c r="B347" s="159"/>
      <c r="C347" s="199" t="s">
        <v>2325</v>
      </c>
      <c r="D347" s="196"/>
      <c r="E347" s="197">
        <v>16</v>
      </c>
      <c r="F347" s="162"/>
      <c r="G347" s="162"/>
      <c r="H347" s="162"/>
      <c r="I347" s="162"/>
      <c r="J347" s="162"/>
      <c r="K347" s="162"/>
      <c r="L347" s="162"/>
      <c r="M347" s="162"/>
      <c r="N347" s="161"/>
      <c r="O347" s="161"/>
      <c r="P347" s="161"/>
      <c r="Q347" s="161"/>
      <c r="R347" s="162"/>
      <c r="S347" s="162"/>
      <c r="T347" s="162"/>
      <c r="U347" s="162"/>
      <c r="V347" s="162"/>
      <c r="W347" s="162"/>
      <c r="X347" s="162"/>
      <c r="Y347" s="151"/>
      <c r="Z347" s="151"/>
      <c r="AA347" s="151"/>
      <c r="AB347" s="151"/>
      <c r="AC347" s="151"/>
      <c r="AD347" s="151"/>
      <c r="AE347" s="151"/>
      <c r="AF347" s="151"/>
      <c r="AG347" s="151" t="s">
        <v>1134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>
        <v>126</v>
      </c>
      <c r="B348" s="159" t="s">
        <v>1929</v>
      </c>
      <c r="C348" s="200" t="s">
        <v>1930</v>
      </c>
      <c r="D348" s="160" t="s">
        <v>0</v>
      </c>
      <c r="E348" s="198"/>
      <c r="F348" s="163"/>
      <c r="G348" s="162">
        <f>ROUND(E348*F348,2)</f>
        <v>0</v>
      </c>
      <c r="H348" s="163"/>
      <c r="I348" s="162">
        <f>ROUND(E348*H348,2)</f>
        <v>0</v>
      </c>
      <c r="J348" s="163"/>
      <c r="K348" s="162">
        <f>ROUND(E348*J348,2)</f>
        <v>0</v>
      </c>
      <c r="L348" s="162">
        <v>21</v>
      </c>
      <c r="M348" s="162">
        <f>G348*(1+L348/100)</f>
        <v>0</v>
      </c>
      <c r="N348" s="161">
        <v>0</v>
      </c>
      <c r="O348" s="161">
        <f>ROUND(E348*N348,2)</f>
        <v>0</v>
      </c>
      <c r="P348" s="161">
        <v>0</v>
      </c>
      <c r="Q348" s="161">
        <f>ROUND(E348*P348,2)</f>
        <v>0</v>
      </c>
      <c r="R348" s="162" t="s">
        <v>1905</v>
      </c>
      <c r="S348" s="162" t="s">
        <v>324</v>
      </c>
      <c r="T348" s="162" t="s">
        <v>1140</v>
      </c>
      <c r="U348" s="162">
        <v>0</v>
      </c>
      <c r="V348" s="162">
        <f>ROUND(E348*U348,2)</f>
        <v>0</v>
      </c>
      <c r="W348" s="162"/>
      <c r="X348" s="162" t="s">
        <v>1141</v>
      </c>
      <c r="Y348" s="151"/>
      <c r="Z348" s="151"/>
      <c r="AA348" s="151"/>
      <c r="AB348" s="151"/>
      <c r="AC348" s="151"/>
      <c r="AD348" s="151"/>
      <c r="AE348" s="151"/>
      <c r="AF348" s="151"/>
      <c r="AG348" s="151" t="s">
        <v>1142</v>
      </c>
      <c r="AH348" s="151"/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58"/>
      <c r="B349" s="159"/>
      <c r="C349" s="267" t="s">
        <v>1931</v>
      </c>
      <c r="D349" s="268"/>
      <c r="E349" s="268"/>
      <c r="F349" s="268"/>
      <c r="G349" s="268"/>
      <c r="H349" s="162"/>
      <c r="I349" s="162"/>
      <c r="J349" s="162"/>
      <c r="K349" s="162"/>
      <c r="L349" s="162"/>
      <c r="M349" s="162"/>
      <c r="N349" s="161"/>
      <c r="O349" s="161"/>
      <c r="P349" s="161"/>
      <c r="Q349" s="161"/>
      <c r="R349" s="162"/>
      <c r="S349" s="162"/>
      <c r="T349" s="162"/>
      <c r="U349" s="162"/>
      <c r="V349" s="162"/>
      <c r="W349" s="162"/>
      <c r="X349" s="162"/>
      <c r="Y349" s="151"/>
      <c r="Z349" s="151"/>
      <c r="AA349" s="151"/>
      <c r="AB349" s="151"/>
      <c r="AC349" s="151"/>
      <c r="AD349" s="151"/>
      <c r="AE349" s="151"/>
      <c r="AF349" s="151"/>
      <c r="AG349" s="151" t="s">
        <v>1144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x14ac:dyDescent="0.2">
      <c r="A350" s="165" t="s">
        <v>320</v>
      </c>
      <c r="B350" s="166" t="s">
        <v>180</v>
      </c>
      <c r="C350" s="190" t="s">
        <v>181</v>
      </c>
      <c r="D350" s="167"/>
      <c r="E350" s="168"/>
      <c r="F350" s="169"/>
      <c r="G350" s="169">
        <f>SUMIF(AG351:AG356,"&lt;&gt;NOR",G351:G356)</f>
        <v>0</v>
      </c>
      <c r="H350" s="169"/>
      <c r="I350" s="169">
        <f>SUM(I351:I356)</f>
        <v>0</v>
      </c>
      <c r="J350" s="169"/>
      <c r="K350" s="169">
        <f>SUM(K351:K356)</f>
        <v>0</v>
      </c>
      <c r="L350" s="169"/>
      <c r="M350" s="169">
        <f>SUM(M351:M356)</f>
        <v>0</v>
      </c>
      <c r="N350" s="168"/>
      <c r="O350" s="168">
        <f>SUM(O351:O356)</f>
        <v>0.1</v>
      </c>
      <c r="P350" s="168"/>
      <c r="Q350" s="168">
        <f>SUM(Q351:Q356)</f>
        <v>0</v>
      </c>
      <c r="R350" s="169"/>
      <c r="S350" s="169"/>
      <c r="T350" s="170"/>
      <c r="U350" s="164"/>
      <c r="V350" s="164">
        <f>SUM(V351:V356)</f>
        <v>2.16</v>
      </c>
      <c r="W350" s="164"/>
      <c r="X350" s="164"/>
      <c r="AG350" t="s">
        <v>321</v>
      </c>
    </row>
    <row r="351" spans="1:60" outlineLevel="1" x14ac:dyDescent="0.2">
      <c r="A351" s="175">
        <v>127</v>
      </c>
      <c r="B351" s="176" t="s">
        <v>2326</v>
      </c>
      <c r="C351" s="191" t="s">
        <v>2327</v>
      </c>
      <c r="D351" s="177" t="s">
        <v>781</v>
      </c>
      <c r="E351" s="178">
        <v>24</v>
      </c>
      <c r="F351" s="179"/>
      <c r="G351" s="180">
        <f>ROUND(E351*F351,2)</f>
        <v>0</v>
      </c>
      <c r="H351" s="179"/>
      <c r="I351" s="180">
        <f>ROUND(E351*H351,2)</f>
        <v>0</v>
      </c>
      <c r="J351" s="179"/>
      <c r="K351" s="180">
        <f>ROUND(E351*J351,2)</f>
        <v>0</v>
      </c>
      <c r="L351" s="180">
        <v>21</v>
      </c>
      <c r="M351" s="180">
        <f>G351*(1+L351/100)</f>
        <v>0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80" t="s">
        <v>2328</v>
      </c>
      <c r="S351" s="180" t="s">
        <v>324</v>
      </c>
      <c r="T351" s="181" t="s">
        <v>325</v>
      </c>
      <c r="U351" s="162">
        <v>0.09</v>
      </c>
      <c r="V351" s="162">
        <f>ROUND(E351*U351,2)</f>
        <v>2.16</v>
      </c>
      <c r="W351" s="162"/>
      <c r="X351" s="162" t="s">
        <v>365</v>
      </c>
      <c r="Y351" s="151"/>
      <c r="Z351" s="151"/>
      <c r="AA351" s="151"/>
      <c r="AB351" s="151"/>
      <c r="AC351" s="151"/>
      <c r="AD351" s="151"/>
      <c r="AE351" s="151"/>
      <c r="AF351" s="151"/>
      <c r="AG351" s="151" t="s">
        <v>1132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2178</v>
      </c>
      <c r="D352" s="196"/>
      <c r="E352" s="197">
        <v>24</v>
      </c>
      <c r="F352" s="162"/>
      <c r="G352" s="162"/>
      <c r="H352" s="162"/>
      <c r="I352" s="162"/>
      <c r="J352" s="162"/>
      <c r="K352" s="162"/>
      <c r="L352" s="162"/>
      <c r="M352" s="162"/>
      <c r="N352" s="161"/>
      <c r="O352" s="161"/>
      <c r="P352" s="161"/>
      <c r="Q352" s="161"/>
      <c r="R352" s="162"/>
      <c r="S352" s="162"/>
      <c r="T352" s="162"/>
      <c r="U352" s="162"/>
      <c r="V352" s="162"/>
      <c r="W352" s="162"/>
      <c r="X352" s="162"/>
      <c r="Y352" s="151"/>
      <c r="Z352" s="151"/>
      <c r="AA352" s="151"/>
      <c r="AB352" s="151"/>
      <c r="AC352" s="151"/>
      <c r="AD352" s="151"/>
      <c r="AE352" s="151"/>
      <c r="AF352" s="151"/>
      <c r="AG352" s="151" t="s">
        <v>1134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ht="22.5" outlineLevel="1" x14ac:dyDescent="0.2">
      <c r="A353" s="175">
        <v>128</v>
      </c>
      <c r="B353" s="176" t="s">
        <v>2329</v>
      </c>
      <c r="C353" s="191" t="s">
        <v>2330</v>
      </c>
      <c r="D353" s="177" t="s">
        <v>781</v>
      </c>
      <c r="E353" s="178">
        <v>25.2</v>
      </c>
      <c r="F353" s="179"/>
      <c r="G353" s="180">
        <f>ROUND(E353*F353,2)</f>
        <v>0</v>
      </c>
      <c r="H353" s="179"/>
      <c r="I353" s="180">
        <f>ROUND(E353*H353,2)</f>
        <v>0</v>
      </c>
      <c r="J353" s="179"/>
      <c r="K353" s="180">
        <f>ROUND(E353*J353,2)</f>
        <v>0</v>
      </c>
      <c r="L353" s="180">
        <v>21</v>
      </c>
      <c r="M353" s="180">
        <f>G353*(1+L353/100)</f>
        <v>0</v>
      </c>
      <c r="N353" s="178">
        <v>4.0000000000000001E-3</v>
      </c>
      <c r="O353" s="178">
        <f>ROUND(E353*N353,2)</f>
        <v>0.1</v>
      </c>
      <c r="P353" s="178">
        <v>0</v>
      </c>
      <c r="Q353" s="178">
        <f>ROUND(E353*P353,2)</f>
        <v>0</v>
      </c>
      <c r="R353" s="180" t="s">
        <v>1719</v>
      </c>
      <c r="S353" s="180" t="s">
        <v>324</v>
      </c>
      <c r="T353" s="181" t="s">
        <v>325</v>
      </c>
      <c r="U353" s="162">
        <v>0</v>
      </c>
      <c r="V353" s="162">
        <f>ROUND(E353*U353,2)</f>
        <v>0</v>
      </c>
      <c r="W353" s="162"/>
      <c r="X353" s="162" t="s">
        <v>739</v>
      </c>
      <c r="Y353" s="151"/>
      <c r="Z353" s="151"/>
      <c r="AA353" s="151"/>
      <c r="AB353" s="151"/>
      <c r="AC353" s="151"/>
      <c r="AD353" s="151"/>
      <c r="AE353" s="151"/>
      <c r="AF353" s="151"/>
      <c r="AG353" s="151" t="s">
        <v>1499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2331</v>
      </c>
      <c r="D354" s="196"/>
      <c r="E354" s="197">
        <v>25.2</v>
      </c>
      <c r="F354" s="162"/>
      <c r="G354" s="162"/>
      <c r="H354" s="162"/>
      <c r="I354" s="162"/>
      <c r="J354" s="162"/>
      <c r="K354" s="162"/>
      <c r="L354" s="162"/>
      <c r="M354" s="162"/>
      <c r="N354" s="161"/>
      <c r="O354" s="161"/>
      <c r="P354" s="161"/>
      <c r="Q354" s="161"/>
      <c r="R354" s="162"/>
      <c r="S354" s="162"/>
      <c r="T354" s="162"/>
      <c r="U354" s="162"/>
      <c r="V354" s="162"/>
      <c r="W354" s="162"/>
      <c r="X354" s="162"/>
      <c r="Y354" s="151"/>
      <c r="Z354" s="151"/>
      <c r="AA354" s="151"/>
      <c r="AB354" s="151"/>
      <c r="AC354" s="151"/>
      <c r="AD354" s="151"/>
      <c r="AE354" s="151"/>
      <c r="AF354" s="151"/>
      <c r="AG354" s="151" t="s">
        <v>1134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58">
        <v>129</v>
      </c>
      <c r="B355" s="159" t="s">
        <v>2332</v>
      </c>
      <c r="C355" s="200" t="s">
        <v>2333</v>
      </c>
      <c r="D355" s="160" t="s">
        <v>0</v>
      </c>
      <c r="E355" s="198"/>
      <c r="F355" s="163"/>
      <c r="G355" s="162">
        <f>ROUND(E355*F355,2)</f>
        <v>0</v>
      </c>
      <c r="H355" s="163"/>
      <c r="I355" s="162">
        <f>ROUND(E355*H355,2)</f>
        <v>0</v>
      </c>
      <c r="J355" s="163"/>
      <c r="K355" s="162">
        <f>ROUND(E355*J355,2)</f>
        <v>0</v>
      </c>
      <c r="L355" s="162">
        <v>21</v>
      </c>
      <c r="M355" s="162">
        <f>G355*(1+L355/100)</f>
        <v>0</v>
      </c>
      <c r="N355" s="161">
        <v>0</v>
      </c>
      <c r="O355" s="161">
        <f>ROUND(E355*N355,2)</f>
        <v>0</v>
      </c>
      <c r="P355" s="161">
        <v>0</v>
      </c>
      <c r="Q355" s="161">
        <f>ROUND(E355*P355,2)</f>
        <v>0</v>
      </c>
      <c r="R355" s="162" t="s">
        <v>2328</v>
      </c>
      <c r="S355" s="162" t="s">
        <v>324</v>
      </c>
      <c r="T355" s="162" t="s">
        <v>1140</v>
      </c>
      <c r="U355" s="162">
        <v>0</v>
      </c>
      <c r="V355" s="162">
        <f>ROUND(E355*U355,2)</f>
        <v>0</v>
      </c>
      <c r="W355" s="162"/>
      <c r="X355" s="162" t="s">
        <v>1141</v>
      </c>
      <c r="Y355" s="151"/>
      <c r="Z355" s="151"/>
      <c r="AA355" s="151"/>
      <c r="AB355" s="151"/>
      <c r="AC355" s="151"/>
      <c r="AD355" s="151"/>
      <c r="AE355" s="151"/>
      <c r="AF355" s="151"/>
      <c r="AG355" s="151" t="s">
        <v>1142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267" t="s">
        <v>1143</v>
      </c>
      <c r="D356" s="268"/>
      <c r="E356" s="268"/>
      <c r="F356" s="268"/>
      <c r="G356" s="268"/>
      <c r="H356" s="162"/>
      <c r="I356" s="162"/>
      <c r="J356" s="162"/>
      <c r="K356" s="162"/>
      <c r="L356" s="162"/>
      <c r="M356" s="162"/>
      <c r="N356" s="161"/>
      <c r="O356" s="161"/>
      <c r="P356" s="161"/>
      <c r="Q356" s="161"/>
      <c r="R356" s="162"/>
      <c r="S356" s="162"/>
      <c r="T356" s="162"/>
      <c r="U356" s="162"/>
      <c r="V356" s="162"/>
      <c r="W356" s="162"/>
      <c r="X356" s="162"/>
      <c r="Y356" s="151"/>
      <c r="Z356" s="151"/>
      <c r="AA356" s="151"/>
      <c r="AB356" s="151"/>
      <c r="AC356" s="151"/>
      <c r="AD356" s="151"/>
      <c r="AE356" s="151"/>
      <c r="AF356" s="151"/>
      <c r="AG356" s="151" t="s">
        <v>1144</v>
      </c>
      <c r="AH356" s="151"/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x14ac:dyDescent="0.2">
      <c r="A357" s="165" t="s">
        <v>320</v>
      </c>
      <c r="B357" s="166" t="s">
        <v>182</v>
      </c>
      <c r="C357" s="190" t="s">
        <v>183</v>
      </c>
      <c r="D357" s="167"/>
      <c r="E357" s="168"/>
      <c r="F357" s="169"/>
      <c r="G357" s="169">
        <f>SUMIF(AG358:AG361,"&lt;&gt;NOR",G358:G361)</f>
        <v>0</v>
      </c>
      <c r="H357" s="169"/>
      <c r="I357" s="169">
        <f>SUM(I358:I361)</f>
        <v>0</v>
      </c>
      <c r="J357" s="169"/>
      <c r="K357" s="169">
        <f>SUM(K358:K361)</f>
        <v>0</v>
      </c>
      <c r="L357" s="169"/>
      <c r="M357" s="169">
        <f>SUM(M358:M361)</f>
        <v>0</v>
      </c>
      <c r="N357" s="168"/>
      <c r="O357" s="168">
        <f>SUM(O358:O361)</f>
        <v>0.08</v>
      </c>
      <c r="P357" s="168"/>
      <c r="Q357" s="168">
        <f>SUM(Q358:Q361)</f>
        <v>0</v>
      </c>
      <c r="R357" s="169"/>
      <c r="S357" s="169"/>
      <c r="T357" s="170"/>
      <c r="U357" s="164"/>
      <c r="V357" s="164">
        <f>SUM(V358:V361)</f>
        <v>0.3</v>
      </c>
      <c r="W357" s="164"/>
      <c r="X357" s="164"/>
      <c r="AG357" t="s">
        <v>321</v>
      </c>
    </row>
    <row r="358" spans="1:60" ht="22.5" outlineLevel="1" x14ac:dyDescent="0.2">
      <c r="A358" s="175">
        <v>130</v>
      </c>
      <c r="B358" s="176" t="s">
        <v>2334</v>
      </c>
      <c r="C358" s="191" t="s">
        <v>2335</v>
      </c>
      <c r="D358" s="177" t="s">
        <v>1494</v>
      </c>
      <c r="E358" s="178">
        <v>1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8.1979999999999997E-2</v>
      </c>
      <c r="O358" s="178">
        <f>ROUND(E358*N358,2)</f>
        <v>0.08</v>
      </c>
      <c r="P358" s="178">
        <v>0</v>
      </c>
      <c r="Q358" s="178">
        <f>ROUND(E358*P358,2)</f>
        <v>0</v>
      </c>
      <c r="R358" s="180" t="s">
        <v>2336</v>
      </c>
      <c r="S358" s="180" t="s">
        <v>324</v>
      </c>
      <c r="T358" s="181" t="s">
        <v>325</v>
      </c>
      <c r="U358" s="162">
        <v>0.3</v>
      </c>
      <c r="V358" s="162">
        <f>ROUND(E358*U358,2)</f>
        <v>0.3</v>
      </c>
      <c r="W358" s="162"/>
      <c r="X358" s="162" t="s">
        <v>365</v>
      </c>
      <c r="Y358" s="151"/>
      <c r="Z358" s="151"/>
      <c r="AA358" s="151"/>
      <c r="AB358" s="151"/>
      <c r="AC358" s="151"/>
      <c r="AD358" s="151"/>
      <c r="AE358" s="151"/>
      <c r="AF358" s="151"/>
      <c r="AG358" s="151" t="s">
        <v>1132</v>
      </c>
      <c r="AH358" s="151"/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58"/>
      <c r="B359" s="159"/>
      <c r="C359" s="269" t="s">
        <v>2337</v>
      </c>
      <c r="D359" s="270"/>
      <c r="E359" s="270"/>
      <c r="F359" s="270"/>
      <c r="G359" s="270"/>
      <c r="H359" s="162"/>
      <c r="I359" s="162"/>
      <c r="J359" s="162"/>
      <c r="K359" s="162"/>
      <c r="L359" s="162"/>
      <c r="M359" s="162"/>
      <c r="N359" s="161"/>
      <c r="O359" s="161"/>
      <c r="P359" s="161"/>
      <c r="Q359" s="161"/>
      <c r="R359" s="162"/>
      <c r="S359" s="162"/>
      <c r="T359" s="162"/>
      <c r="U359" s="162"/>
      <c r="V359" s="162"/>
      <c r="W359" s="162"/>
      <c r="X359" s="162"/>
      <c r="Y359" s="151"/>
      <c r="Z359" s="151"/>
      <c r="AA359" s="151"/>
      <c r="AB359" s="151"/>
      <c r="AC359" s="151"/>
      <c r="AD359" s="151"/>
      <c r="AE359" s="151"/>
      <c r="AF359" s="151"/>
      <c r="AG359" s="151" t="s">
        <v>1144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>
        <v>131</v>
      </c>
      <c r="B360" s="159" t="s">
        <v>2338</v>
      </c>
      <c r="C360" s="200" t="s">
        <v>2339</v>
      </c>
      <c r="D360" s="160" t="s">
        <v>0</v>
      </c>
      <c r="E360" s="198"/>
      <c r="F360" s="163"/>
      <c r="G360" s="162">
        <f>ROUND(E360*F360,2)</f>
        <v>0</v>
      </c>
      <c r="H360" s="163"/>
      <c r="I360" s="162">
        <f>ROUND(E360*H360,2)</f>
        <v>0</v>
      </c>
      <c r="J360" s="163"/>
      <c r="K360" s="162">
        <f>ROUND(E360*J360,2)</f>
        <v>0</v>
      </c>
      <c r="L360" s="162">
        <v>21</v>
      </c>
      <c r="M360" s="162">
        <f>G360*(1+L360/100)</f>
        <v>0</v>
      </c>
      <c r="N360" s="161">
        <v>0</v>
      </c>
      <c r="O360" s="161">
        <f>ROUND(E360*N360,2)</f>
        <v>0</v>
      </c>
      <c r="P360" s="161">
        <v>0</v>
      </c>
      <c r="Q360" s="161">
        <f>ROUND(E360*P360,2)</f>
        <v>0</v>
      </c>
      <c r="R360" s="162" t="s">
        <v>2336</v>
      </c>
      <c r="S360" s="162" t="s">
        <v>324</v>
      </c>
      <c r="T360" s="162" t="s">
        <v>1140</v>
      </c>
      <c r="U360" s="162">
        <v>0</v>
      </c>
      <c r="V360" s="162">
        <f>ROUND(E360*U360,2)</f>
        <v>0</v>
      </c>
      <c r="W360" s="162"/>
      <c r="X360" s="162" t="s">
        <v>1141</v>
      </c>
      <c r="Y360" s="151"/>
      <c r="Z360" s="151"/>
      <c r="AA360" s="151"/>
      <c r="AB360" s="151"/>
      <c r="AC360" s="151"/>
      <c r="AD360" s="151"/>
      <c r="AE360" s="151"/>
      <c r="AF360" s="151"/>
      <c r="AG360" s="151" t="s">
        <v>1142</v>
      </c>
      <c r="AH360" s="151"/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58"/>
      <c r="B361" s="159"/>
      <c r="C361" s="267" t="s">
        <v>2340</v>
      </c>
      <c r="D361" s="268"/>
      <c r="E361" s="268"/>
      <c r="F361" s="268"/>
      <c r="G361" s="268"/>
      <c r="H361" s="162"/>
      <c r="I361" s="162"/>
      <c r="J361" s="162"/>
      <c r="K361" s="162"/>
      <c r="L361" s="162"/>
      <c r="M361" s="162"/>
      <c r="N361" s="161"/>
      <c r="O361" s="161"/>
      <c r="P361" s="161"/>
      <c r="Q361" s="161"/>
      <c r="R361" s="162"/>
      <c r="S361" s="162"/>
      <c r="T361" s="162"/>
      <c r="U361" s="162"/>
      <c r="V361" s="162"/>
      <c r="W361" s="162"/>
      <c r="X361" s="162"/>
      <c r="Y361" s="151"/>
      <c r="Z361" s="151"/>
      <c r="AA361" s="151"/>
      <c r="AB361" s="151"/>
      <c r="AC361" s="151"/>
      <c r="AD361" s="151"/>
      <c r="AE361" s="151"/>
      <c r="AF361" s="151"/>
      <c r="AG361" s="151" t="s">
        <v>1144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x14ac:dyDescent="0.2">
      <c r="A362" s="165" t="s">
        <v>320</v>
      </c>
      <c r="B362" s="166" t="s">
        <v>184</v>
      </c>
      <c r="C362" s="190" t="s">
        <v>185</v>
      </c>
      <c r="D362" s="167"/>
      <c r="E362" s="168"/>
      <c r="F362" s="169"/>
      <c r="G362" s="169">
        <f>SUMIF(AG363:AG367,"&lt;&gt;NOR",G363:G367)</f>
        <v>0</v>
      </c>
      <c r="H362" s="169"/>
      <c r="I362" s="169">
        <f>SUM(I363:I367)</f>
        <v>0</v>
      </c>
      <c r="J362" s="169"/>
      <c r="K362" s="169">
        <f>SUM(K363:K367)</f>
        <v>0</v>
      </c>
      <c r="L362" s="169"/>
      <c r="M362" s="169">
        <f>SUM(M363:M367)</f>
        <v>0</v>
      </c>
      <c r="N362" s="168"/>
      <c r="O362" s="168">
        <f>SUM(O363:O367)</f>
        <v>0.28999999999999998</v>
      </c>
      <c r="P362" s="168"/>
      <c r="Q362" s="168">
        <f>SUM(Q363:Q367)</f>
        <v>0</v>
      </c>
      <c r="R362" s="169"/>
      <c r="S362" s="169"/>
      <c r="T362" s="170"/>
      <c r="U362" s="164"/>
      <c r="V362" s="164">
        <f>SUM(V363:V367)</f>
        <v>4.91</v>
      </c>
      <c r="W362" s="164"/>
      <c r="X362" s="164"/>
      <c r="AG362" t="s">
        <v>321</v>
      </c>
    </row>
    <row r="363" spans="1:60" ht="22.5" outlineLevel="1" x14ac:dyDescent="0.2">
      <c r="A363" s="175">
        <v>132</v>
      </c>
      <c r="B363" s="176" t="s">
        <v>2341</v>
      </c>
      <c r="C363" s="191" t="s">
        <v>2342</v>
      </c>
      <c r="D363" s="177" t="s">
        <v>781</v>
      </c>
      <c r="E363" s="178">
        <v>2.7</v>
      </c>
      <c r="F363" s="179"/>
      <c r="G363" s="180">
        <f>ROUND(E363*F363,2)</f>
        <v>0</v>
      </c>
      <c r="H363" s="179"/>
      <c r="I363" s="180">
        <f>ROUND(E363*H363,2)</f>
        <v>0</v>
      </c>
      <c r="J363" s="179"/>
      <c r="K363" s="180">
        <f>ROUND(E363*J363,2)</f>
        <v>0</v>
      </c>
      <c r="L363" s="180">
        <v>21</v>
      </c>
      <c r="M363" s="180">
        <f>G363*(1+L363/100)</f>
        <v>0</v>
      </c>
      <c r="N363" s="178">
        <v>0.10713</v>
      </c>
      <c r="O363" s="178">
        <f>ROUND(E363*N363,2)</f>
        <v>0.28999999999999998</v>
      </c>
      <c r="P363" s="178">
        <v>0</v>
      </c>
      <c r="Q363" s="178">
        <f>ROUND(E363*P363,2)</f>
        <v>0</v>
      </c>
      <c r="R363" s="180" t="s">
        <v>2343</v>
      </c>
      <c r="S363" s="180" t="s">
        <v>324</v>
      </c>
      <c r="T363" s="181" t="s">
        <v>325</v>
      </c>
      <c r="U363" s="162">
        <v>1.8180000000000001</v>
      </c>
      <c r="V363" s="162">
        <f>ROUND(E363*U363,2)</f>
        <v>4.91</v>
      </c>
      <c r="W363" s="162"/>
      <c r="X363" s="162" t="s">
        <v>365</v>
      </c>
      <c r="Y363" s="151"/>
      <c r="Z363" s="151"/>
      <c r="AA363" s="151"/>
      <c r="AB363" s="151"/>
      <c r="AC363" s="151"/>
      <c r="AD363" s="151"/>
      <c r="AE363" s="151"/>
      <c r="AF363" s="151"/>
      <c r="AG363" s="151" t="s">
        <v>1132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269" t="s">
        <v>2344</v>
      </c>
      <c r="D364" s="270"/>
      <c r="E364" s="270"/>
      <c r="F364" s="270"/>
      <c r="G364" s="270"/>
      <c r="H364" s="162"/>
      <c r="I364" s="162"/>
      <c r="J364" s="162"/>
      <c r="K364" s="162"/>
      <c r="L364" s="162"/>
      <c r="M364" s="162"/>
      <c r="N364" s="161"/>
      <c r="O364" s="161"/>
      <c r="P364" s="161"/>
      <c r="Q364" s="161"/>
      <c r="R364" s="162"/>
      <c r="S364" s="162"/>
      <c r="T364" s="162"/>
      <c r="U364" s="162"/>
      <c r="V364" s="162"/>
      <c r="W364" s="162"/>
      <c r="X364" s="162"/>
      <c r="Y364" s="151"/>
      <c r="Z364" s="151"/>
      <c r="AA364" s="151"/>
      <c r="AB364" s="151"/>
      <c r="AC364" s="151"/>
      <c r="AD364" s="151"/>
      <c r="AE364" s="151"/>
      <c r="AF364" s="151"/>
      <c r="AG364" s="151" t="s">
        <v>1144</v>
      </c>
      <c r="AH364" s="151"/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58"/>
      <c r="B365" s="159"/>
      <c r="C365" s="199" t="s">
        <v>2345</v>
      </c>
      <c r="D365" s="196"/>
      <c r="E365" s="197">
        <v>2.7</v>
      </c>
      <c r="F365" s="162"/>
      <c r="G365" s="162"/>
      <c r="H365" s="162"/>
      <c r="I365" s="162"/>
      <c r="J365" s="162"/>
      <c r="K365" s="162"/>
      <c r="L365" s="162"/>
      <c r="M365" s="162"/>
      <c r="N365" s="161"/>
      <c r="O365" s="161"/>
      <c r="P365" s="161"/>
      <c r="Q365" s="161"/>
      <c r="R365" s="162"/>
      <c r="S365" s="162"/>
      <c r="T365" s="162"/>
      <c r="U365" s="162"/>
      <c r="V365" s="162"/>
      <c r="W365" s="162"/>
      <c r="X365" s="162"/>
      <c r="Y365" s="151"/>
      <c r="Z365" s="151"/>
      <c r="AA365" s="151"/>
      <c r="AB365" s="151"/>
      <c r="AC365" s="151"/>
      <c r="AD365" s="151"/>
      <c r="AE365" s="151"/>
      <c r="AF365" s="151"/>
      <c r="AG365" s="151" t="s">
        <v>1134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>
        <v>133</v>
      </c>
      <c r="B366" s="159" t="s">
        <v>2346</v>
      </c>
      <c r="C366" s="200" t="s">
        <v>2347</v>
      </c>
      <c r="D366" s="160" t="s">
        <v>0</v>
      </c>
      <c r="E366" s="198"/>
      <c r="F366" s="163"/>
      <c r="G366" s="162">
        <f>ROUND(E366*F366,2)</f>
        <v>0</v>
      </c>
      <c r="H366" s="163"/>
      <c r="I366" s="162">
        <f>ROUND(E366*H366,2)</f>
        <v>0</v>
      </c>
      <c r="J366" s="163"/>
      <c r="K366" s="162">
        <f>ROUND(E366*J366,2)</f>
        <v>0</v>
      </c>
      <c r="L366" s="162">
        <v>21</v>
      </c>
      <c r="M366" s="162">
        <f>G366*(1+L366/100)</f>
        <v>0</v>
      </c>
      <c r="N366" s="161">
        <v>0</v>
      </c>
      <c r="O366" s="161">
        <f>ROUND(E366*N366,2)</f>
        <v>0</v>
      </c>
      <c r="P366" s="161">
        <v>0</v>
      </c>
      <c r="Q366" s="161">
        <f>ROUND(E366*P366,2)</f>
        <v>0</v>
      </c>
      <c r="R366" s="162" t="s">
        <v>2343</v>
      </c>
      <c r="S366" s="162" t="s">
        <v>324</v>
      </c>
      <c r="T366" s="162" t="s">
        <v>1140</v>
      </c>
      <c r="U366" s="162">
        <v>0</v>
      </c>
      <c r="V366" s="162">
        <f>ROUND(E366*U366,2)</f>
        <v>0</v>
      </c>
      <c r="W366" s="162"/>
      <c r="X366" s="162" t="s">
        <v>1141</v>
      </c>
      <c r="Y366" s="151"/>
      <c r="Z366" s="151"/>
      <c r="AA366" s="151"/>
      <c r="AB366" s="151"/>
      <c r="AC366" s="151"/>
      <c r="AD366" s="151"/>
      <c r="AE366" s="151"/>
      <c r="AF366" s="151"/>
      <c r="AG366" s="151" t="s">
        <v>1142</v>
      </c>
      <c r="AH366" s="151"/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58"/>
      <c r="B367" s="159"/>
      <c r="C367" s="267" t="s">
        <v>1143</v>
      </c>
      <c r="D367" s="268"/>
      <c r="E367" s="268"/>
      <c r="F367" s="268"/>
      <c r="G367" s="268"/>
      <c r="H367" s="162"/>
      <c r="I367" s="162"/>
      <c r="J367" s="162"/>
      <c r="K367" s="162"/>
      <c r="L367" s="162"/>
      <c r="M367" s="162"/>
      <c r="N367" s="161"/>
      <c r="O367" s="161"/>
      <c r="P367" s="161"/>
      <c r="Q367" s="161"/>
      <c r="R367" s="162"/>
      <c r="S367" s="162"/>
      <c r="T367" s="162"/>
      <c r="U367" s="162"/>
      <c r="V367" s="162"/>
      <c r="W367" s="162"/>
      <c r="X367" s="162"/>
      <c r="Y367" s="151"/>
      <c r="Z367" s="151"/>
      <c r="AA367" s="151"/>
      <c r="AB367" s="151"/>
      <c r="AC367" s="151"/>
      <c r="AD367" s="151"/>
      <c r="AE367" s="151"/>
      <c r="AF367" s="151"/>
      <c r="AG367" s="151" t="s">
        <v>1144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x14ac:dyDescent="0.2">
      <c r="A368" s="165" t="s">
        <v>320</v>
      </c>
      <c r="B368" s="166" t="s">
        <v>186</v>
      </c>
      <c r="C368" s="190" t="s">
        <v>187</v>
      </c>
      <c r="D368" s="167"/>
      <c r="E368" s="168"/>
      <c r="F368" s="169"/>
      <c r="G368" s="169">
        <f>SUMIF(AG369:AG383,"&lt;&gt;NOR",G369:G383)</f>
        <v>0</v>
      </c>
      <c r="H368" s="169"/>
      <c r="I368" s="169">
        <f>SUM(I369:I383)</f>
        <v>0</v>
      </c>
      <c r="J368" s="169"/>
      <c r="K368" s="169">
        <f>SUM(K369:K383)</f>
        <v>0</v>
      </c>
      <c r="L368" s="169"/>
      <c r="M368" s="169">
        <f>SUM(M369:M383)</f>
        <v>0</v>
      </c>
      <c r="N368" s="168"/>
      <c r="O368" s="168">
        <f>SUM(O369:O383)</f>
        <v>0.18</v>
      </c>
      <c r="P368" s="168"/>
      <c r="Q368" s="168">
        <f>SUM(Q369:Q383)</f>
        <v>0</v>
      </c>
      <c r="R368" s="169"/>
      <c r="S368" s="169"/>
      <c r="T368" s="170"/>
      <c r="U368" s="164"/>
      <c r="V368" s="164">
        <f>SUM(V369:V383)</f>
        <v>35.99</v>
      </c>
      <c r="W368" s="164"/>
      <c r="X368" s="164"/>
      <c r="AG368" t="s">
        <v>321</v>
      </c>
    </row>
    <row r="369" spans="1:60" ht="22.5" outlineLevel="1" x14ac:dyDescent="0.2">
      <c r="A369" s="175">
        <v>134</v>
      </c>
      <c r="B369" s="176" t="s">
        <v>2348</v>
      </c>
      <c r="C369" s="191" t="s">
        <v>2349</v>
      </c>
      <c r="D369" s="177" t="s">
        <v>613</v>
      </c>
      <c r="E369" s="178">
        <v>16.399999999999999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3.3700000000000002E-3</v>
      </c>
      <c r="O369" s="178">
        <f>ROUND(E369*N369,2)</f>
        <v>0.06</v>
      </c>
      <c r="P369" s="178">
        <v>0</v>
      </c>
      <c r="Q369" s="178">
        <f>ROUND(E369*P369,2)</f>
        <v>0</v>
      </c>
      <c r="R369" s="180" t="s">
        <v>2350</v>
      </c>
      <c r="S369" s="180" t="s">
        <v>324</v>
      </c>
      <c r="T369" s="181" t="s">
        <v>325</v>
      </c>
      <c r="U369" s="162">
        <v>0.63400000000000001</v>
      </c>
      <c r="V369" s="162">
        <f>ROUND(E369*U369,2)</f>
        <v>10.4</v>
      </c>
      <c r="W369" s="162"/>
      <c r="X369" s="162" t="s">
        <v>365</v>
      </c>
      <c r="Y369" s="151"/>
      <c r="Z369" s="151"/>
      <c r="AA369" s="151"/>
      <c r="AB369" s="151"/>
      <c r="AC369" s="151"/>
      <c r="AD369" s="151"/>
      <c r="AE369" s="151"/>
      <c r="AF369" s="151"/>
      <c r="AG369" s="151" t="s">
        <v>1132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2351</v>
      </c>
      <c r="D370" s="196"/>
      <c r="E370" s="197">
        <v>16.399999999999999</v>
      </c>
      <c r="F370" s="162"/>
      <c r="G370" s="162"/>
      <c r="H370" s="162"/>
      <c r="I370" s="162"/>
      <c r="J370" s="162"/>
      <c r="K370" s="162"/>
      <c r="L370" s="162"/>
      <c r="M370" s="162"/>
      <c r="N370" s="161"/>
      <c r="O370" s="161"/>
      <c r="P370" s="161"/>
      <c r="Q370" s="161"/>
      <c r="R370" s="162"/>
      <c r="S370" s="162"/>
      <c r="T370" s="162"/>
      <c r="U370" s="162"/>
      <c r="V370" s="162"/>
      <c r="W370" s="162"/>
      <c r="X370" s="162"/>
      <c r="Y370" s="151"/>
      <c r="Z370" s="151"/>
      <c r="AA370" s="151"/>
      <c r="AB370" s="151"/>
      <c r="AC370" s="151"/>
      <c r="AD370" s="151"/>
      <c r="AE370" s="151"/>
      <c r="AF370" s="151"/>
      <c r="AG370" s="151" t="s">
        <v>1134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ht="33.75" outlineLevel="1" x14ac:dyDescent="0.2">
      <c r="A371" s="175">
        <v>135</v>
      </c>
      <c r="B371" s="176" t="s">
        <v>2352</v>
      </c>
      <c r="C371" s="191" t="s">
        <v>2353</v>
      </c>
      <c r="D371" s="177" t="s">
        <v>613</v>
      </c>
      <c r="E371" s="178">
        <v>8.6</v>
      </c>
      <c r="F371" s="179"/>
      <c r="G371" s="180">
        <f>ROUND(E371*F371,2)</f>
        <v>0</v>
      </c>
      <c r="H371" s="179"/>
      <c r="I371" s="180">
        <f>ROUND(E371*H371,2)</f>
        <v>0</v>
      </c>
      <c r="J371" s="179"/>
      <c r="K371" s="180">
        <f>ROUND(E371*J371,2)</f>
        <v>0</v>
      </c>
      <c r="L371" s="180">
        <v>21</v>
      </c>
      <c r="M371" s="180">
        <f>G371*(1+L371/100)</f>
        <v>0</v>
      </c>
      <c r="N371" s="178">
        <v>3.0799999999999998E-3</v>
      </c>
      <c r="O371" s="178">
        <f>ROUND(E371*N371,2)</f>
        <v>0.03</v>
      </c>
      <c r="P371" s="178">
        <v>0</v>
      </c>
      <c r="Q371" s="178">
        <f>ROUND(E371*P371,2)</f>
        <v>0</v>
      </c>
      <c r="R371" s="180" t="s">
        <v>2350</v>
      </c>
      <c r="S371" s="180" t="s">
        <v>324</v>
      </c>
      <c r="T371" s="181" t="s">
        <v>325</v>
      </c>
      <c r="U371" s="162">
        <v>0.57499999999999996</v>
      </c>
      <c r="V371" s="162">
        <f>ROUND(E371*U371,2)</f>
        <v>4.95</v>
      </c>
      <c r="W371" s="162"/>
      <c r="X371" s="162" t="s">
        <v>365</v>
      </c>
      <c r="Y371" s="151"/>
      <c r="Z371" s="151"/>
      <c r="AA371" s="151"/>
      <c r="AB371" s="151"/>
      <c r="AC371" s="151"/>
      <c r="AD371" s="151"/>
      <c r="AE371" s="151"/>
      <c r="AF371" s="151"/>
      <c r="AG371" s="151" t="s">
        <v>1132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2354</v>
      </c>
      <c r="D372" s="196"/>
      <c r="E372" s="197">
        <v>8.6</v>
      </c>
      <c r="F372" s="162"/>
      <c r="G372" s="162"/>
      <c r="H372" s="162"/>
      <c r="I372" s="162"/>
      <c r="J372" s="162"/>
      <c r="K372" s="162"/>
      <c r="L372" s="162"/>
      <c r="M372" s="162"/>
      <c r="N372" s="161"/>
      <c r="O372" s="161"/>
      <c r="P372" s="161"/>
      <c r="Q372" s="161"/>
      <c r="R372" s="162"/>
      <c r="S372" s="162"/>
      <c r="T372" s="162"/>
      <c r="U372" s="162"/>
      <c r="V372" s="162"/>
      <c r="W372" s="162"/>
      <c r="X372" s="162"/>
      <c r="Y372" s="151"/>
      <c r="Z372" s="151"/>
      <c r="AA372" s="151"/>
      <c r="AB372" s="151"/>
      <c r="AC372" s="151"/>
      <c r="AD372" s="151"/>
      <c r="AE372" s="151"/>
      <c r="AF372" s="151"/>
      <c r="AG372" s="151" t="s">
        <v>1134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ht="22.5" outlineLevel="1" x14ac:dyDescent="0.2">
      <c r="A373" s="183">
        <v>136</v>
      </c>
      <c r="B373" s="184" t="s">
        <v>2355</v>
      </c>
      <c r="C373" s="192" t="s">
        <v>2356</v>
      </c>
      <c r="D373" s="185" t="s">
        <v>1494</v>
      </c>
      <c r="E373" s="186">
        <v>1</v>
      </c>
      <c r="F373" s="187"/>
      <c r="G373" s="188">
        <f>ROUND(E373*F373,2)</f>
        <v>0</v>
      </c>
      <c r="H373" s="187"/>
      <c r="I373" s="188">
        <f>ROUND(E373*H373,2)</f>
        <v>0</v>
      </c>
      <c r="J373" s="187"/>
      <c r="K373" s="188">
        <f>ROUND(E373*J373,2)</f>
        <v>0</v>
      </c>
      <c r="L373" s="188">
        <v>21</v>
      </c>
      <c r="M373" s="188">
        <f>G373*(1+L373/100)</f>
        <v>0</v>
      </c>
      <c r="N373" s="186">
        <v>1.65E-3</v>
      </c>
      <c r="O373" s="186">
        <f>ROUND(E373*N373,2)</f>
        <v>0</v>
      </c>
      <c r="P373" s="186">
        <v>0</v>
      </c>
      <c r="Q373" s="186">
        <f>ROUND(E373*P373,2)</f>
        <v>0</v>
      </c>
      <c r="R373" s="188" t="s">
        <v>2350</v>
      </c>
      <c r="S373" s="188" t="s">
        <v>324</v>
      </c>
      <c r="T373" s="189" t="s">
        <v>325</v>
      </c>
      <c r="U373" s="162">
        <v>1.0649</v>
      </c>
      <c r="V373" s="162">
        <f>ROUND(E373*U373,2)</f>
        <v>1.06</v>
      </c>
      <c r="W373" s="162"/>
      <c r="X373" s="162" t="s">
        <v>365</v>
      </c>
      <c r="Y373" s="151"/>
      <c r="Z373" s="151"/>
      <c r="AA373" s="151"/>
      <c r="AB373" s="151"/>
      <c r="AC373" s="151"/>
      <c r="AD373" s="151"/>
      <c r="AE373" s="151"/>
      <c r="AF373" s="151"/>
      <c r="AG373" s="151" t="s">
        <v>1132</v>
      </c>
      <c r="AH373" s="151"/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ht="22.5" outlineLevel="1" x14ac:dyDescent="0.2">
      <c r="A374" s="175">
        <v>137</v>
      </c>
      <c r="B374" s="176" t="s">
        <v>2357</v>
      </c>
      <c r="C374" s="191" t="s">
        <v>2358</v>
      </c>
      <c r="D374" s="177" t="s">
        <v>613</v>
      </c>
      <c r="E374" s="178">
        <v>6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3.0100000000000001E-3</v>
      </c>
      <c r="O374" s="178">
        <f>ROUND(E374*N374,2)</f>
        <v>0.02</v>
      </c>
      <c r="P374" s="178">
        <v>0</v>
      </c>
      <c r="Q374" s="178">
        <f>ROUND(E374*P374,2)</f>
        <v>0</v>
      </c>
      <c r="R374" s="180" t="s">
        <v>2350</v>
      </c>
      <c r="S374" s="180" t="s">
        <v>324</v>
      </c>
      <c r="T374" s="181" t="s">
        <v>325</v>
      </c>
      <c r="U374" s="162">
        <v>0.80189999999999995</v>
      </c>
      <c r="V374" s="162">
        <f>ROUND(E374*U374,2)</f>
        <v>4.8099999999999996</v>
      </c>
      <c r="W374" s="162"/>
      <c r="X374" s="162" t="s">
        <v>365</v>
      </c>
      <c r="Y374" s="151"/>
      <c r="Z374" s="151"/>
      <c r="AA374" s="151"/>
      <c r="AB374" s="151"/>
      <c r="AC374" s="151"/>
      <c r="AD374" s="151"/>
      <c r="AE374" s="151"/>
      <c r="AF374" s="151"/>
      <c r="AG374" s="151" t="s">
        <v>1132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269" t="s">
        <v>2359</v>
      </c>
      <c r="D375" s="270"/>
      <c r="E375" s="270"/>
      <c r="F375" s="270"/>
      <c r="G375" s="270"/>
      <c r="H375" s="162"/>
      <c r="I375" s="162"/>
      <c r="J375" s="162"/>
      <c r="K375" s="162"/>
      <c r="L375" s="162"/>
      <c r="M375" s="162"/>
      <c r="N375" s="161"/>
      <c r="O375" s="161"/>
      <c r="P375" s="161"/>
      <c r="Q375" s="161"/>
      <c r="R375" s="162"/>
      <c r="S375" s="162"/>
      <c r="T375" s="162"/>
      <c r="U375" s="162"/>
      <c r="V375" s="162"/>
      <c r="W375" s="162"/>
      <c r="X375" s="162"/>
      <c r="Y375" s="151"/>
      <c r="Z375" s="151"/>
      <c r="AA375" s="151"/>
      <c r="AB375" s="151"/>
      <c r="AC375" s="151"/>
      <c r="AD375" s="151"/>
      <c r="AE375" s="151"/>
      <c r="AF375" s="151"/>
      <c r="AG375" s="151" t="s">
        <v>1144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2360</v>
      </c>
      <c r="D376" s="196"/>
      <c r="E376" s="197">
        <v>6</v>
      </c>
      <c r="F376" s="162"/>
      <c r="G376" s="162"/>
      <c r="H376" s="162"/>
      <c r="I376" s="162"/>
      <c r="J376" s="162"/>
      <c r="K376" s="162"/>
      <c r="L376" s="162"/>
      <c r="M376" s="162"/>
      <c r="N376" s="161"/>
      <c r="O376" s="161"/>
      <c r="P376" s="161"/>
      <c r="Q376" s="161"/>
      <c r="R376" s="162"/>
      <c r="S376" s="162"/>
      <c r="T376" s="162"/>
      <c r="U376" s="162"/>
      <c r="V376" s="162"/>
      <c r="W376" s="162"/>
      <c r="X376" s="162"/>
      <c r="Y376" s="151"/>
      <c r="Z376" s="151"/>
      <c r="AA376" s="151"/>
      <c r="AB376" s="151"/>
      <c r="AC376" s="151"/>
      <c r="AD376" s="151"/>
      <c r="AE376" s="151"/>
      <c r="AF376" s="151"/>
      <c r="AG376" s="151" t="s">
        <v>1134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ht="22.5" outlineLevel="1" x14ac:dyDescent="0.2">
      <c r="A377" s="175">
        <v>138</v>
      </c>
      <c r="B377" s="176" t="s">
        <v>2361</v>
      </c>
      <c r="C377" s="191" t="s">
        <v>2362</v>
      </c>
      <c r="D377" s="177" t="s">
        <v>613</v>
      </c>
      <c r="E377" s="178">
        <v>16.399999999999999</v>
      </c>
      <c r="F377" s="179"/>
      <c r="G377" s="180">
        <f>ROUND(E377*F377,2)</f>
        <v>0</v>
      </c>
      <c r="H377" s="179"/>
      <c r="I377" s="180">
        <f>ROUND(E377*H377,2)</f>
        <v>0</v>
      </c>
      <c r="J377" s="179"/>
      <c r="K377" s="180">
        <f>ROUND(E377*J377,2)</f>
        <v>0</v>
      </c>
      <c r="L377" s="180">
        <v>21</v>
      </c>
      <c r="M377" s="180">
        <f>G377*(1+L377/100)</f>
        <v>0</v>
      </c>
      <c r="N377" s="178">
        <v>3.4199999999999999E-3</v>
      </c>
      <c r="O377" s="178">
        <f>ROUND(E377*N377,2)</f>
        <v>0.06</v>
      </c>
      <c r="P377" s="178">
        <v>0</v>
      </c>
      <c r="Q377" s="178">
        <f>ROUND(E377*P377,2)</f>
        <v>0</v>
      </c>
      <c r="R377" s="180" t="s">
        <v>2350</v>
      </c>
      <c r="S377" s="180" t="s">
        <v>324</v>
      </c>
      <c r="T377" s="181" t="s">
        <v>325</v>
      </c>
      <c r="U377" s="162">
        <v>0.76165000000000005</v>
      </c>
      <c r="V377" s="162">
        <f>ROUND(E377*U377,2)</f>
        <v>12.49</v>
      </c>
      <c r="W377" s="162"/>
      <c r="X377" s="162" t="s">
        <v>365</v>
      </c>
      <c r="Y377" s="151"/>
      <c r="Z377" s="151"/>
      <c r="AA377" s="151"/>
      <c r="AB377" s="151"/>
      <c r="AC377" s="151"/>
      <c r="AD377" s="151"/>
      <c r="AE377" s="151"/>
      <c r="AF377" s="151"/>
      <c r="AG377" s="151" t="s">
        <v>1132</v>
      </c>
      <c r="AH377" s="151"/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269" t="s">
        <v>2359</v>
      </c>
      <c r="D378" s="270"/>
      <c r="E378" s="270"/>
      <c r="F378" s="270"/>
      <c r="G378" s="270"/>
      <c r="H378" s="162"/>
      <c r="I378" s="162"/>
      <c r="J378" s="162"/>
      <c r="K378" s="162"/>
      <c r="L378" s="162"/>
      <c r="M378" s="162"/>
      <c r="N378" s="161"/>
      <c r="O378" s="161"/>
      <c r="P378" s="161"/>
      <c r="Q378" s="161"/>
      <c r="R378" s="162"/>
      <c r="S378" s="162"/>
      <c r="T378" s="162"/>
      <c r="U378" s="162"/>
      <c r="V378" s="162"/>
      <c r="W378" s="162"/>
      <c r="X378" s="162"/>
      <c r="Y378" s="151"/>
      <c r="Z378" s="151"/>
      <c r="AA378" s="151"/>
      <c r="AB378" s="151"/>
      <c r="AC378" s="151"/>
      <c r="AD378" s="151"/>
      <c r="AE378" s="151"/>
      <c r="AF378" s="151"/>
      <c r="AG378" s="151" t="s">
        <v>1144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2351</v>
      </c>
      <c r="D379" s="196"/>
      <c r="E379" s="197">
        <v>16.399999999999999</v>
      </c>
      <c r="F379" s="162"/>
      <c r="G379" s="162"/>
      <c r="H379" s="162"/>
      <c r="I379" s="162"/>
      <c r="J379" s="162"/>
      <c r="K379" s="162"/>
      <c r="L379" s="162"/>
      <c r="M379" s="162"/>
      <c r="N379" s="161"/>
      <c r="O379" s="161"/>
      <c r="P379" s="161"/>
      <c r="Q379" s="161"/>
      <c r="R379" s="162"/>
      <c r="S379" s="162"/>
      <c r="T379" s="162"/>
      <c r="U379" s="162"/>
      <c r="V379" s="162"/>
      <c r="W379" s="162"/>
      <c r="X379" s="162"/>
      <c r="Y379" s="151"/>
      <c r="Z379" s="151"/>
      <c r="AA379" s="151"/>
      <c r="AB379" s="151"/>
      <c r="AC379" s="151"/>
      <c r="AD379" s="151"/>
      <c r="AE379" s="151"/>
      <c r="AF379" s="151"/>
      <c r="AG379" s="151" t="s">
        <v>1134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ht="45" outlineLevel="1" x14ac:dyDescent="0.2">
      <c r="A380" s="175">
        <v>139</v>
      </c>
      <c r="B380" s="176" t="s">
        <v>2363</v>
      </c>
      <c r="C380" s="191" t="s">
        <v>2364</v>
      </c>
      <c r="D380" s="177" t="s">
        <v>613</v>
      </c>
      <c r="E380" s="178">
        <v>4.2</v>
      </c>
      <c r="F380" s="179"/>
      <c r="G380" s="180">
        <f>ROUND(E380*F380,2)</f>
        <v>0</v>
      </c>
      <c r="H380" s="179"/>
      <c r="I380" s="180">
        <f>ROUND(E380*H380,2)</f>
        <v>0</v>
      </c>
      <c r="J380" s="179"/>
      <c r="K380" s="180">
        <f>ROUND(E380*J380,2)</f>
        <v>0</v>
      </c>
      <c r="L380" s="180">
        <v>21</v>
      </c>
      <c r="M380" s="180">
        <f>G380*(1+L380/100)</f>
        <v>0</v>
      </c>
      <c r="N380" s="178">
        <v>2.63E-3</v>
      </c>
      <c r="O380" s="178">
        <f>ROUND(E380*N380,2)</f>
        <v>0.01</v>
      </c>
      <c r="P380" s="178">
        <v>0</v>
      </c>
      <c r="Q380" s="178">
        <f>ROUND(E380*P380,2)</f>
        <v>0</v>
      </c>
      <c r="R380" s="180" t="s">
        <v>2350</v>
      </c>
      <c r="S380" s="180" t="s">
        <v>324</v>
      </c>
      <c r="T380" s="181" t="s">
        <v>325</v>
      </c>
      <c r="U380" s="162">
        <v>0.54305000000000003</v>
      </c>
      <c r="V380" s="162">
        <f>ROUND(E380*U380,2)</f>
        <v>2.2799999999999998</v>
      </c>
      <c r="W380" s="162"/>
      <c r="X380" s="162" t="s">
        <v>365</v>
      </c>
      <c r="Y380" s="151"/>
      <c r="Z380" s="151"/>
      <c r="AA380" s="151"/>
      <c r="AB380" s="151"/>
      <c r="AC380" s="151"/>
      <c r="AD380" s="151"/>
      <c r="AE380" s="151"/>
      <c r="AF380" s="151"/>
      <c r="AG380" s="151" t="s">
        <v>1132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199" t="s">
        <v>2365</v>
      </c>
      <c r="D381" s="196"/>
      <c r="E381" s="197">
        <v>4.2</v>
      </c>
      <c r="F381" s="162"/>
      <c r="G381" s="162"/>
      <c r="H381" s="162"/>
      <c r="I381" s="162"/>
      <c r="J381" s="162"/>
      <c r="K381" s="162"/>
      <c r="L381" s="162"/>
      <c r="M381" s="162"/>
      <c r="N381" s="161"/>
      <c r="O381" s="161"/>
      <c r="P381" s="161"/>
      <c r="Q381" s="161"/>
      <c r="R381" s="162"/>
      <c r="S381" s="162"/>
      <c r="T381" s="162"/>
      <c r="U381" s="162"/>
      <c r="V381" s="162"/>
      <c r="W381" s="162"/>
      <c r="X381" s="162"/>
      <c r="Y381" s="151"/>
      <c r="Z381" s="151"/>
      <c r="AA381" s="151"/>
      <c r="AB381" s="151"/>
      <c r="AC381" s="151"/>
      <c r="AD381" s="151"/>
      <c r="AE381" s="151"/>
      <c r="AF381" s="151"/>
      <c r="AG381" s="151" t="s">
        <v>1134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>
        <v>140</v>
      </c>
      <c r="B382" s="159" t="s">
        <v>2366</v>
      </c>
      <c r="C382" s="200" t="s">
        <v>2367</v>
      </c>
      <c r="D382" s="160" t="s">
        <v>0</v>
      </c>
      <c r="E382" s="198"/>
      <c r="F382" s="163"/>
      <c r="G382" s="162">
        <f>ROUND(E382*F382,2)</f>
        <v>0</v>
      </c>
      <c r="H382" s="163"/>
      <c r="I382" s="162">
        <f>ROUND(E382*H382,2)</f>
        <v>0</v>
      </c>
      <c r="J382" s="163"/>
      <c r="K382" s="162">
        <f>ROUND(E382*J382,2)</f>
        <v>0</v>
      </c>
      <c r="L382" s="162">
        <v>21</v>
      </c>
      <c r="M382" s="162">
        <f>G382*(1+L382/100)</f>
        <v>0</v>
      </c>
      <c r="N382" s="161">
        <v>0</v>
      </c>
      <c r="O382" s="161">
        <f>ROUND(E382*N382,2)</f>
        <v>0</v>
      </c>
      <c r="P382" s="161">
        <v>0</v>
      </c>
      <c r="Q382" s="161">
        <f>ROUND(E382*P382,2)</f>
        <v>0</v>
      </c>
      <c r="R382" s="162" t="s">
        <v>2350</v>
      </c>
      <c r="S382" s="162" t="s">
        <v>324</v>
      </c>
      <c r="T382" s="162" t="s">
        <v>1140</v>
      </c>
      <c r="U382" s="162">
        <v>0</v>
      </c>
      <c r="V382" s="162">
        <f>ROUND(E382*U382,2)</f>
        <v>0</v>
      </c>
      <c r="W382" s="162"/>
      <c r="X382" s="162" t="s">
        <v>1141</v>
      </c>
      <c r="Y382" s="151"/>
      <c r="Z382" s="151"/>
      <c r="AA382" s="151"/>
      <c r="AB382" s="151"/>
      <c r="AC382" s="151"/>
      <c r="AD382" s="151"/>
      <c r="AE382" s="151"/>
      <c r="AF382" s="151"/>
      <c r="AG382" s="151" t="s">
        <v>1142</v>
      </c>
      <c r="AH382" s="151"/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58"/>
      <c r="B383" s="159"/>
      <c r="C383" s="267" t="s">
        <v>1143</v>
      </c>
      <c r="D383" s="268"/>
      <c r="E383" s="268"/>
      <c r="F383" s="268"/>
      <c r="G383" s="268"/>
      <c r="H383" s="162"/>
      <c r="I383" s="162"/>
      <c r="J383" s="162"/>
      <c r="K383" s="162"/>
      <c r="L383" s="162"/>
      <c r="M383" s="162"/>
      <c r="N383" s="161"/>
      <c r="O383" s="161"/>
      <c r="P383" s="161"/>
      <c r="Q383" s="161"/>
      <c r="R383" s="162"/>
      <c r="S383" s="162"/>
      <c r="T383" s="162"/>
      <c r="U383" s="162"/>
      <c r="V383" s="162"/>
      <c r="W383" s="162"/>
      <c r="X383" s="162"/>
      <c r="Y383" s="151"/>
      <c r="Z383" s="151"/>
      <c r="AA383" s="151"/>
      <c r="AB383" s="151"/>
      <c r="AC383" s="151"/>
      <c r="AD383" s="151"/>
      <c r="AE383" s="151"/>
      <c r="AF383" s="151"/>
      <c r="AG383" s="151" t="s">
        <v>1144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x14ac:dyDescent="0.2">
      <c r="A384" s="165" t="s">
        <v>320</v>
      </c>
      <c r="B384" s="166" t="s">
        <v>188</v>
      </c>
      <c r="C384" s="190" t="s">
        <v>189</v>
      </c>
      <c r="D384" s="167"/>
      <c r="E384" s="168"/>
      <c r="F384" s="169"/>
      <c r="G384" s="169">
        <f>SUMIF(AG385:AG394,"&lt;&gt;NOR",G385:G394)</f>
        <v>0</v>
      </c>
      <c r="H384" s="169"/>
      <c r="I384" s="169">
        <f>SUM(I385:I394)</f>
        <v>0</v>
      </c>
      <c r="J384" s="169"/>
      <c r="K384" s="169">
        <f>SUM(K385:K394)</f>
        <v>0</v>
      </c>
      <c r="L384" s="169"/>
      <c r="M384" s="169">
        <f>SUM(M385:M394)</f>
        <v>0</v>
      </c>
      <c r="N384" s="168"/>
      <c r="O384" s="168">
        <f>SUM(O385:O394)</f>
        <v>0.13</v>
      </c>
      <c r="P384" s="168"/>
      <c r="Q384" s="168">
        <f>SUM(Q385:Q394)</f>
        <v>0</v>
      </c>
      <c r="R384" s="169"/>
      <c r="S384" s="169"/>
      <c r="T384" s="170"/>
      <c r="U384" s="164"/>
      <c r="V384" s="164">
        <f>SUM(V385:V394)</f>
        <v>4.4000000000000004</v>
      </c>
      <c r="W384" s="164"/>
      <c r="X384" s="164"/>
      <c r="AG384" t="s">
        <v>321</v>
      </c>
    </row>
    <row r="385" spans="1:60" ht="22.5" outlineLevel="1" x14ac:dyDescent="0.2">
      <c r="A385" s="175">
        <v>141</v>
      </c>
      <c r="B385" s="176" t="s">
        <v>2368</v>
      </c>
      <c r="C385" s="191" t="s">
        <v>2369</v>
      </c>
      <c r="D385" s="177" t="s">
        <v>1494</v>
      </c>
      <c r="E385" s="178">
        <v>2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0</v>
      </c>
      <c r="O385" s="178">
        <f>ROUND(E385*N385,2)</f>
        <v>0</v>
      </c>
      <c r="P385" s="178">
        <v>0</v>
      </c>
      <c r="Q385" s="178">
        <f>ROUND(E385*P385,2)</f>
        <v>0</v>
      </c>
      <c r="R385" s="180" t="s">
        <v>2370</v>
      </c>
      <c r="S385" s="180" t="s">
        <v>324</v>
      </c>
      <c r="T385" s="181" t="s">
        <v>325</v>
      </c>
      <c r="U385" s="162">
        <v>1.45</v>
      </c>
      <c r="V385" s="162">
        <f>ROUND(E385*U385,2)</f>
        <v>2.9</v>
      </c>
      <c r="W385" s="162"/>
      <c r="X385" s="162" t="s">
        <v>365</v>
      </c>
      <c r="Y385" s="151"/>
      <c r="Z385" s="151"/>
      <c r="AA385" s="151"/>
      <c r="AB385" s="151"/>
      <c r="AC385" s="151"/>
      <c r="AD385" s="151"/>
      <c r="AE385" s="151"/>
      <c r="AF385" s="151"/>
      <c r="AG385" s="151" t="s">
        <v>1132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2215</v>
      </c>
      <c r="D386" s="196"/>
      <c r="E386" s="197">
        <v>2</v>
      </c>
      <c r="F386" s="162"/>
      <c r="G386" s="162"/>
      <c r="H386" s="162"/>
      <c r="I386" s="162"/>
      <c r="J386" s="162"/>
      <c r="K386" s="162"/>
      <c r="L386" s="162"/>
      <c r="M386" s="162"/>
      <c r="N386" s="161"/>
      <c r="O386" s="161"/>
      <c r="P386" s="161"/>
      <c r="Q386" s="161"/>
      <c r="R386" s="162"/>
      <c r="S386" s="162"/>
      <c r="T386" s="162"/>
      <c r="U386" s="162"/>
      <c r="V386" s="162"/>
      <c r="W386" s="162"/>
      <c r="X386" s="162"/>
      <c r="Y386" s="151"/>
      <c r="Z386" s="151"/>
      <c r="AA386" s="151"/>
      <c r="AB386" s="151"/>
      <c r="AC386" s="151"/>
      <c r="AD386" s="151"/>
      <c r="AE386" s="151"/>
      <c r="AF386" s="151"/>
      <c r="AG386" s="151" t="s">
        <v>1134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 x14ac:dyDescent="0.2">
      <c r="A387" s="175">
        <v>142</v>
      </c>
      <c r="B387" s="176" t="s">
        <v>2371</v>
      </c>
      <c r="C387" s="191" t="s">
        <v>2372</v>
      </c>
      <c r="D387" s="177" t="s">
        <v>1494</v>
      </c>
      <c r="E387" s="178">
        <v>1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 t="s">
        <v>2370</v>
      </c>
      <c r="S387" s="180" t="s">
        <v>324</v>
      </c>
      <c r="T387" s="181" t="s">
        <v>325</v>
      </c>
      <c r="U387" s="162">
        <v>1.5</v>
      </c>
      <c r="V387" s="162">
        <f>ROUND(E387*U387,2)</f>
        <v>1.5</v>
      </c>
      <c r="W387" s="162"/>
      <c r="X387" s="162" t="s">
        <v>365</v>
      </c>
      <c r="Y387" s="151"/>
      <c r="Z387" s="151"/>
      <c r="AA387" s="151"/>
      <c r="AB387" s="151"/>
      <c r="AC387" s="151"/>
      <c r="AD387" s="151"/>
      <c r="AE387" s="151"/>
      <c r="AF387" s="151"/>
      <c r="AG387" s="151" t="s">
        <v>1132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2211</v>
      </c>
      <c r="D388" s="196"/>
      <c r="E388" s="197">
        <v>1</v>
      </c>
      <c r="F388" s="162"/>
      <c r="G388" s="162"/>
      <c r="H388" s="162"/>
      <c r="I388" s="162"/>
      <c r="J388" s="162"/>
      <c r="K388" s="162"/>
      <c r="L388" s="162"/>
      <c r="M388" s="162"/>
      <c r="N388" s="161"/>
      <c r="O388" s="161"/>
      <c r="P388" s="161"/>
      <c r="Q388" s="161"/>
      <c r="R388" s="162"/>
      <c r="S388" s="162"/>
      <c r="T388" s="162"/>
      <c r="U388" s="162"/>
      <c r="V388" s="162"/>
      <c r="W388" s="162"/>
      <c r="X388" s="162"/>
      <c r="Y388" s="151"/>
      <c r="Z388" s="151"/>
      <c r="AA388" s="151"/>
      <c r="AB388" s="151"/>
      <c r="AC388" s="151"/>
      <c r="AD388" s="151"/>
      <c r="AE388" s="151"/>
      <c r="AF388" s="151"/>
      <c r="AG388" s="151" t="s">
        <v>1134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2.5" outlineLevel="1" x14ac:dyDescent="0.2">
      <c r="A389" s="175">
        <v>143</v>
      </c>
      <c r="B389" s="176" t="s">
        <v>2373</v>
      </c>
      <c r="C389" s="191" t="s">
        <v>2374</v>
      </c>
      <c r="D389" s="177" t="s">
        <v>1494</v>
      </c>
      <c r="E389" s="178">
        <v>2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4.4330000000000001E-2</v>
      </c>
      <c r="O389" s="178">
        <f>ROUND(E389*N389,2)</f>
        <v>0.09</v>
      </c>
      <c r="P389" s="178">
        <v>0</v>
      </c>
      <c r="Q389" s="178">
        <f>ROUND(E389*P389,2)</f>
        <v>0</v>
      </c>
      <c r="R389" s="180"/>
      <c r="S389" s="180" t="s">
        <v>331</v>
      </c>
      <c r="T389" s="181" t="s">
        <v>325</v>
      </c>
      <c r="U389" s="162">
        <v>0</v>
      </c>
      <c r="V389" s="162">
        <f>ROUND(E389*U389,2)</f>
        <v>0</v>
      </c>
      <c r="W389" s="162"/>
      <c r="X389" s="162" t="s">
        <v>739</v>
      </c>
      <c r="Y389" s="151"/>
      <c r="Z389" s="151"/>
      <c r="AA389" s="151"/>
      <c r="AB389" s="151"/>
      <c r="AC389" s="151"/>
      <c r="AD389" s="151"/>
      <c r="AE389" s="151"/>
      <c r="AF389" s="151"/>
      <c r="AG389" s="151" t="s">
        <v>1499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2215</v>
      </c>
      <c r="D390" s="196"/>
      <c r="E390" s="197">
        <v>2</v>
      </c>
      <c r="F390" s="162"/>
      <c r="G390" s="162"/>
      <c r="H390" s="162"/>
      <c r="I390" s="162"/>
      <c r="J390" s="162"/>
      <c r="K390" s="162"/>
      <c r="L390" s="162"/>
      <c r="M390" s="162"/>
      <c r="N390" s="161"/>
      <c r="O390" s="161"/>
      <c r="P390" s="161"/>
      <c r="Q390" s="161"/>
      <c r="R390" s="162"/>
      <c r="S390" s="162"/>
      <c r="T390" s="162"/>
      <c r="U390" s="162"/>
      <c r="V390" s="162"/>
      <c r="W390" s="162"/>
      <c r="X390" s="162"/>
      <c r="Y390" s="151"/>
      <c r="Z390" s="151"/>
      <c r="AA390" s="151"/>
      <c r="AB390" s="151"/>
      <c r="AC390" s="151"/>
      <c r="AD390" s="151"/>
      <c r="AE390" s="151"/>
      <c r="AF390" s="151"/>
      <c r="AG390" s="151" t="s">
        <v>1134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22.5" outlineLevel="1" x14ac:dyDescent="0.2">
      <c r="A391" s="175">
        <v>144</v>
      </c>
      <c r="B391" s="176" t="s">
        <v>2375</v>
      </c>
      <c r="C391" s="191" t="s">
        <v>2376</v>
      </c>
      <c r="D391" s="177" t="s">
        <v>1494</v>
      </c>
      <c r="E391" s="178">
        <v>1</v>
      </c>
      <c r="F391" s="179"/>
      <c r="G391" s="180">
        <f>ROUND(E391*F391,2)</f>
        <v>0</v>
      </c>
      <c r="H391" s="179"/>
      <c r="I391" s="180">
        <f>ROUND(E391*H391,2)</f>
        <v>0</v>
      </c>
      <c r="J391" s="179"/>
      <c r="K391" s="180">
        <f>ROUND(E391*J391,2)</f>
        <v>0</v>
      </c>
      <c r="L391" s="180">
        <v>21</v>
      </c>
      <c r="M391" s="180">
        <f>G391*(1+L391/100)</f>
        <v>0</v>
      </c>
      <c r="N391" s="178">
        <v>4.4330000000000001E-2</v>
      </c>
      <c r="O391" s="178">
        <f>ROUND(E391*N391,2)</f>
        <v>0.04</v>
      </c>
      <c r="P391" s="178">
        <v>0</v>
      </c>
      <c r="Q391" s="178">
        <f>ROUND(E391*P391,2)</f>
        <v>0</v>
      </c>
      <c r="R391" s="180"/>
      <c r="S391" s="180" t="s">
        <v>331</v>
      </c>
      <c r="T391" s="181" t="s">
        <v>325</v>
      </c>
      <c r="U391" s="162">
        <v>0</v>
      </c>
      <c r="V391" s="162">
        <f>ROUND(E391*U391,2)</f>
        <v>0</v>
      </c>
      <c r="W391" s="162"/>
      <c r="X391" s="162" t="s">
        <v>739</v>
      </c>
      <c r="Y391" s="151"/>
      <c r="Z391" s="151"/>
      <c r="AA391" s="151"/>
      <c r="AB391" s="151"/>
      <c r="AC391" s="151"/>
      <c r="AD391" s="151"/>
      <c r="AE391" s="151"/>
      <c r="AF391" s="151"/>
      <c r="AG391" s="151" t="s">
        <v>1499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2211</v>
      </c>
      <c r="D392" s="196"/>
      <c r="E392" s="197">
        <v>1</v>
      </c>
      <c r="F392" s="162"/>
      <c r="G392" s="162"/>
      <c r="H392" s="162"/>
      <c r="I392" s="162"/>
      <c r="J392" s="162"/>
      <c r="K392" s="162"/>
      <c r="L392" s="162"/>
      <c r="M392" s="162"/>
      <c r="N392" s="161"/>
      <c r="O392" s="161"/>
      <c r="P392" s="161"/>
      <c r="Q392" s="161"/>
      <c r="R392" s="162"/>
      <c r="S392" s="162"/>
      <c r="T392" s="162"/>
      <c r="U392" s="162"/>
      <c r="V392" s="162"/>
      <c r="W392" s="162"/>
      <c r="X392" s="162"/>
      <c r="Y392" s="151"/>
      <c r="Z392" s="151"/>
      <c r="AA392" s="151"/>
      <c r="AB392" s="151"/>
      <c r="AC392" s="151"/>
      <c r="AD392" s="151"/>
      <c r="AE392" s="151"/>
      <c r="AF392" s="151"/>
      <c r="AG392" s="151" t="s">
        <v>1134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58">
        <v>145</v>
      </c>
      <c r="B393" s="159" t="s">
        <v>2377</v>
      </c>
      <c r="C393" s="200" t="s">
        <v>2378</v>
      </c>
      <c r="D393" s="160" t="s">
        <v>0</v>
      </c>
      <c r="E393" s="198"/>
      <c r="F393" s="163"/>
      <c r="G393" s="162">
        <f>ROUND(E393*F393,2)</f>
        <v>0</v>
      </c>
      <c r="H393" s="163"/>
      <c r="I393" s="162">
        <f>ROUND(E393*H393,2)</f>
        <v>0</v>
      </c>
      <c r="J393" s="163"/>
      <c r="K393" s="162">
        <f>ROUND(E393*J393,2)</f>
        <v>0</v>
      </c>
      <c r="L393" s="162">
        <v>21</v>
      </c>
      <c r="M393" s="162">
        <f>G393*(1+L393/100)</f>
        <v>0</v>
      </c>
      <c r="N393" s="161">
        <v>0</v>
      </c>
      <c r="O393" s="161">
        <f>ROUND(E393*N393,2)</f>
        <v>0</v>
      </c>
      <c r="P393" s="161">
        <v>0</v>
      </c>
      <c r="Q393" s="161">
        <f>ROUND(E393*P393,2)</f>
        <v>0</v>
      </c>
      <c r="R393" s="162" t="s">
        <v>2370</v>
      </c>
      <c r="S393" s="162" t="s">
        <v>324</v>
      </c>
      <c r="T393" s="162" t="s">
        <v>1140</v>
      </c>
      <c r="U393" s="162">
        <v>0</v>
      </c>
      <c r="V393" s="162">
        <f>ROUND(E393*U393,2)</f>
        <v>0</v>
      </c>
      <c r="W393" s="162"/>
      <c r="X393" s="162" t="s">
        <v>1141</v>
      </c>
      <c r="Y393" s="151"/>
      <c r="Z393" s="151"/>
      <c r="AA393" s="151"/>
      <c r="AB393" s="151"/>
      <c r="AC393" s="151"/>
      <c r="AD393" s="151"/>
      <c r="AE393" s="151"/>
      <c r="AF393" s="151"/>
      <c r="AG393" s="151" t="s">
        <v>1142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267" t="s">
        <v>1143</v>
      </c>
      <c r="D394" s="268"/>
      <c r="E394" s="268"/>
      <c r="F394" s="268"/>
      <c r="G394" s="268"/>
      <c r="H394" s="162"/>
      <c r="I394" s="162"/>
      <c r="J394" s="162"/>
      <c r="K394" s="162"/>
      <c r="L394" s="162"/>
      <c r="M394" s="162"/>
      <c r="N394" s="161"/>
      <c r="O394" s="161"/>
      <c r="P394" s="161"/>
      <c r="Q394" s="161"/>
      <c r="R394" s="162"/>
      <c r="S394" s="162"/>
      <c r="T394" s="162"/>
      <c r="U394" s="162"/>
      <c r="V394" s="162"/>
      <c r="W394" s="162"/>
      <c r="X394" s="162"/>
      <c r="Y394" s="151"/>
      <c r="Z394" s="151"/>
      <c r="AA394" s="151"/>
      <c r="AB394" s="151"/>
      <c r="AC394" s="151"/>
      <c r="AD394" s="151"/>
      <c r="AE394" s="151"/>
      <c r="AF394" s="151"/>
      <c r="AG394" s="151" t="s">
        <v>1144</v>
      </c>
      <c r="AH394" s="151"/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x14ac:dyDescent="0.2">
      <c r="A395" s="165" t="s">
        <v>320</v>
      </c>
      <c r="B395" s="166" t="s">
        <v>190</v>
      </c>
      <c r="C395" s="190" t="s">
        <v>191</v>
      </c>
      <c r="D395" s="167"/>
      <c r="E395" s="168"/>
      <c r="F395" s="169"/>
      <c r="G395" s="169">
        <f>SUMIF(AG396:AG411,"&lt;&gt;NOR",G396:G411)</f>
        <v>0</v>
      </c>
      <c r="H395" s="169"/>
      <c r="I395" s="169">
        <f>SUM(I396:I411)</f>
        <v>0</v>
      </c>
      <c r="J395" s="169"/>
      <c r="K395" s="169">
        <f>SUM(K396:K411)</f>
        <v>0</v>
      </c>
      <c r="L395" s="169"/>
      <c r="M395" s="169">
        <f>SUM(M396:M411)</f>
        <v>0</v>
      </c>
      <c r="N395" s="168"/>
      <c r="O395" s="168">
        <f>SUM(O396:O411)</f>
        <v>0.48000000000000004</v>
      </c>
      <c r="P395" s="168"/>
      <c r="Q395" s="168">
        <f>SUM(Q396:Q411)</f>
        <v>0</v>
      </c>
      <c r="R395" s="169"/>
      <c r="S395" s="169"/>
      <c r="T395" s="170"/>
      <c r="U395" s="164"/>
      <c r="V395" s="164">
        <f>SUM(V396:V411)</f>
        <v>215.94</v>
      </c>
      <c r="W395" s="164"/>
      <c r="X395" s="164"/>
      <c r="AG395" t="s">
        <v>321</v>
      </c>
    </row>
    <row r="396" spans="1:60" outlineLevel="1" x14ac:dyDescent="0.2">
      <c r="A396" s="175">
        <v>146</v>
      </c>
      <c r="B396" s="176" t="s">
        <v>2379</v>
      </c>
      <c r="C396" s="191" t="s">
        <v>2380</v>
      </c>
      <c r="D396" s="177" t="s">
        <v>781</v>
      </c>
      <c r="E396" s="178">
        <v>34.44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7.1000000000000002E-4</v>
      </c>
      <c r="O396" s="178">
        <f>ROUND(E396*N396,2)</f>
        <v>0.02</v>
      </c>
      <c r="P396" s="178">
        <v>0</v>
      </c>
      <c r="Q396" s="178">
        <f>ROUND(E396*P396,2)</f>
        <v>0</v>
      </c>
      <c r="R396" s="180" t="s">
        <v>1131</v>
      </c>
      <c r="S396" s="180" t="s">
        <v>324</v>
      </c>
      <c r="T396" s="181" t="s">
        <v>325</v>
      </c>
      <c r="U396" s="162">
        <v>0.34</v>
      </c>
      <c r="V396" s="162">
        <f>ROUND(E396*U396,2)</f>
        <v>11.71</v>
      </c>
      <c r="W396" s="162"/>
      <c r="X396" s="162" t="s">
        <v>365</v>
      </c>
      <c r="Y396" s="151"/>
      <c r="Z396" s="151"/>
      <c r="AA396" s="151"/>
      <c r="AB396" s="151"/>
      <c r="AC396" s="151"/>
      <c r="AD396" s="151"/>
      <c r="AE396" s="151"/>
      <c r="AF396" s="151"/>
      <c r="AG396" s="151" t="s">
        <v>1132</v>
      </c>
      <c r="AH396" s="151"/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58"/>
      <c r="B397" s="159"/>
      <c r="C397" s="199" t="s">
        <v>2381</v>
      </c>
      <c r="D397" s="196"/>
      <c r="E397" s="197">
        <v>34.44</v>
      </c>
      <c r="F397" s="162"/>
      <c r="G397" s="162"/>
      <c r="H397" s="162"/>
      <c r="I397" s="162"/>
      <c r="J397" s="162"/>
      <c r="K397" s="162"/>
      <c r="L397" s="162"/>
      <c r="M397" s="162"/>
      <c r="N397" s="161"/>
      <c r="O397" s="161"/>
      <c r="P397" s="161"/>
      <c r="Q397" s="161"/>
      <c r="R397" s="162"/>
      <c r="S397" s="162"/>
      <c r="T397" s="162"/>
      <c r="U397" s="162"/>
      <c r="V397" s="162"/>
      <c r="W397" s="162"/>
      <c r="X397" s="162"/>
      <c r="Y397" s="151"/>
      <c r="Z397" s="151"/>
      <c r="AA397" s="151"/>
      <c r="AB397" s="151"/>
      <c r="AC397" s="151"/>
      <c r="AD397" s="151"/>
      <c r="AE397" s="151"/>
      <c r="AF397" s="151"/>
      <c r="AG397" s="151" t="s">
        <v>1134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75">
        <v>147</v>
      </c>
      <c r="B398" s="176" t="s">
        <v>1129</v>
      </c>
      <c r="C398" s="191" t="s">
        <v>1130</v>
      </c>
      <c r="D398" s="177" t="s">
        <v>660</v>
      </c>
      <c r="E398" s="178">
        <v>924.1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6.0000000000000002E-5</v>
      </c>
      <c r="O398" s="178">
        <f>ROUND(E398*N398,2)</f>
        <v>0.06</v>
      </c>
      <c r="P398" s="178">
        <v>0</v>
      </c>
      <c r="Q398" s="178">
        <f>ROUND(E398*P398,2)</f>
        <v>0</v>
      </c>
      <c r="R398" s="180" t="s">
        <v>1131</v>
      </c>
      <c r="S398" s="180" t="s">
        <v>324</v>
      </c>
      <c r="T398" s="181" t="s">
        <v>325</v>
      </c>
      <c r="U398" s="162">
        <v>0.221</v>
      </c>
      <c r="V398" s="162">
        <f>ROUND(E398*U398,2)</f>
        <v>204.23</v>
      </c>
      <c r="W398" s="162"/>
      <c r="X398" s="162" t="s">
        <v>365</v>
      </c>
      <c r="Y398" s="151"/>
      <c r="Z398" s="151"/>
      <c r="AA398" s="151"/>
      <c r="AB398" s="151"/>
      <c r="AC398" s="151"/>
      <c r="AD398" s="151"/>
      <c r="AE398" s="151"/>
      <c r="AF398" s="151"/>
      <c r="AG398" s="151" t="s">
        <v>1132</v>
      </c>
      <c r="AH398" s="151"/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58"/>
      <c r="B399" s="159"/>
      <c r="C399" s="199" t="s">
        <v>2382</v>
      </c>
      <c r="D399" s="196"/>
      <c r="E399" s="197">
        <v>365.92</v>
      </c>
      <c r="F399" s="162"/>
      <c r="G399" s="162"/>
      <c r="H399" s="162"/>
      <c r="I399" s="162"/>
      <c r="J399" s="162"/>
      <c r="K399" s="162"/>
      <c r="L399" s="162"/>
      <c r="M399" s="162"/>
      <c r="N399" s="161"/>
      <c r="O399" s="161"/>
      <c r="P399" s="161"/>
      <c r="Q399" s="161"/>
      <c r="R399" s="162"/>
      <c r="S399" s="162"/>
      <c r="T399" s="162"/>
      <c r="U399" s="162"/>
      <c r="V399" s="162"/>
      <c r="W399" s="162"/>
      <c r="X399" s="162"/>
      <c r="Y399" s="151"/>
      <c r="Z399" s="151"/>
      <c r="AA399" s="151"/>
      <c r="AB399" s="151"/>
      <c r="AC399" s="151"/>
      <c r="AD399" s="151"/>
      <c r="AE399" s="151"/>
      <c r="AF399" s="151"/>
      <c r="AG399" s="151" t="s">
        <v>1134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2383</v>
      </c>
      <c r="D400" s="196"/>
      <c r="E400" s="197">
        <v>22.87</v>
      </c>
      <c r="F400" s="162"/>
      <c r="G400" s="162"/>
      <c r="H400" s="162"/>
      <c r="I400" s="162"/>
      <c r="J400" s="162"/>
      <c r="K400" s="162"/>
      <c r="L400" s="162"/>
      <c r="M400" s="162"/>
      <c r="N400" s="161"/>
      <c r="O400" s="161"/>
      <c r="P400" s="161"/>
      <c r="Q400" s="161"/>
      <c r="R400" s="162"/>
      <c r="S400" s="162"/>
      <c r="T400" s="162"/>
      <c r="U400" s="162"/>
      <c r="V400" s="162"/>
      <c r="W400" s="162"/>
      <c r="X400" s="162"/>
      <c r="Y400" s="151"/>
      <c r="Z400" s="151"/>
      <c r="AA400" s="151"/>
      <c r="AB400" s="151"/>
      <c r="AC400" s="151"/>
      <c r="AD400" s="151"/>
      <c r="AE400" s="151"/>
      <c r="AF400" s="151"/>
      <c r="AG400" s="151" t="s">
        <v>1134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58"/>
      <c r="B401" s="159"/>
      <c r="C401" s="199" t="s">
        <v>2384</v>
      </c>
      <c r="D401" s="196"/>
      <c r="E401" s="197">
        <v>251.57</v>
      </c>
      <c r="F401" s="162"/>
      <c r="G401" s="162"/>
      <c r="H401" s="162"/>
      <c r="I401" s="162"/>
      <c r="J401" s="162"/>
      <c r="K401" s="162"/>
      <c r="L401" s="162"/>
      <c r="M401" s="162"/>
      <c r="N401" s="161"/>
      <c r="O401" s="161"/>
      <c r="P401" s="161"/>
      <c r="Q401" s="161"/>
      <c r="R401" s="162"/>
      <c r="S401" s="162"/>
      <c r="T401" s="162"/>
      <c r="U401" s="162"/>
      <c r="V401" s="162"/>
      <c r="W401" s="162"/>
      <c r="X401" s="162"/>
      <c r="Y401" s="151"/>
      <c r="Z401" s="151"/>
      <c r="AA401" s="151"/>
      <c r="AB401" s="151"/>
      <c r="AC401" s="151"/>
      <c r="AD401" s="151"/>
      <c r="AE401" s="151"/>
      <c r="AF401" s="151"/>
      <c r="AG401" s="151" t="s">
        <v>1134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2385</v>
      </c>
      <c r="D402" s="196"/>
      <c r="E402" s="197">
        <v>22.87</v>
      </c>
      <c r="F402" s="162"/>
      <c r="G402" s="162"/>
      <c r="H402" s="162"/>
      <c r="I402" s="162"/>
      <c r="J402" s="162"/>
      <c r="K402" s="162"/>
      <c r="L402" s="162"/>
      <c r="M402" s="162"/>
      <c r="N402" s="161"/>
      <c r="O402" s="161"/>
      <c r="P402" s="161"/>
      <c r="Q402" s="161"/>
      <c r="R402" s="162"/>
      <c r="S402" s="162"/>
      <c r="T402" s="162"/>
      <c r="U402" s="162"/>
      <c r="V402" s="162"/>
      <c r="W402" s="162"/>
      <c r="X402" s="162"/>
      <c r="Y402" s="151"/>
      <c r="Z402" s="151"/>
      <c r="AA402" s="151"/>
      <c r="AB402" s="151"/>
      <c r="AC402" s="151"/>
      <c r="AD402" s="151"/>
      <c r="AE402" s="151"/>
      <c r="AF402" s="151"/>
      <c r="AG402" s="151" t="s">
        <v>1134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58"/>
      <c r="B403" s="159"/>
      <c r="C403" s="199" t="s">
        <v>2386</v>
      </c>
      <c r="D403" s="196"/>
      <c r="E403" s="197">
        <v>22.87</v>
      </c>
      <c r="F403" s="162"/>
      <c r="G403" s="162"/>
      <c r="H403" s="162"/>
      <c r="I403" s="162"/>
      <c r="J403" s="162"/>
      <c r="K403" s="162"/>
      <c r="L403" s="162"/>
      <c r="M403" s="162"/>
      <c r="N403" s="161"/>
      <c r="O403" s="161"/>
      <c r="P403" s="161"/>
      <c r="Q403" s="161"/>
      <c r="R403" s="162"/>
      <c r="S403" s="162"/>
      <c r="T403" s="162"/>
      <c r="U403" s="162"/>
      <c r="V403" s="162"/>
      <c r="W403" s="162"/>
      <c r="X403" s="162"/>
      <c r="Y403" s="151"/>
      <c r="Z403" s="151"/>
      <c r="AA403" s="151"/>
      <c r="AB403" s="151"/>
      <c r="AC403" s="151"/>
      <c r="AD403" s="151"/>
      <c r="AE403" s="151"/>
      <c r="AF403" s="151"/>
      <c r="AG403" s="151" t="s">
        <v>1134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2387</v>
      </c>
      <c r="D404" s="196"/>
      <c r="E404" s="197">
        <v>14</v>
      </c>
      <c r="F404" s="162"/>
      <c r="G404" s="162"/>
      <c r="H404" s="162"/>
      <c r="I404" s="162"/>
      <c r="J404" s="162"/>
      <c r="K404" s="162"/>
      <c r="L404" s="162"/>
      <c r="M404" s="162"/>
      <c r="N404" s="161"/>
      <c r="O404" s="161"/>
      <c r="P404" s="161"/>
      <c r="Q404" s="161"/>
      <c r="R404" s="162"/>
      <c r="S404" s="162"/>
      <c r="T404" s="162"/>
      <c r="U404" s="162"/>
      <c r="V404" s="162"/>
      <c r="W404" s="162"/>
      <c r="X404" s="162"/>
      <c r="Y404" s="151"/>
      <c r="Z404" s="151"/>
      <c r="AA404" s="151"/>
      <c r="AB404" s="151"/>
      <c r="AC404" s="151"/>
      <c r="AD404" s="151"/>
      <c r="AE404" s="151"/>
      <c r="AF404" s="151"/>
      <c r="AG404" s="151" t="s">
        <v>1134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58"/>
      <c r="B405" s="159"/>
      <c r="C405" s="199" t="s">
        <v>2388</v>
      </c>
      <c r="D405" s="196"/>
      <c r="E405" s="197">
        <v>18</v>
      </c>
      <c r="F405" s="162"/>
      <c r="G405" s="162"/>
      <c r="H405" s="162"/>
      <c r="I405" s="162"/>
      <c r="J405" s="162"/>
      <c r="K405" s="162"/>
      <c r="L405" s="162"/>
      <c r="M405" s="162"/>
      <c r="N405" s="161"/>
      <c r="O405" s="161"/>
      <c r="P405" s="161"/>
      <c r="Q405" s="161"/>
      <c r="R405" s="162"/>
      <c r="S405" s="162"/>
      <c r="T405" s="162"/>
      <c r="U405" s="162"/>
      <c r="V405" s="162"/>
      <c r="W405" s="162"/>
      <c r="X405" s="162"/>
      <c r="Y405" s="151"/>
      <c r="Z405" s="151"/>
      <c r="AA405" s="151"/>
      <c r="AB405" s="151"/>
      <c r="AC405" s="151"/>
      <c r="AD405" s="151"/>
      <c r="AE405" s="151"/>
      <c r="AF405" s="151"/>
      <c r="AG405" s="151" t="s">
        <v>1134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2389</v>
      </c>
      <c r="D406" s="196"/>
      <c r="E406" s="197">
        <v>6</v>
      </c>
      <c r="F406" s="162"/>
      <c r="G406" s="162"/>
      <c r="H406" s="162"/>
      <c r="I406" s="162"/>
      <c r="J406" s="162"/>
      <c r="K406" s="162"/>
      <c r="L406" s="162"/>
      <c r="M406" s="162"/>
      <c r="N406" s="161"/>
      <c r="O406" s="161"/>
      <c r="P406" s="161"/>
      <c r="Q406" s="161"/>
      <c r="R406" s="162"/>
      <c r="S406" s="162"/>
      <c r="T406" s="162"/>
      <c r="U406" s="162"/>
      <c r="V406" s="162"/>
      <c r="W406" s="162"/>
      <c r="X406" s="162"/>
      <c r="Y406" s="151"/>
      <c r="Z406" s="151"/>
      <c r="AA406" s="151"/>
      <c r="AB406" s="151"/>
      <c r="AC406" s="151"/>
      <c r="AD406" s="151"/>
      <c r="AE406" s="151"/>
      <c r="AF406" s="151"/>
      <c r="AG406" s="151" t="s">
        <v>1134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58"/>
      <c r="B407" s="159"/>
      <c r="C407" s="199" t="s">
        <v>2390</v>
      </c>
      <c r="D407" s="196"/>
      <c r="E407" s="197">
        <v>200</v>
      </c>
      <c r="F407" s="162"/>
      <c r="G407" s="162"/>
      <c r="H407" s="162"/>
      <c r="I407" s="162"/>
      <c r="J407" s="162"/>
      <c r="K407" s="162"/>
      <c r="L407" s="162"/>
      <c r="M407" s="162"/>
      <c r="N407" s="161"/>
      <c r="O407" s="161"/>
      <c r="P407" s="161"/>
      <c r="Q407" s="161"/>
      <c r="R407" s="162"/>
      <c r="S407" s="162"/>
      <c r="T407" s="162"/>
      <c r="U407" s="162"/>
      <c r="V407" s="162"/>
      <c r="W407" s="162"/>
      <c r="X407" s="162"/>
      <c r="Y407" s="151"/>
      <c r="Z407" s="151"/>
      <c r="AA407" s="151"/>
      <c r="AB407" s="151"/>
      <c r="AC407" s="151"/>
      <c r="AD407" s="151"/>
      <c r="AE407" s="151"/>
      <c r="AF407" s="151"/>
      <c r="AG407" s="151" t="s">
        <v>1134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ht="33.75" outlineLevel="1" x14ac:dyDescent="0.2">
      <c r="A408" s="175">
        <v>148</v>
      </c>
      <c r="B408" s="176" t="s">
        <v>2391</v>
      </c>
      <c r="C408" s="191" t="s">
        <v>2392</v>
      </c>
      <c r="D408" s="177" t="s">
        <v>781</v>
      </c>
      <c r="E408" s="178">
        <v>39.606000000000002</v>
      </c>
      <c r="F408" s="179"/>
      <c r="G408" s="180">
        <f>ROUND(E408*F408,2)</f>
        <v>0</v>
      </c>
      <c r="H408" s="179"/>
      <c r="I408" s="180">
        <f>ROUND(E408*H408,2)</f>
        <v>0</v>
      </c>
      <c r="J408" s="179"/>
      <c r="K408" s="180">
        <f>ROUND(E408*J408,2)</f>
        <v>0</v>
      </c>
      <c r="L408" s="180">
        <v>21</v>
      </c>
      <c r="M408" s="180">
        <f>G408*(1+L408/100)</f>
        <v>0</v>
      </c>
      <c r="N408" s="178">
        <v>1.022E-2</v>
      </c>
      <c r="O408" s="178">
        <f>ROUND(E408*N408,2)</f>
        <v>0.4</v>
      </c>
      <c r="P408" s="178">
        <v>0</v>
      </c>
      <c r="Q408" s="178">
        <f>ROUND(E408*P408,2)</f>
        <v>0</v>
      </c>
      <c r="R408" s="180" t="s">
        <v>1719</v>
      </c>
      <c r="S408" s="180" t="s">
        <v>324</v>
      </c>
      <c r="T408" s="181" t="s">
        <v>325</v>
      </c>
      <c r="U408" s="162">
        <v>0</v>
      </c>
      <c r="V408" s="162">
        <f>ROUND(E408*U408,2)</f>
        <v>0</v>
      </c>
      <c r="W408" s="162"/>
      <c r="X408" s="162" t="s">
        <v>739</v>
      </c>
      <c r="Y408" s="151"/>
      <c r="Z408" s="151"/>
      <c r="AA408" s="151"/>
      <c r="AB408" s="151"/>
      <c r="AC408" s="151"/>
      <c r="AD408" s="151"/>
      <c r="AE408" s="151"/>
      <c r="AF408" s="151"/>
      <c r="AG408" s="151" t="s">
        <v>1499</v>
      </c>
      <c r="AH408" s="151"/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2393</v>
      </c>
      <c r="D409" s="196"/>
      <c r="E409" s="197">
        <v>39.606000000000002</v>
      </c>
      <c r="F409" s="162"/>
      <c r="G409" s="162"/>
      <c r="H409" s="162"/>
      <c r="I409" s="162"/>
      <c r="J409" s="162"/>
      <c r="K409" s="162"/>
      <c r="L409" s="162"/>
      <c r="M409" s="162"/>
      <c r="N409" s="161"/>
      <c r="O409" s="161"/>
      <c r="P409" s="161"/>
      <c r="Q409" s="161"/>
      <c r="R409" s="162"/>
      <c r="S409" s="162"/>
      <c r="T409" s="162"/>
      <c r="U409" s="162"/>
      <c r="V409" s="162"/>
      <c r="W409" s="162"/>
      <c r="X409" s="162"/>
      <c r="Y409" s="151"/>
      <c r="Z409" s="151"/>
      <c r="AA409" s="151"/>
      <c r="AB409" s="151"/>
      <c r="AC409" s="151"/>
      <c r="AD409" s="151"/>
      <c r="AE409" s="151"/>
      <c r="AF409" s="151"/>
      <c r="AG409" s="151" t="s">
        <v>1134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>
        <v>149</v>
      </c>
      <c r="B410" s="159" t="s">
        <v>1138</v>
      </c>
      <c r="C410" s="200" t="s">
        <v>1139</v>
      </c>
      <c r="D410" s="160" t="s">
        <v>0</v>
      </c>
      <c r="E410" s="198"/>
      <c r="F410" s="163"/>
      <c r="G410" s="162">
        <f>ROUND(E410*F410,2)</f>
        <v>0</v>
      </c>
      <c r="H410" s="163"/>
      <c r="I410" s="162">
        <f>ROUND(E410*H410,2)</f>
        <v>0</v>
      </c>
      <c r="J410" s="163"/>
      <c r="K410" s="162">
        <f>ROUND(E410*J410,2)</f>
        <v>0</v>
      </c>
      <c r="L410" s="162">
        <v>21</v>
      </c>
      <c r="M410" s="162">
        <f>G410*(1+L410/100)</f>
        <v>0</v>
      </c>
      <c r="N410" s="161">
        <v>0</v>
      </c>
      <c r="O410" s="161">
        <f>ROUND(E410*N410,2)</f>
        <v>0</v>
      </c>
      <c r="P410" s="161">
        <v>0</v>
      </c>
      <c r="Q410" s="161">
        <f>ROUND(E410*P410,2)</f>
        <v>0</v>
      </c>
      <c r="R410" s="162" t="s">
        <v>1131</v>
      </c>
      <c r="S410" s="162" t="s">
        <v>324</v>
      </c>
      <c r="T410" s="162" t="s">
        <v>1140</v>
      </c>
      <c r="U410" s="162">
        <v>0</v>
      </c>
      <c r="V410" s="162">
        <f>ROUND(E410*U410,2)</f>
        <v>0</v>
      </c>
      <c r="W410" s="162"/>
      <c r="X410" s="162" t="s">
        <v>1141</v>
      </c>
      <c r="Y410" s="151"/>
      <c r="Z410" s="151"/>
      <c r="AA410" s="151"/>
      <c r="AB410" s="151"/>
      <c r="AC410" s="151"/>
      <c r="AD410" s="151"/>
      <c r="AE410" s="151"/>
      <c r="AF410" s="151"/>
      <c r="AG410" s="151" t="s">
        <v>1142</v>
      </c>
      <c r="AH410" s="151"/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58"/>
      <c r="B411" s="159"/>
      <c r="C411" s="267" t="s">
        <v>1143</v>
      </c>
      <c r="D411" s="268"/>
      <c r="E411" s="268"/>
      <c r="F411" s="268"/>
      <c r="G411" s="268"/>
      <c r="H411" s="162"/>
      <c r="I411" s="162"/>
      <c r="J411" s="162"/>
      <c r="K411" s="162"/>
      <c r="L411" s="162"/>
      <c r="M411" s="162"/>
      <c r="N411" s="161"/>
      <c r="O411" s="161"/>
      <c r="P411" s="161"/>
      <c r="Q411" s="161"/>
      <c r="R411" s="162"/>
      <c r="S411" s="162"/>
      <c r="T411" s="162"/>
      <c r="U411" s="162"/>
      <c r="V411" s="162"/>
      <c r="W411" s="162"/>
      <c r="X411" s="162"/>
      <c r="Y411" s="151"/>
      <c r="Z411" s="151"/>
      <c r="AA411" s="151"/>
      <c r="AB411" s="151"/>
      <c r="AC411" s="151"/>
      <c r="AD411" s="151"/>
      <c r="AE411" s="151"/>
      <c r="AF411" s="151"/>
      <c r="AG411" s="151" t="s">
        <v>1144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x14ac:dyDescent="0.2">
      <c r="A412" s="165" t="s">
        <v>320</v>
      </c>
      <c r="B412" s="166" t="s">
        <v>192</v>
      </c>
      <c r="C412" s="190" t="s">
        <v>193</v>
      </c>
      <c r="D412" s="167"/>
      <c r="E412" s="168"/>
      <c r="F412" s="169"/>
      <c r="G412" s="169">
        <f>SUMIF(AG413:AG417,"&lt;&gt;NOR",G413:G417)</f>
        <v>0</v>
      </c>
      <c r="H412" s="169"/>
      <c r="I412" s="169">
        <f>SUM(I413:I417)</f>
        <v>0</v>
      </c>
      <c r="J412" s="169"/>
      <c r="K412" s="169">
        <f>SUM(K413:K417)</f>
        <v>0</v>
      </c>
      <c r="L412" s="169"/>
      <c r="M412" s="169">
        <f>SUM(M413:M417)</f>
        <v>0</v>
      </c>
      <c r="N412" s="168"/>
      <c r="O412" s="168">
        <f>SUM(O413:O417)</f>
        <v>0.46</v>
      </c>
      <c r="P412" s="168"/>
      <c r="Q412" s="168">
        <f>SUM(Q413:Q417)</f>
        <v>0</v>
      </c>
      <c r="R412" s="169"/>
      <c r="S412" s="169"/>
      <c r="T412" s="170"/>
      <c r="U412" s="164"/>
      <c r="V412" s="164">
        <f>SUM(V413:V417)</f>
        <v>19.649999999999999</v>
      </c>
      <c r="W412" s="164"/>
      <c r="X412" s="164"/>
      <c r="AG412" t="s">
        <v>321</v>
      </c>
    </row>
    <row r="413" spans="1:60" ht="22.5" outlineLevel="1" x14ac:dyDescent="0.2">
      <c r="A413" s="175">
        <v>150</v>
      </c>
      <c r="B413" s="176" t="s">
        <v>2394</v>
      </c>
      <c r="C413" s="191" t="s">
        <v>2395</v>
      </c>
      <c r="D413" s="177" t="s">
        <v>781</v>
      </c>
      <c r="E413" s="178">
        <v>17.64</v>
      </c>
      <c r="F413" s="179"/>
      <c r="G413" s="180">
        <f>ROUND(E413*F413,2)</f>
        <v>0</v>
      </c>
      <c r="H413" s="179"/>
      <c r="I413" s="180">
        <f>ROUND(E413*H413,2)</f>
        <v>0</v>
      </c>
      <c r="J413" s="179"/>
      <c r="K413" s="180">
        <f>ROUND(E413*J413,2)</f>
        <v>0</v>
      </c>
      <c r="L413" s="180">
        <v>21</v>
      </c>
      <c r="M413" s="180">
        <f>G413*(1+L413/100)</f>
        <v>0</v>
      </c>
      <c r="N413" s="178">
        <v>4.2100000000000002E-3</v>
      </c>
      <c r="O413" s="178">
        <f>ROUND(E413*N413,2)</f>
        <v>7.0000000000000007E-2</v>
      </c>
      <c r="P413" s="178">
        <v>0</v>
      </c>
      <c r="Q413" s="178">
        <f>ROUND(E413*P413,2)</f>
        <v>0</v>
      </c>
      <c r="R413" s="180" t="s">
        <v>2396</v>
      </c>
      <c r="S413" s="180" t="s">
        <v>324</v>
      </c>
      <c r="T413" s="181" t="s">
        <v>325</v>
      </c>
      <c r="U413" s="162">
        <v>1.1137600000000001</v>
      </c>
      <c r="V413" s="162">
        <f>ROUND(E413*U413,2)</f>
        <v>19.649999999999999</v>
      </c>
      <c r="W413" s="162"/>
      <c r="X413" s="162" t="s">
        <v>365</v>
      </c>
      <c r="Y413" s="151"/>
      <c r="Z413" s="151"/>
      <c r="AA413" s="151"/>
      <c r="AB413" s="151"/>
      <c r="AC413" s="151"/>
      <c r="AD413" s="151"/>
      <c r="AE413" s="151"/>
      <c r="AF413" s="151"/>
      <c r="AG413" s="151" t="s">
        <v>1132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2397</v>
      </c>
      <c r="D414" s="196"/>
      <c r="E414" s="197">
        <v>17.64</v>
      </c>
      <c r="F414" s="162"/>
      <c r="G414" s="162"/>
      <c r="H414" s="162"/>
      <c r="I414" s="162"/>
      <c r="J414" s="162"/>
      <c r="K414" s="162"/>
      <c r="L414" s="162"/>
      <c r="M414" s="162"/>
      <c r="N414" s="161"/>
      <c r="O414" s="161"/>
      <c r="P414" s="161"/>
      <c r="Q414" s="161"/>
      <c r="R414" s="162"/>
      <c r="S414" s="162"/>
      <c r="T414" s="162"/>
      <c r="U414" s="162"/>
      <c r="V414" s="162"/>
      <c r="W414" s="162"/>
      <c r="X414" s="162"/>
      <c r="Y414" s="151"/>
      <c r="Z414" s="151"/>
      <c r="AA414" s="151"/>
      <c r="AB414" s="151"/>
      <c r="AC414" s="151"/>
      <c r="AD414" s="151"/>
      <c r="AE414" s="151"/>
      <c r="AF414" s="151"/>
      <c r="AG414" s="151" t="s">
        <v>1134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75">
        <v>151</v>
      </c>
      <c r="B415" s="176" t="s">
        <v>2398</v>
      </c>
      <c r="C415" s="191" t="s">
        <v>2399</v>
      </c>
      <c r="D415" s="177" t="s">
        <v>781</v>
      </c>
      <c r="E415" s="178">
        <v>19.404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0.02</v>
      </c>
      <c r="O415" s="178">
        <f>ROUND(E415*N415,2)</f>
        <v>0.39</v>
      </c>
      <c r="P415" s="178">
        <v>0</v>
      </c>
      <c r="Q415" s="178">
        <f>ROUND(E415*P415,2)</f>
        <v>0</v>
      </c>
      <c r="R415" s="180"/>
      <c r="S415" s="180" t="s">
        <v>331</v>
      </c>
      <c r="T415" s="181" t="s">
        <v>325</v>
      </c>
      <c r="U415" s="162">
        <v>0</v>
      </c>
      <c r="V415" s="162">
        <f>ROUND(E415*U415,2)</f>
        <v>0</v>
      </c>
      <c r="W415" s="162"/>
      <c r="X415" s="162" t="s">
        <v>739</v>
      </c>
      <c r="Y415" s="151"/>
      <c r="Z415" s="151"/>
      <c r="AA415" s="151"/>
      <c r="AB415" s="151"/>
      <c r="AC415" s="151"/>
      <c r="AD415" s="151"/>
      <c r="AE415" s="151"/>
      <c r="AF415" s="151"/>
      <c r="AG415" s="151" t="s">
        <v>1499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2400</v>
      </c>
      <c r="D416" s="196"/>
      <c r="E416" s="197">
        <v>19.404</v>
      </c>
      <c r="F416" s="162"/>
      <c r="G416" s="162"/>
      <c r="H416" s="162"/>
      <c r="I416" s="162"/>
      <c r="J416" s="162"/>
      <c r="K416" s="162"/>
      <c r="L416" s="162"/>
      <c r="M416" s="162"/>
      <c r="N416" s="161"/>
      <c r="O416" s="161"/>
      <c r="P416" s="161"/>
      <c r="Q416" s="161"/>
      <c r="R416" s="162"/>
      <c r="S416" s="162"/>
      <c r="T416" s="162"/>
      <c r="U416" s="162"/>
      <c r="V416" s="162"/>
      <c r="W416" s="162"/>
      <c r="X416" s="162"/>
      <c r="Y416" s="151"/>
      <c r="Z416" s="151"/>
      <c r="AA416" s="151"/>
      <c r="AB416" s="151"/>
      <c r="AC416" s="151"/>
      <c r="AD416" s="151"/>
      <c r="AE416" s="151"/>
      <c r="AF416" s="151"/>
      <c r="AG416" s="151" t="s">
        <v>1134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>
        <v>152</v>
      </c>
      <c r="B417" s="159" t="s">
        <v>2401</v>
      </c>
      <c r="C417" s="200" t="s">
        <v>2402</v>
      </c>
      <c r="D417" s="160" t="s">
        <v>0</v>
      </c>
      <c r="E417" s="198"/>
      <c r="F417" s="163"/>
      <c r="G417" s="162">
        <f>ROUND(E417*F417,2)</f>
        <v>0</v>
      </c>
      <c r="H417" s="163"/>
      <c r="I417" s="162">
        <f>ROUND(E417*H417,2)</f>
        <v>0</v>
      </c>
      <c r="J417" s="163"/>
      <c r="K417" s="162">
        <f>ROUND(E417*J417,2)</f>
        <v>0</v>
      </c>
      <c r="L417" s="162">
        <v>21</v>
      </c>
      <c r="M417" s="162">
        <f>G417*(1+L417/100)</f>
        <v>0</v>
      </c>
      <c r="N417" s="161">
        <v>0</v>
      </c>
      <c r="O417" s="161">
        <f>ROUND(E417*N417,2)</f>
        <v>0</v>
      </c>
      <c r="P417" s="161">
        <v>0</v>
      </c>
      <c r="Q417" s="161">
        <f>ROUND(E417*P417,2)</f>
        <v>0</v>
      </c>
      <c r="R417" s="162" t="s">
        <v>2396</v>
      </c>
      <c r="S417" s="162" t="s">
        <v>324</v>
      </c>
      <c r="T417" s="162" t="s">
        <v>1140</v>
      </c>
      <c r="U417" s="162">
        <v>0</v>
      </c>
      <c r="V417" s="162">
        <f>ROUND(E417*U417,2)</f>
        <v>0</v>
      </c>
      <c r="W417" s="162"/>
      <c r="X417" s="162" t="s">
        <v>1141</v>
      </c>
      <c r="Y417" s="151"/>
      <c r="Z417" s="151"/>
      <c r="AA417" s="151"/>
      <c r="AB417" s="151"/>
      <c r="AC417" s="151"/>
      <c r="AD417" s="151"/>
      <c r="AE417" s="151"/>
      <c r="AF417" s="151"/>
      <c r="AG417" s="151" t="s">
        <v>1142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x14ac:dyDescent="0.2">
      <c r="A418" s="165" t="s">
        <v>320</v>
      </c>
      <c r="B418" s="166" t="s">
        <v>194</v>
      </c>
      <c r="C418" s="190" t="s">
        <v>195</v>
      </c>
      <c r="D418" s="167"/>
      <c r="E418" s="168"/>
      <c r="F418" s="169"/>
      <c r="G418" s="169">
        <f>SUMIF(AG419:AG420,"&lt;&gt;NOR",G419:G420)</f>
        <v>0</v>
      </c>
      <c r="H418" s="169"/>
      <c r="I418" s="169">
        <f>SUM(I419:I420)</f>
        <v>0</v>
      </c>
      <c r="J418" s="169"/>
      <c r="K418" s="169">
        <f>SUM(K419:K420)</f>
        <v>0</v>
      </c>
      <c r="L418" s="169"/>
      <c r="M418" s="169">
        <f>SUM(M419:M420)</f>
        <v>0</v>
      </c>
      <c r="N418" s="168"/>
      <c r="O418" s="168">
        <f>SUM(O419:O420)</f>
        <v>0.01</v>
      </c>
      <c r="P418" s="168"/>
      <c r="Q418" s="168">
        <f>SUM(Q419:Q420)</f>
        <v>0</v>
      </c>
      <c r="R418" s="169"/>
      <c r="S418" s="169"/>
      <c r="T418" s="170"/>
      <c r="U418" s="164"/>
      <c r="V418" s="164">
        <f>SUM(V419:V420)</f>
        <v>7.56</v>
      </c>
      <c r="W418" s="164"/>
      <c r="X418" s="164"/>
      <c r="AG418" t="s">
        <v>321</v>
      </c>
    </row>
    <row r="419" spans="1:60" outlineLevel="1" x14ac:dyDescent="0.2">
      <c r="A419" s="175">
        <v>153</v>
      </c>
      <c r="B419" s="176" t="s">
        <v>2403</v>
      </c>
      <c r="C419" s="191" t="s">
        <v>2404</v>
      </c>
      <c r="D419" s="177" t="s">
        <v>781</v>
      </c>
      <c r="E419" s="178">
        <v>24</v>
      </c>
      <c r="F419" s="179"/>
      <c r="G419" s="180">
        <f>ROUND(E419*F419,2)</f>
        <v>0</v>
      </c>
      <c r="H419" s="179"/>
      <c r="I419" s="180">
        <f>ROUND(E419*H419,2)</f>
        <v>0</v>
      </c>
      <c r="J419" s="179"/>
      <c r="K419" s="180">
        <f>ROUND(E419*J419,2)</f>
        <v>0</v>
      </c>
      <c r="L419" s="180">
        <v>21</v>
      </c>
      <c r="M419" s="180">
        <f>G419*(1+L419/100)</f>
        <v>0</v>
      </c>
      <c r="N419" s="178">
        <v>4.0000000000000002E-4</v>
      </c>
      <c r="O419" s="178">
        <f>ROUND(E419*N419,2)</f>
        <v>0.01</v>
      </c>
      <c r="P419" s="178">
        <v>0</v>
      </c>
      <c r="Q419" s="178">
        <f>ROUND(E419*P419,2)</f>
        <v>0</v>
      </c>
      <c r="R419" s="180" t="s">
        <v>1147</v>
      </c>
      <c r="S419" s="180" t="s">
        <v>324</v>
      </c>
      <c r="T419" s="181" t="s">
        <v>325</v>
      </c>
      <c r="U419" s="162">
        <v>0.315</v>
      </c>
      <c r="V419" s="162">
        <f>ROUND(E419*U419,2)</f>
        <v>7.56</v>
      </c>
      <c r="W419" s="162"/>
      <c r="X419" s="162" t="s">
        <v>365</v>
      </c>
      <c r="Y419" s="151"/>
      <c r="Z419" s="151"/>
      <c r="AA419" s="151"/>
      <c r="AB419" s="151"/>
      <c r="AC419" s="151"/>
      <c r="AD419" s="151"/>
      <c r="AE419" s="151"/>
      <c r="AF419" s="151"/>
      <c r="AG419" s="151" t="s">
        <v>1132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2405</v>
      </c>
      <c r="D420" s="196"/>
      <c r="E420" s="197">
        <v>24</v>
      </c>
      <c r="F420" s="162"/>
      <c r="G420" s="162"/>
      <c r="H420" s="162"/>
      <c r="I420" s="162"/>
      <c r="J420" s="162"/>
      <c r="K420" s="162"/>
      <c r="L420" s="162"/>
      <c r="M420" s="162"/>
      <c r="N420" s="161"/>
      <c r="O420" s="161"/>
      <c r="P420" s="161"/>
      <c r="Q420" s="161"/>
      <c r="R420" s="162"/>
      <c r="S420" s="162"/>
      <c r="T420" s="162"/>
      <c r="U420" s="162"/>
      <c r="V420" s="162"/>
      <c r="W420" s="162"/>
      <c r="X420" s="162"/>
      <c r="Y420" s="151"/>
      <c r="Z420" s="151"/>
      <c r="AA420" s="151"/>
      <c r="AB420" s="151"/>
      <c r="AC420" s="151"/>
      <c r="AD420" s="151"/>
      <c r="AE420" s="151"/>
      <c r="AF420" s="151"/>
      <c r="AG420" s="151" t="s">
        <v>1134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x14ac:dyDescent="0.2">
      <c r="A421" s="165" t="s">
        <v>320</v>
      </c>
      <c r="B421" s="166" t="s">
        <v>196</v>
      </c>
      <c r="C421" s="190" t="s">
        <v>197</v>
      </c>
      <c r="D421" s="167"/>
      <c r="E421" s="168"/>
      <c r="F421" s="169"/>
      <c r="G421" s="169">
        <f>SUMIF(AG422:AG424,"&lt;&gt;NOR",G422:G424)</f>
        <v>0</v>
      </c>
      <c r="H421" s="169"/>
      <c r="I421" s="169">
        <f>SUM(I422:I424)</f>
        <v>0</v>
      </c>
      <c r="J421" s="169"/>
      <c r="K421" s="169">
        <f>SUM(K422:K424)</f>
        <v>0</v>
      </c>
      <c r="L421" s="169"/>
      <c r="M421" s="169">
        <f>SUM(M422:M424)</f>
        <v>0</v>
      </c>
      <c r="N421" s="168"/>
      <c r="O421" s="168">
        <f>SUM(O422:O424)</f>
        <v>0.06</v>
      </c>
      <c r="P421" s="168"/>
      <c r="Q421" s="168">
        <f>SUM(Q422:Q424)</f>
        <v>0</v>
      </c>
      <c r="R421" s="169"/>
      <c r="S421" s="169"/>
      <c r="T421" s="170"/>
      <c r="U421" s="164"/>
      <c r="V421" s="164">
        <f>SUM(V422:V424)</f>
        <v>12.68</v>
      </c>
      <c r="W421" s="164"/>
      <c r="X421" s="164"/>
      <c r="AG421" t="s">
        <v>321</v>
      </c>
    </row>
    <row r="422" spans="1:60" ht="22.5" outlineLevel="1" x14ac:dyDescent="0.2">
      <c r="A422" s="175">
        <v>154</v>
      </c>
      <c r="B422" s="176" t="s">
        <v>2406</v>
      </c>
      <c r="C422" s="191" t="s">
        <v>2407</v>
      </c>
      <c r="D422" s="177" t="s">
        <v>781</v>
      </c>
      <c r="E422" s="178">
        <v>96.6</v>
      </c>
      <c r="F422" s="179"/>
      <c r="G422" s="180">
        <f>ROUND(E422*F422,2)</f>
        <v>0</v>
      </c>
      <c r="H422" s="179"/>
      <c r="I422" s="180">
        <f>ROUND(E422*H422,2)</f>
        <v>0</v>
      </c>
      <c r="J422" s="179"/>
      <c r="K422" s="180">
        <f>ROUND(E422*J422,2)</f>
        <v>0</v>
      </c>
      <c r="L422" s="180">
        <v>21</v>
      </c>
      <c r="M422" s="180">
        <f>G422*(1+L422/100)</f>
        <v>0</v>
      </c>
      <c r="N422" s="178">
        <v>6.7000000000000002E-4</v>
      </c>
      <c r="O422" s="178">
        <f>ROUND(E422*N422,2)</f>
        <v>0.06</v>
      </c>
      <c r="P422" s="178">
        <v>0</v>
      </c>
      <c r="Q422" s="178">
        <f>ROUND(E422*P422,2)</f>
        <v>0</v>
      </c>
      <c r="R422" s="180" t="s">
        <v>2408</v>
      </c>
      <c r="S422" s="180" t="s">
        <v>324</v>
      </c>
      <c r="T422" s="181" t="s">
        <v>325</v>
      </c>
      <c r="U422" s="162">
        <v>0.13131000000000001</v>
      </c>
      <c r="V422" s="162">
        <f>ROUND(E422*U422,2)</f>
        <v>12.68</v>
      </c>
      <c r="W422" s="162"/>
      <c r="X422" s="162" t="s">
        <v>365</v>
      </c>
      <c r="Y422" s="151"/>
      <c r="Z422" s="151"/>
      <c r="AA422" s="151"/>
      <c r="AB422" s="151"/>
      <c r="AC422" s="151"/>
      <c r="AD422" s="151"/>
      <c r="AE422" s="151"/>
      <c r="AF422" s="151"/>
      <c r="AG422" s="151" t="s">
        <v>1132</v>
      </c>
      <c r="AH422" s="151"/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2409</v>
      </c>
      <c r="D423" s="196"/>
      <c r="E423" s="197">
        <v>24</v>
      </c>
      <c r="F423" s="162"/>
      <c r="G423" s="162"/>
      <c r="H423" s="162"/>
      <c r="I423" s="162"/>
      <c r="J423" s="162"/>
      <c r="K423" s="162"/>
      <c r="L423" s="162"/>
      <c r="M423" s="162"/>
      <c r="N423" s="161"/>
      <c r="O423" s="161"/>
      <c r="P423" s="161"/>
      <c r="Q423" s="161"/>
      <c r="R423" s="162"/>
      <c r="S423" s="162"/>
      <c r="T423" s="162"/>
      <c r="U423" s="162"/>
      <c r="V423" s="162"/>
      <c r="W423" s="162"/>
      <c r="X423" s="162"/>
      <c r="Y423" s="151"/>
      <c r="Z423" s="151"/>
      <c r="AA423" s="151"/>
      <c r="AB423" s="151"/>
      <c r="AC423" s="151"/>
      <c r="AD423" s="151"/>
      <c r="AE423" s="151"/>
      <c r="AF423" s="151"/>
      <c r="AG423" s="151" t="s">
        <v>1134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2184</v>
      </c>
      <c r="D424" s="196"/>
      <c r="E424" s="197">
        <v>72.599999999999994</v>
      </c>
      <c r="F424" s="162"/>
      <c r="G424" s="162"/>
      <c r="H424" s="162"/>
      <c r="I424" s="162"/>
      <c r="J424" s="162"/>
      <c r="K424" s="162"/>
      <c r="L424" s="162"/>
      <c r="M424" s="162"/>
      <c r="N424" s="161"/>
      <c r="O424" s="161"/>
      <c r="P424" s="161"/>
      <c r="Q424" s="161"/>
      <c r="R424" s="162"/>
      <c r="S424" s="162"/>
      <c r="T424" s="162"/>
      <c r="U424" s="162"/>
      <c r="V424" s="162"/>
      <c r="W424" s="162"/>
      <c r="X424" s="162"/>
      <c r="Y424" s="151"/>
      <c r="Z424" s="151"/>
      <c r="AA424" s="151"/>
      <c r="AB424" s="151"/>
      <c r="AC424" s="151"/>
      <c r="AD424" s="151"/>
      <c r="AE424" s="151"/>
      <c r="AF424" s="151"/>
      <c r="AG424" s="151" t="s">
        <v>1134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x14ac:dyDescent="0.2">
      <c r="A425" s="165" t="s">
        <v>320</v>
      </c>
      <c r="B425" s="166" t="s">
        <v>271</v>
      </c>
      <c r="C425" s="190" t="s">
        <v>272</v>
      </c>
      <c r="D425" s="167"/>
      <c r="E425" s="168"/>
      <c r="F425" s="169"/>
      <c r="G425" s="169">
        <f>SUMIF(AG426:AG429,"&lt;&gt;NOR",G426:G429)</f>
        <v>0</v>
      </c>
      <c r="H425" s="169"/>
      <c r="I425" s="169">
        <f>SUM(I426:I429)</f>
        <v>0</v>
      </c>
      <c r="J425" s="169"/>
      <c r="K425" s="169">
        <f>SUM(K426:K429)</f>
        <v>0</v>
      </c>
      <c r="L425" s="169"/>
      <c r="M425" s="169">
        <f>SUM(M426:M429)</f>
        <v>0</v>
      </c>
      <c r="N425" s="168"/>
      <c r="O425" s="168">
        <f>SUM(O426:O429)</f>
        <v>1.08</v>
      </c>
      <c r="P425" s="168"/>
      <c r="Q425" s="168">
        <f>SUM(Q426:Q429)</f>
        <v>0</v>
      </c>
      <c r="R425" s="169"/>
      <c r="S425" s="169"/>
      <c r="T425" s="170"/>
      <c r="U425" s="164"/>
      <c r="V425" s="164">
        <f>SUM(V426:V429)</f>
        <v>95.48</v>
      </c>
      <c r="W425" s="164"/>
      <c r="X425" s="164"/>
      <c r="AG425" t="s">
        <v>321</v>
      </c>
    </row>
    <row r="426" spans="1:60" outlineLevel="1" x14ac:dyDescent="0.2">
      <c r="A426" s="183">
        <v>155</v>
      </c>
      <c r="B426" s="184" t="s">
        <v>2410</v>
      </c>
      <c r="C426" s="192" t="s">
        <v>2411</v>
      </c>
      <c r="D426" s="185" t="s">
        <v>613</v>
      </c>
      <c r="E426" s="186">
        <v>40</v>
      </c>
      <c r="F426" s="187"/>
      <c r="G426" s="188">
        <f>ROUND(E426*F426,2)</f>
        <v>0</v>
      </c>
      <c r="H426" s="187"/>
      <c r="I426" s="188">
        <f>ROUND(E426*H426,2)</f>
        <v>0</v>
      </c>
      <c r="J426" s="187"/>
      <c r="K426" s="188">
        <f>ROUND(E426*J426,2)</f>
        <v>0</v>
      </c>
      <c r="L426" s="188">
        <v>21</v>
      </c>
      <c r="M426" s="188">
        <f>G426*(1+L426/100)</f>
        <v>0</v>
      </c>
      <c r="N426" s="186">
        <v>0</v>
      </c>
      <c r="O426" s="186">
        <f>ROUND(E426*N426,2)</f>
        <v>0</v>
      </c>
      <c r="P426" s="186">
        <v>0</v>
      </c>
      <c r="Q426" s="186">
        <f>ROUND(E426*P426,2)</f>
        <v>0</v>
      </c>
      <c r="R426" s="188"/>
      <c r="S426" s="188" t="s">
        <v>331</v>
      </c>
      <c r="T426" s="189" t="s">
        <v>1673</v>
      </c>
      <c r="U426" s="162">
        <v>0.57587999999999995</v>
      </c>
      <c r="V426" s="162">
        <f>ROUND(E426*U426,2)</f>
        <v>23.04</v>
      </c>
      <c r="W426" s="162"/>
      <c r="X426" s="162" t="s">
        <v>365</v>
      </c>
      <c r="Y426" s="151"/>
      <c r="Z426" s="151"/>
      <c r="AA426" s="151"/>
      <c r="AB426" s="151"/>
      <c r="AC426" s="151"/>
      <c r="AD426" s="151"/>
      <c r="AE426" s="151"/>
      <c r="AF426" s="151"/>
      <c r="AG426" s="151" t="s">
        <v>1132</v>
      </c>
      <c r="AH426" s="151"/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">
      <c r="A427" s="183">
        <v>156</v>
      </c>
      <c r="B427" s="184" t="s">
        <v>2412</v>
      </c>
      <c r="C427" s="192" t="s">
        <v>2413</v>
      </c>
      <c r="D427" s="185" t="s">
        <v>613</v>
      </c>
      <c r="E427" s="186">
        <v>40</v>
      </c>
      <c r="F427" s="187"/>
      <c r="G427" s="188">
        <f>ROUND(E427*F427,2)</f>
        <v>0</v>
      </c>
      <c r="H427" s="187"/>
      <c r="I427" s="188">
        <f>ROUND(E427*H427,2)</f>
        <v>0</v>
      </c>
      <c r="J427" s="187"/>
      <c r="K427" s="188">
        <f>ROUND(E427*J427,2)</f>
        <v>0</v>
      </c>
      <c r="L427" s="188">
        <v>21</v>
      </c>
      <c r="M427" s="188">
        <f>G427*(1+L427/100)</f>
        <v>0</v>
      </c>
      <c r="N427" s="186">
        <v>2.7119999999999998E-2</v>
      </c>
      <c r="O427" s="186">
        <f>ROUND(E427*N427,2)</f>
        <v>1.08</v>
      </c>
      <c r="P427" s="186">
        <v>0</v>
      </c>
      <c r="Q427" s="186">
        <f>ROUND(E427*P427,2)</f>
        <v>0</v>
      </c>
      <c r="R427" s="188"/>
      <c r="S427" s="188" t="s">
        <v>331</v>
      </c>
      <c r="T427" s="189" t="s">
        <v>1673</v>
      </c>
      <c r="U427" s="162">
        <v>1.1910000000000001</v>
      </c>
      <c r="V427" s="162">
        <f>ROUND(E427*U427,2)</f>
        <v>47.64</v>
      </c>
      <c r="W427" s="162"/>
      <c r="X427" s="162" t="s">
        <v>365</v>
      </c>
      <c r="Y427" s="151"/>
      <c r="Z427" s="151"/>
      <c r="AA427" s="151"/>
      <c r="AB427" s="151"/>
      <c r="AC427" s="151"/>
      <c r="AD427" s="151"/>
      <c r="AE427" s="151"/>
      <c r="AF427" s="151"/>
      <c r="AG427" s="151" t="s">
        <v>1132</v>
      </c>
      <c r="AH427" s="151"/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83">
        <v>157</v>
      </c>
      <c r="B428" s="184" t="s">
        <v>2414</v>
      </c>
      <c r="C428" s="192" t="s">
        <v>2415</v>
      </c>
      <c r="D428" s="185" t="s">
        <v>1494</v>
      </c>
      <c r="E428" s="186">
        <v>4</v>
      </c>
      <c r="F428" s="187"/>
      <c r="G428" s="188">
        <f>ROUND(E428*F428,2)</f>
        <v>0</v>
      </c>
      <c r="H428" s="187"/>
      <c r="I428" s="188">
        <f>ROUND(E428*H428,2)</f>
        <v>0</v>
      </c>
      <c r="J428" s="187"/>
      <c r="K428" s="188">
        <f>ROUND(E428*J428,2)</f>
        <v>0</v>
      </c>
      <c r="L428" s="188">
        <v>21</v>
      </c>
      <c r="M428" s="188">
        <f>G428*(1+L428/100)</f>
        <v>0</v>
      </c>
      <c r="N428" s="186">
        <v>0</v>
      </c>
      <c r="O428" s="186">
        <f>ROUND(E428*N428,2)</f>
        <v>0</v>
      </c>
      <c r="P428" s="186">
        <v>0</v>
      </c>
      <c r="Q428" s="186">
        <f>ROUND(E428*P428,2)</f>
        <v>0</v>
      </c>
      <c r="R428" s="188"/>
      <c r="S428" s="188" t="s">
        <v>331</v>
      </c>
      <c r="T428" s="189" t="s">
        <v>1673</v>
      </c>
      <c r="U428" s="162">
        <v>0.45</v>
      </c>
      <c r="V428" s="162">
        <f>ROUND(E428*U428,2)</f>
        <v>1.8</v>
      </c>
      <c r="W428" s="162"/>
      <c r="X428" s="162" t="s">
        <v>365</v>
      </c>
      <c r="Y428" s="151"/>
      <c r="Z428" s="151"/>
      <c r="AA428" s="151"/>
      <c r="AB428" s="151"/>
      <c r="AC428" s="151"/>
      <c r="AD428" s="151"/>
      <c r="AE428" s="151"/>
      <c r="AF428" s="151"/>
      <c r="AG428" s="151" t="s">
        <v>1132</v>
      </c>
      <c r="AH428" s="151"/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83">
        <v>158</v>
      </c>
      <c r="B429" s="184" t="s">
        <v>2416</v>
      </c>
      <c r="C429" s="192" t="s">
        <v>2417</v>
      </c>
      <c r="D429" s="185" t="s">
        <v>1494</v>
      </c>
      <c r="E429" s="186">
        <v>40</v>
      </c>
      <c r="F429" s="187"/>
      <c r="G429" s="188">
        <f>ROUND(E429*F429,2)</f>
        <v>0</v>
      </c>
      <c r="H429" s="187"/>
      <c r="I429" s="188">
        <f>ROUND(E429*H429,2)</f>
        <v>0</v>
      </c>
      <c r="J429" s="187"/>
      <c r="K429" s="188">
        <f>ROUND(E429*J429,2)</f>
        <v>0</v>
      </c>
      <c r="L429" s="188">
        <v>21</v>
      </c>
      <c r="M429" s="188">
        <f>G429*(1+L429/100)</f>
        <v>0</v>
      </c>
      <c r="N429" s="186">
        <v>0</v>
      </c>
      <c r="O429" s="186">
        <f>ROUND(E429*N429,2)</f>
        <v>0</v>
      </c>
      <c r="P429" s="186">
        <v>0</v>
      </c>
      <c r="Q429" s="186">
        <f>ROUND(E429*P429,2)</f>
        <v>0</v>
      </c>
      <c r="R429" s="188"/>
      <c r="S429" s="188" t="s">
        <v>331</v>
      </c>
      <c r="T429" s="189" t="s">
        <v>1673</v>
      </c>
      <c r="U429" s="162">
        <v>0.57499999999999996</v>
      </c>
      <c r="V429" s="162">
        <f>ROUND(E429*U429,2)</f>
        <v>23</v>
      </c>
      <c r="W429" s="162"/>
      <c r="X429" s="162" t="s">
        <v>365</v>
      </c>
      <c r="Y429" s="151"/>
      <c r="Z429" s="151"/>
      <c r="AA429" s="151"/>
      <c r="AB429" s="151"/>
      <c r="AC429" s="151"/>
      <c r="AD429" s="151"/>
      <c r="AE429" s="151"/>
      <c r="AF429" s="151"/>
      <c r="AG429" s="151" t="s">
        <v>1132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x14ac:dyDescent="0.2">
      <c r="A430" s="165" t="s">
        <v>320</v>
      </c>
      <c r="B430" s="166" t="s">
        <v>194</v>
      </c>
      <c r="C430" s="190" t="s">
        <v>195</v>
      </c>
      <c r="D430" s="167"/>
      <c r="E430" s="168"/>
      <c r="F430" s="169"/>
      <c r="G430" s="169">
        <f>SUMIF(AG431:AG434,"&lt;&gt;NOR",G431:G434)</f>
        <v>0</v>
      </c>
      <c r="H430" s="169"/>
      <c r="I430" s="169">
        <f>SUM(I431:I434)</f>
        <v>0</v>
      </c>
      <c r="J430" s="169"/>
      <c r="K430" s="169">
        <f>SUM(K431:K434)</f>
        <v>0</v>
      </c>
      <c r="L430" s="169"/>
      <c r="M430" s="169">
        <f>SUM(M431:M434)</f>
        <v>0</v>
      </c>
      <c r="N430" s="168"/>
      <c r="O430" s="168">
        <f>SUM(O431:O434)</f>
        <v>7.0000000000000007E-2</v>
      </c>
      <c r="P430" s="168"/>
      <c r="Q430" s="168">
        <f>SUM(Q431:Q434)</f>
        <v>0</v>
      </c>
      <c r="R430" s="169"/>
      <c r="S430" s="169"/>
      <c r="T430" s="170"/>
      <c r="U430" s="164"/>
      <c r="V430" s="164">
        <f>SUM(V431:V434)</f>
        <v>14.45</v>
      </c>
      <c r="W430" s="164"/>
      <c r="X430" s="164"/>
      <c r="AG430" t="s">
        <v>321</v>
      </c>
    </row>
    <row r="431" spans="1:60" ht="22.5" outlineLevel="1" x14ac:dyDescent="0.2">
      <c r="A431" s="175">
        <v>159</v>
      </c>
      <c r="B431" s="176" t="s">
        <v>2418</v>
      </c>
      <c r="C431" s="191" t="s">
        <v>2419</v>
      </c>
      <c r="D431" s="177" t="s">
        <v>781</v>
      </c>
      <c r="E431" s="178">
        <v>25</v>
      </c>
      <c r="F431" s="179"/>
      <c r="G431" s="180">
        <f>ROUND(E431*F431,2)</f>
        <v>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0</v>
      </c>
      <c r="N431" s="178">
        <v>2.1299999999999999E-3</v>
      </c>
      <c r="O431" s="178">
        <f>ROUND(E431*N431,2)</f>
        <v>0.05</v>
      </c>
      <c r="P431" s="178">
        <v>0</v>
      </c>
      <c r="Q431" s="178">
        <f>ROUND(E431*P431,2)</f>
        <v>0</v>
      </c>
      <c r="R431" s="180" t="s">
        <v>1147</v>
      </c>
      <c r="S431" s="180" t="s">
        <v>324</v>
      </c>
      <c r="T431" s="181" t="s">
        <v>2275</v>
      </c>
      <c r="U431" s="162">
        <v>0.1787</v>
      </c>
      <c r="V431" s="162">
        <f>ROUND(E431*U431,2)</f>
        <v>4.47</v>
      </c>
      <c r="W431" s="162"/>
      <c r="X431" s="162" t="s">
        <v>365</v>
      </c>
      <c r="Y431" s="151"/>
      <c r="Z431" s="151"/>
      <c r="AA431" s="151"/>
      <c r="AB431" s="151"/>
      <c r="AC431" s="151"/>
      <c r="AD431" s="151"/>
      <c r="AE431" s="151"/>
      <c r="AF431" s="151"/>
      <c r="AG431" s="151" t="s">
        <v>1132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2420</v>
      </c>
      <c r="D432" s="196"/>
      <c r="E432" s="197">
        <v>25</v>
      </c>
      <c r="F432" s="162"/>
      <c r="G432" s="162"/>
      <c r="H432" s="162"/>
      <c r="I432" s="162"/>
      <c r="J432" s="162"/>
      <c r="K432" s="162"/>
      <c r="L432" s="162"/>
      <c r="M432" s="162"/>
      <c r="N432" s="161"/>
      <c r="O432" s="161"/>
      <c r="P432" s="161"/>
      <c r="Q432" s="161"/>
      <c r="R432" s="162"/>
      <c r="S432" s="162"/>
      <c r="T432" s="162"/>
      <c r="U432" s="162"/>
      <c r="V432" s="162"/>
      <c r="W432" s="162"/>
      <c r="X432" s="162"/>
      <c r="Y432" s="151"/>
      <c r="Z432" s="151"/>
      <c r="AA432" s="151"/>
      <c r="AB432" s="151"/>
      <c r="AC432" s="151"/>
      <c r="AD432" s="151"/>
      <c r="AE432" s="151"/>
      <c r="AF432" s="151"/>
      <c r="AG432" s="151" t="s">
        <v>1134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ht="22.5" outlineLevel="1" x14ac:dyDescent="0.2">
      <c r="A433" s="183">
        <v>160</v>
      </c>
      <c r="B433" s="184" t="s">
        <v>2421</v>
      </c>
      <c r="C433" s="192" t="s">
        <v>2422</v>
      </c>
      <c r="D433" s="185" t="s">
        <v>781</v>
      </c>
      <c r="E433" s="186">
        <v>25</v>
      </c>
      <c r="F433" s="187"/>
      <c r="G433" s="188">
        <f>ROUND(E433*F433,2)</f>
        <v>0</v>
      </c>
      <c r="H433" s="187"/>
      <c r="I433" s="188">
        <f>ROUND(E433*H433,2)</f>
        <v>0</v>
      </c>
      <c r="J433" s="187"/>
      <c r="K433" s="188">
        <f>ROUND(E433*J433,2)</f>
        <v>0</v>
      </c>
      <c r="L433" s="188">
        <v>21</v>
      </c>
      <c r="M433" s="188">
        <f>G433*(1+L433/100)</f>
        <v>0</v>
      </c>
      <c r="N433" s="186">
        <v>6.6E-4</v>
      </c>
      <c r="O433" s="186">
        <f>ROUND(E433*N433,2)</f>
        <v>0.02</v>
      </c>
      <c r="P433" s="186">
        <v>0</v>
      </c>
      <c r="Q433" s="186">
        <f>ROUND(E433*P433,2)</f>
        <v>0</v>
      </c>
      <c r="R433" s="188" t="s">
        <v>1147</v>
      </c>
      <c r="S433" s="188" t="s">
        <v>324</v>
      </c>
      <c r="T433" s="189" t="s">
        <v>325</v>
      </c>
      <c r="U433" s="162">
        <v>0.255</v>
      </c>
      <c r="V433" s="162">
        <f>ROUND(E433*U433,2)</f>
        <v>6.38</v>
      </c>
      <c r="W433" s="162"/>
      <c r="X433" s="162" t="s">
        <v>365</v>
      </c>
      <c r="Y433" s="151"/>
      <c r="Z433" s="151"/>
      <c r="AA433" s="151"/>
      <c r="AB433" s="151"/>
      <c r="AC433" s="151"/>
      <c r="AD433" s="151"/>
      <c r="AE433" s="151"/>
      <c r="AF433" s="151"/>
      <c r="AG433" s="151" t="s">
        <v>1132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83">
        <v>161</v>
      </c>
      <c r="B434" s="184" t="s">
        <v>1156</v>
      </c>
      <c r="C434" s="192" t="s">
        <v>1157</v>
      </c>
      <c r="D434" s="185" t="s">
        <v>781</v>
      </c>
      <c r="E434" s="186">
        <v>25</v>
      </c>
      <c r="F434" s="187"/>
      <c r="G434" s="188">
        <f>ROUND(E434*F434,2)</f>
        <v>0</v>
      </c>
      <c r="H434" s="187"/>
      <c r="I434" s="188">
        <f>ROUND(E434*H434,2)</f>
        <v>0</v>
      </c>
      <c r="J434" s="187"/>
      <c r="K434" s="188">
        <f>ROUND(E434*J434,2)</f>
        <v>0</v>
      </c>
      <c r="L434" s="188">
        <v>21</v>
      </c>
      <c r="M434" s="188">
        <f>G434*(1+L434/100)</f>
        <v>0</v>
      </c>
      <c r="N434" s="186">
        <v>6.9999999999999994E-5</v>
      </c>
      <c r="O434" s="186">
        <f>ROUND(E434*N434,2)</f>
        <v>0</v>
      </c>
      <c r="P434" s="186">
        <v>0</v>
      </c>
      <c r="Q434" s="186">
        <f>ROUND(E434*P434,2)</f>
        <v>0</v>
      </c>
      <c r="R434" s="188" t="s">
        <v>1147</v>
      </c>
      <c r="S434" s="188" t="s">
        <v>324</v>
      </c>
      <c r="T434" s="189" t="s">
        <v>2275</v>
      </c>
      <c r="U434" s="162">
        <v>0.14399999999999999</v>
      </c>
      <c r="V434" s="162">
        <f>ROUND(E434*U434,2)</f>
        <v>3.6</v>
      </c>
      <c r="W434" s="162"/>
      <c r="X434" s="162" t="s">
        <v>365</v>
      </c>
      <c r="Y434" s="151"/>
      <c r="Z434" s="151"/>
      <c r="AA434" s="151"/>
      <c r="AB434" s="151"/>
      <c r="AC434" s="151"/>
      <c r="AD434" s="151"/>
      <c r="AE434" s="151"/>
      <c r="AF434" s="151"/>
      <c r="AG434" s="151" t="s">
        <v>1132</v>
      </c>
      <c r="AH434" s="151"/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x14ac:dyDescent="0.2">
      <c r="A435" s="165" t="s">
        <v>320</v>
      </c>
      <c r="B435" s="166" t="s">
        <v>271</v>
      </c>
      <c r="C435" s="190" t="s">
        <v>272</v>
      </c>
      <c r="D435" s="167"/>
      <c r="E435" s="168"/>
      <c r="F435" s="169"/>
      <c r="G435" s="169">
        <f>SUMIF(AG436:AG439,"&lt;&gt;NOR",G436:G439)</f>
        <v>0</v>
      </c>
      <c r="H435" s="169"/>
      <c r="I435" s="169">
        <f>SUM(I436:I439)</f>
        <v>0</v>
      </c>
      <c r="J435" s="169"/>
      <c r="K435" s="169">
        <f>SUM(K436:K439)</f>
        <v>0</v>
      </c>
      <c r="L435" s="169"/>
      <c r="M435" s="169">
        <f>SUM(M436:M439)</f>
        <v>0</v>
      </c>
      <c r="N435" s="168"/>
      <c r="O435" s="168">
        <f>SUM(O436:O439)</f>
        <v>3.13</v>
      </c>
      <c r="P435" s="168"/>
      <c r="Q435" s="168">
        <f>SUM(Q436:Q439)</f>
        <v>0</v>
      </c>
      <c r="R435" s="169"/>
      <c r="S435" s="169"/>
      <c r="T435" s="170"/>
      <c r="U435" s="164"/>
      <c r="V435" s="164">
        <f>SUM(V436:V439)</f>
        <v>3.92</v>
      </c>
      <c r="W435" s="164"/>
      <c r="X435" s="164"/>
      <c r="AG435" t="s">
        <v>321</v>
      </c>
    </row>
    <row r="436" spans="1:60" outlineLevel="1" x14ac:dyDescent="0.2">
      <c r="A436" s="183">
        <v>162</v>
      </c>
      <c r="B436" s="184" t="s">
        <v>2423</v>
      </c>
      <c r="C436" s="192" t="s">
        <v>2424</v>
      </c>
      <c r="D436" s="185" t="s">
        <v>1494</v>
      </c>
      <c r="E436" s="186">
        <v>4</v>
      </c>
      <c r="F436" s="187"/>
      <c r="G436" s="188">
        <f>ROUND(E436*F436,2)</f>
        <v>0</v>
      </c>
      <c r="H436" s="187"/>
      <c r="I436" s="188">
        <f>ROUND(E436*H436,2)</f>
        <v>0</v>
      </c>
      <c r="J436" s="187"/>
      <c r="K436" s="188">
        <f>ROUND(E436*J436,2)</f>
        <v>0</v>
      </c>
      <c r="L436" s="188">
        <v>21</v>
      </c>
      <c r="M436" s="188">
        <f>G436*(1+L436/100)</f>
        <v>0</v>
      </c>
      <c r="N436" s="186">
        <v>0</v>
      </c>
      <c r="O436" s="186">
        <f>ROUND(E436*N436,2)</f>
        <v>0</v>
      </c>
      <c r="P436" s="186">
        <v>0</v>
      </c>
      <c r="Q436" s="186">
        <f>ROUND(E436*P436,2)</f>
        <v>0</v>
      </c>
      <c r="R436" s="188"/>
      <c r="S436" s="188" t="s">
        <v>324</v>
      </c>
      <c r="T436" s="189" t="s">
        <v>325</v>
      </c>
      <c r="U436" s="162">
        <v>0.97899999999999998</v>
      </c>
      <c r="V436" s="162">
        <f>ROUND(E436*U436,2)</f>
        <v>3.92</v>
      </c>
      <c r="W436" s="162"/>
      <c r="X436" s="162" t="s">
        <v>365</v>
      </c>
      <c r="Y436" s="151"/>
      <c r="Z436" s="151"/>
      <c r="AA436" s="151"/>
      <c r="AB436" s="151"/>
      <c r="AC436" s="151"/>
      <c r="AD436" s="151"/>
      <c r="AE436" s="151"/>
      <c r="AF436" s="151"/>
      <c r="AG436" s="151" t="s">
        <v>1132</v>
      </c>
      <c r="AH436" s="151"/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">
      <c r="A437" s="183">
        <v>163</v>
      </c>
      <c r="B437" s="184" t="s">
        <v>2425</v>
      </c>
      <c r="C437" s="192" t="s">
        <v>2426</v>
      </c>
      <c r="D437" s="185" t="s">
        <v>613</v>
      </c>
      <c r="E437" s="186">
        <v>40</v>
      </c>
      <c r="F437" s="187"/>
      <c r="G437" s="188">
        <f>ROUND(E437*F437,2)</f>
        <v>0</v>
      </c>
      <c r="H437" s="187"/>
      <c r="I437" s="188">
        <f>ROUND(E437*H437,2)</f>
        <v>0</v>
      </c>
      <c r="J437" s="187"/>
      <c r="K437" s="188">
        <f>ROUND(E437*J437,2)</f>
        <v>0</v>
      </c>
      <c r="L437" s="188">
        <v>21</v>
      </c>
      <c r="M437" s="188">
        <f>G437*(1+L437/100)</f>
        <v>0</v>
      </c>
      <c r="N437" s="186">
        <v>7.7020000000000005E-2</v>
      </c>
      <c r="O437" s="186">
        <f>ROUND(E437*N437,2)</f>
        <v>3.08</v>
      </c>
      <c r="P437" s="186">
        <v>0</v>
      </c>
      <c r="Q437" s="186">
        <f>ROUND(E437*P437,2)</f>
        <v>0</v>
      </c>
      <c r="R437" s="188"/>
      <c r="S437" s="188" t="s">
        <v>331</v>
      </c>
      <c r="T437" s="189" t="s">
        <v>325</v>
      </c>
      <c r="U437" s="162">
        <v>0</v>
      </c>
      <c r="V437" s="162">
        <f>ROUND(E437*U437,2)</f>
        <v>0</v>
      </c>
      <c r="W437" s="162"/>
      <c r="X437" s="162" t="s">
        <v>739</v>
      </c>
      <c r="Y437" s="151"/>
      <c r="Z437" s="151"/>
      <c r="AA437" s="151"/>
      <c r="AB437" s="151"/>
      <c r="AC437" s="151"/>
      <c r="AD437" s="151"/>
      <c r="AE437" s="151"/>
      <c r="AF437" s="151"/>
      <c r="AG437" s="151" t="s">
        <v>1499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ht="22.5" outlineLevel="1" x14ac:dyDescent="0.2">
      <c r="A438" s="183">
        <v>164</v>
      </c>
      <c r="B438" s="184" t="s">
        <v>2427</v>
      </c>
      <c r="C438" s="192" t="s">
        <v>2428</v>
      </c>
      <c r="D438" s="185" t="s">
        <v>1494</v>
      </c>
      <c r="E438" s="186">
        <v>4</v>
      </c>
      <c r="F438" s="187"/>
      <c r="G438" s="188">
        <f>ROUND(E438*F438,2)</f>
        <v>0</v>
      </c>
      <c r="H438" s="187"/>
      <c r="I438" s="188">
        <f>ROUND(E438*H438,2)</f>
        <v>0</v>
      </c>
      <c r="J438" s="187"/>
      <c r="K438" s="188">
        <f>ROUND(E438*J438,2)</f>
        <v>0</v>
      </c>
      <c r="L438" s="188">
        <v>21</v>
      </c>
      <c r="M438" s="188">
        <f>G438*(1+L438/100)</f>
        <v>0</v>
      </c>
      <c r="N438" s="186">
        <v>2E-3</v>
      </c>
      <c r="O438" s="186">
        <f>ROUND(E438*N438,2)</f>
        <v>0.01</v>
      </c>
      <c r="P438" s="186">
        <v>0</v>
      </c>
      <c r="Q438" s="186">
        <f>ROUND(E438*P438,2)</f>
        <v>0</v>
      </c>
      <c r="R438" s="188" t="s">
        <v>1719</v>
      </c>
      <c r="S438" s="188" t="s">
        <v>324</v>
      </c>
      <c r="T438" s="189" t="s">
        <v>325</v>
      </c>
      <c r="U438" s="162">
        <v>0</v>
      </c>
      <c r="V438" s="162">
        <f>ROUND(E438*U438,2)</f>
        <v>0</v>
      </c>
      <c r="W438" s="162"/>
      <c r="X438" s="162" t="s">
        <v>739</v>
      </c>
      <c r="Y438" s="151"/>
      <c r="Z438" s="151"/>
      <c r="AA438" s="151"/>
      <c r="AB438" s="151"/>
      <c r="AC438" s="151"/>
      <c r="AD438" s="151"/>
      <c r="AE438" s="151"/>
      <c r="AF438" s="151"/>
      <c r="AG438" s="151" t="s">
        <v>1499</v>
      </c>
      <c r="AH438" s="151"/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">
      <c r="A439" s="175">
        <v>165</v>
      </c>
      <c r="B439" s="176" t="s">
        <v>2429</v>
      </c>
      <c r="C439" s="191" t="s">
        <v>2430</v>
      </c>
      <c r="D439" s="177" t="s">
        <v>1494</v>
      </c>
      <c r="E439" s="178">
        <v>40</v>
      </c>
      <c r="F439" s="179"/>
      <c r="G439" s="180">
        <f>ROUND(E439*F439,2)</f>
        <v>0</v>
      </c>
      <c r="H439" s="179"/>
      <c r="I439" s="180">
        <f>ROUND(E439*H439,2)</f>
        <v>0</v>
      </c>
      <c r="J439" s="179"/>
      <c r="K439" s="180">
        <f>ROUND(E439*J439,2)</f>
        <v>0</v>
      </c>
      <c r="L439" s="180">
        <v>21</v>
      </c>
      <c r="M439" s="180">
        <f>G439*(1+L439/100)</f>
        <v>0</v>
      </c>
      <c r="N439" s="178">
        <v>1.1000000000000001E-3</v>
      </c>
      <c r="O439" s="178">
        <f>ROUND(E439*N439,2)</f>
        <v>0.04</v>
      </c>
      <c r="P439" s="178">
        <v>0</v>
      </c>
      <c r="Q439" s="178">
        <f>ROUND(E439*P439,2)</f>
        <v>0</v>
      </c>
      <c r="R439" s="180"/>
      <c r="S439" s="180" t="s">
        <v>331</v>
      </c>
      <c r="T439" s="181" t="s">
        <v>325</v>
      </c>
      <c r="U439" s="162">
        <v>0</v>
      </c>
      <c r="V439" s="162">
        <f>ROUND(E439*U439,2)</f>
        <v>0</v>
      </c>
      <c r="W439" s="162"/>
      <c r="X439" s="162" t="s">
        <v>739</v>
      </c>
      <c r="Y439" s="151"/>
      <c r="Z439" s="151"/>
      <c r="AA439" s="151"/>
      <c r="AB439" s="151"/>
      <c r="AC439" s="151"/>
      <c r="AD439" s="151"/>
      <c r="AE439" s="151"/>
      <c r="AF439" s="151"/>
      <c r="AG439" s="151" t="s">
        <v>1499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x14ac:dyDescent="0.2">
      <c r="A440" s="3"/>
      <c r="B440" s="4"/>
      <c r="C440" s="193"/>
      <c r="D440" s="6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AE440">
        <v>15</v>
      </c>
      <c r="AF440">
        <v>21</v>
      </c>
      <c r="AG440" t="s">
        <v>307</v>
      </c>
    </row>
    <row r="441" spans="1:60" x14ac:dyDescent="0.2">
      <c r="A441" s="154"/>
      <c r="B441" s="155" t="s">
        <v>29</v>
      </c>
      <c r="C441" s="194"/>
      <c r="D441" s="156"/>
      <c r="E441" s="157"/>
      <c r="F441" s="157"/>
      <c r="G441" s="174">
        <f>G8+G69+G163+G187+G229+G247+G250+G263+G269+G323+G333+G337+G350+G357+G362+G368+G384+G395+G412+G418+G421+G425+G430+G435</f>
        <v>0</v>
      </c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AE441">
        <f>SUMIF(L7:L439,AE440,G7:G439)</f>
        <v>0</v>
      </c>
      <c r="AF441">
        <f>SUMIF(L7:L439,AF440,G7:G439)</f>
        <v>0</v>
      </c>
      <c r="AG441" t="s">
        <v>359</v>
      </c>
    </row>
    <row r="442" spans="1:60" x14ac:dyDescent="0.2">
      <c r="C442" s="195"/>
      <c r="D442" s="10"/>
      <c r="AG442" t="s">
        <v>360</v>
      </c>
    </row>
    <row r="443" spans="1:60" x14ac:dyDescent="0.2">
      <c r="D443" s="10"/>
    </row>
    <row r="444" spans="1:60" x14ac:dyDescent="0.2">
      <c r="D444" s="10"/>
    </row>
    <row r="445" spans="1:60" x14ac:dyDescent="0.2">
      <c r="D445" s="10"/>
    </row>
    <row r="446" spans="1:60" x14ac:dyDescent="0.2">
      <c r="D446" s="10"/>
    </row>
    <row r="447" spans="1:60" x14ac:dyDescent="0.2">
      <c r="D447" s="10"/>
    </row>
    <row r="448" spans="1:60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8">
    <mergeCell ref="C394:G394"/>
    <mergeCell ref="C411:G411"/>
    <mergeCell ref="C361:G361"/>
    <mergeCell ref="C364:G364"/>
    <mergeCell ref="C367:G367"/>
    <mergeCell ref="C375:G375"/>
    <mergeCell ref="C378:G378"/>
    <mergeCell ref="C383:G383"/>
    <mergeCell ref="C359:G359"/>
    <mergeCell ref="C293:G293"/>
    <mergeCell ref="C295:G295"/>
    <mergeCell ref="C299:G299"/>
    <mergeCell ref="C301:G301"/>
    <mergeCell ref="C325:G325"/>
    <mergeCell ref="C328:G328"/>
    <mergeCell ref="C331:G331"/>
    <mergeCell ref="C335:G335"/>
    <mergeCell ref="C336:G336"/>
    <mergeCell ref="C349:G349"/>
    <mergeCell ref="C356:G356"/>
    <mergeCell ref="C289:G289"/>
    <mergeCell ref="C245:G245"/>
    <mergeCell ref="C252:G252"/>
    <mergeCell ref="C255:G255"/>
    <mergeCell ref="C256:G256"/>
    <mergeCell ref="C259:G259"/>
    <mergeCell ref="C267:G267"/>
    <mergeCell ref="C274:G274"/>
    <mergeCell ref="C276:G276"/>
    <mergeCell ref="C279:G279"/>
    <mergeCell ref="C285:G285"/>
    <mergeCell ref="C287:G287"/>
    <mergeCell ref="C243:G243"/>
    <mergeCell ref="C207:G207"/>
    <mergeCell ref="C210:G210"/>
    <mergeCell ref="C220:G220"/>
    <mergeCell ref="C223:G223"/>
    <mergeCell ref="C226:G226"/>
    <mergeCell ref="C231:G231"/>
    <mergeCell ref="C232:G232"/>
    <mergeCell ref="C235:G235"/>
    <mergeCell ref="C236:G236"/>
    <mergeCell ref="C237:G237"/>
    <mergeCell ref="C239:G239"/>
    <mergeCell ref="C205:G205"/>
    <mergeCell ref="C161:G161"/>
    <mergeCell ref="C174:G174"/>
    <mergeCell ref="C177:G177"/>
    <mergeCell ref="C179:G179"/>
    <mergeCell ref="C182:G182"/>
    <mergeCell ref="C184:G184"/>
    <mergeCell ref="C193:G193"/>
    <mergeCell ref="C197:G197"/>
    <mergeCell ref="C199:G199"/>
    <mergeCell ref="C201:G201"/>
    <mergeCell ref="C203:G203"/>
    <mergeCell ref="C158:G158"/>
    <mergeCell ref="C116:G116"/>
    <mergeCell ref="C118:G118"/>
    <mergeCell ref="C121:G121"/>
    <mergeCell ref="C129:G129"/>
    <mergeCell ref="C137:G137"/>
    <mergeCell ref="C138:G138"/>
    <mergeCell ref="C140:G140"/>
    <mergeCell ref="C149:G149"/>
    <mergeCell ref="C152:G152"/>
    <mergeCell ref="C155:G155"/>
    <mergeCell ref="C156:G156"/>
    <mergeCell ref="C115:G115"/>
    <mergeCell ref="C57:G57"/>
    <mergeCell ref="C58:G58"/>
    <mergeCell ref="C61:G61"/>
    <mergeCell ref="C64:G64"/>
    <mergeCell ref="C71:G71"/>
    <mergeCell ref="C89:G89"/>
    <mergeCell ref="C98:G98"/>
    <mergeCell ref="C101:G101"/>
    <mergeCell ref="C105:G105"/>
    <mergeCell ref="C109:G109"/>
    <mergeCell ref="C112:G112"/>
    <mergeCell ref="C53:G53"/>
    <mergeCell ref="C16:G16"/>
    <mergeCell ref="C19:G19"/>
    <mergeCell ref="C23:G23"/>
    <mergeCell ref="C25:G25"/>
    <mergeCell ref="C28:G28"/>
    <mergeCell ref="C31:G31"/>
    <mergeCell ref="C35:G35"/>
    <mergeCell ref="C37:G37"/>
    <mergeCell ref="C39:G39"/>
    <mergeCell ref="C44:G44"/>
    <mergeCell ref="C51:G5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E363-0316-40B7-8B36-32D787F97918}">
  <sheetPr>
    <outlinePr summaryBelow="0"/>
  </sheetPr>
  <dimension ref="A1:BD5000"/>
  <sheetViews>
    <sheetView workbookViewId="0">
      <pane ySplit="7" topLeftCell="A47" activePane="bottomLeft" state="frozen"/>
      <selection pane="bottomLeft" activeCell="W34" sqref="V34:W3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88</v>
      </c>
      <c r="C4" s="262" t="s">
        <v>89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202</v>
      </c>
      <c r="C8" s="190" t="s">
        <v>203</v>
      </c>
      <c r="D8" s="167"/>
      <c r="E8" s="168"/>
      <c r="F8" s="169"/>
      <c r="G8" s="169">
        <f>SUMIF(AC9:AC39,"&lt;&gt;NOR",G9:G39)</f>
        <v>0</v>
      </c>
      <c r="H8" s="169"/>
      <c r="I8" s="169">
        <f>SUM(I9:I39)</f>
        <v>0</v>
      </c>
      <c r="J8" s="169"/>
      <c r="K8" s="169">
        <f>SUM(K9:K39)</f>
        <v>0</v>
      </c>
      <c r="L8" s="169"/>
      <c r="M8" s="169">
        <f>SUM(M9:M39)</f>
        <v>0</v>
      </c>
      <c r="N8" s="169"/>
      <c r="O8" s="169"/>
      <c r="P8" s="170"/>
      <c r="Q8" s="164"/>
      <c r="R8" s="164">
        <f>SUM(R9:R39)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2431</v>
      </c>
      <c r="D9" s="185" t="s">
        <v>364</v>
      </c>
      <c r="E9" s="186">
        <v>1</v>
      </c>
      <c r="F9" s="187"/>
      <c r="G9" s="188">
        <f t="shared" ref="G9:G39" si="0">ROUND(E9*F9,2)</f>
        <v>0</v>
      </c>
      <c r="H9" s="187"/>
      <c r="I9" s="188">
        <f t="shared" ref="I9:I39" si="1">ROUND(E9*H9,2)</f>
        <v>0</v>
      </c>
      <c r="J9" s="187"/>
      <c r="K9" s="188">
        <f t="shared" ref="K9:K39" si="2">ROUND(E9*J9,2)</f>
        <v>0</v>
      </c>
      <c r="L9" s="188">
        <v>21</v>
      </c>
      <c r="M9" s="188">
        <f t="shared" ref="M9:M39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39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2432</v>
      </c>
      <c r="D10" s="185" t="s">
        <v>1371</v>
      </c>
      <c r="E10" s="186">
        <v>3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2433</v>
      </c>
      <c r="D11" s="185" t="s">
        <v>1371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2434</v>
      </c>
      <c r="D12" s="185" t="s">
        <v>1371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2435</v>
      </c>
      <c r="D13" s="185" t="s">
        <v>1371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751</v>
      </c>
      <c r="C14" s="192" t="s">
        <v>2436</v>
      </c>
      <c r="D14" s="185" t="s">
        <v>1371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ht="22.5" outlineLevel="1" x14ac:dyDescent="0.2">
      <c r="A15" s="183">
        <v>7</v>
      </c>
      <c r="B15" s="184" t="s">
        <v>753</v>
      </c>
      <c r="C15" s="192" t="s">
        <v>2437</v>
      </c>
      <c r="D15" s="185" t="s">
        <v>364</v>
      </c>
      <c r="E15" s="186">
        <v>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755</v>
      </c>
      <c r="C16" s="192" t="s">
        <v>2438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22.5" outlineLevel="1" x14ac:dyDescent="0.2">
      <c r="A17" s="183">
        <v>9</v>
      </c>
      <c r="B17" s="184" t="s">
        <v>757</v>
      </c>
      <c r="C17" s="192" t="s">
        <v>2439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759</v>
      </c>
      <c r="C18" s="192" t="s">
        <v>2440</v>
      </c>
      <c r="D18" s="185" t="s">
        <v>364</v>
      </c>
      <c r="E18" s="186">
        <v>4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761</v>
      </c>
      <c r="C19" s="192" t="s">
        <v>2441</v>
      </c>
      <c r="D19" s="185" t="s">
        <v>364</v>
      </c>
      <c r="E19" s="186">
        <v>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763</v>
      </c>
      <c r="C20" s="192" t="s">
        <v>2442</v>
      </c>
      <c r="D20" s="185" t="s">
        <v>613</v>
      </c>
      <c r="E20" s="186">
        <v>1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765</v>
      </c>
      <c r="C21" s="192" t="s">
        <v>2443</v>
      </c>
      <c r="D21" s="185" t="s">
        <v>364</v>
      </c>
      <c r="E21" s="186">
        <v>80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825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767</v>
      </c>
      <c r="C22" s="192" t="s">
        <v>2444</v>
      </c>
      <c r="D22" s="185" t="s">
        <v>364</v>
      </c>
      <c r="E22" s="186">
        <v>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769</v>
      </c>
      <c r="C23" s="192" t="s">
        <v>2445</v>
      </c>
      <c r="D23" s="185" t="s">
        <v>613</v>
      </c>
      <c r="E23" s="186">
        <v>3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771</v>
      </c>
      <c r="C24" s="192" t="s">
        <v>2446</v>
      </c>
      <c r="D24" s="185" t="s">
        <v>613</v>
      </c>
      <c r="E24" s="186">
        <v>15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83">
        <v>17</v>
      </c>
      <c r="B25" s="184" t="s">
        <v>773</v>
      </c>
      <c r="C25" s="192" t="s">
        <v>2447</v>
      </c>
      <c r="D25" s="185" t="s">
        <v>613</v>
      </c>
      <c r="E25" s="186">
        <v>25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18</v>
      </c>
      <c r="B26" s="184" t="s">
        <v>775</v>
      </c>
      <c r="C26" s="192" t="s">
        <v>2448</v>
      </c>
      <c r="D26" s="185" t="s">
        <v>613</v>
      </c>
      <c r="E26" s="186">
        <v>20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19</v>
      </c>
      <c r="B27" s="184" t="s">
        <v>777</v>
      </c>
      <c r="C27" s="192" t="s">
        <v>2449</v>
      </c>
      <c r="D27" s="185" t="s">
        <v>613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20</v>
      </c>
      <c r="B28" s="184" t="s">
        <v>779</v>
      </c>
      <c r="C28" s="192" t="s">
        <v>2450</v>
      </c>
      <c r="D28" s="185" t="s">
        <v>364</v>
      </c>
      <c r="E28" s="186">
        <v>18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21</v>
      </c>
      <c r="B29" s="184" t="s">
        <v>782</v>
      </c>
      <c r="C29" s="192" t="s">
        <v>2451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22</v>
      </c>
      <c r="B30" s="184" t="s">
        <v>784</v>
      </c>
      <c r="C30" s="192" t="s">
        <v>2452</v>
      </c>
      <c r="D30" s="185" t="s">
        <v>364</v>
      </c>
      <c r="E30" s="186">
        <v>2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23</v>
      </c>
      <c r="B31" s="184" t="s">
        <v>786</v>
      </c>
      <c r="C31" s="192" t="s">
        <v>2453</v>
      </c>
      <c r="D31" s="185" t="s">
        <v>364</v>
      </c>
      <c r="E31" s="186">
        <v>4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24</v>
      </c>
      <c r="B32" s="184" t="s">
        <v>787</v>
      </c>
      <c r="C32" s="192" t="s">
        <v>2454</v>
      </c>
      <c r="D32" s="185" t="s">
        <v>364</v>
      </c>
      <c r="E32" s="186">
        <v>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25</v>
      </c>
      <c r="B33" s="184" t="s">
        <v>788</v>
      </c>
      <c r="C33" s="192" t="s">
        <v>2455</v>
      </c>
      <c r="D33" s="185" t="s">
        <v>364</v>
      </c>
      <c r="E33" s="186">
        <v>4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">
      <c r="A34" s="183">
        <v>26</v>
      </c>
      <c r="B34" s="184" t="s">
        <v>789</v>
      </c>
      <c r="C34" s="192" t="s">
        <v>1943</v>
      </c>
      <c r="D34" s="185" t="s">
        <v>364</v>
      </c>
      <c r="E34" s="186">
        <v>2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27</v>
      </c>
      <c r="B35" s="184" t="s">
        <v>791</v>
      </c>
      <c r="C35" s="192" t="s">
        <v>2456</v>
      </c>
      <c r="D35" s="185" t="s">
        <v>613</v>
      </c>
      <c r="E35" s="186">
        <v>20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28</v>
      </c>
      <c r="B36" s="184" t="s">
        <v>792</v>
      </c>
      <c r="C36" s="192" t="s">
        <v>2457</v>
      </c>
      <c r="D36" s="185" t="s">
        <v>613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29</v>
      </c>
      <c r="B37" s="184" t="s">
        <v>794</v>
      </c>
      <c r="C37" s="192" t="s">
        <v>2458</v>
      </c>
      <c r="D37" s="185" t="s">
        <v>613</v>
      </c>
      <c r="E37" s="186">
        <v>35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30</v>
      </c>
      <c r="B38" s="184" t="s">
        <v>796</v>
      </c>
      <c r="C38" s="192" t="s">
        <v>2459</v>
      </c>
      <c r="D38" s="185" t="s">
        <v>364</v>
      </c>
      <c r="E38" s="186">
        <v>5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31</v>
      </c>
      <c r="B39" s="184" t="s">
        <v>797</v>
      </c>
      <c r="C39" s="192" t="s">
        <v>670</v>
      </c>
      <c r="D39" s="185" t="s">
        <v>0</v>
      </c>
      <c r="E39" s="186">
        <v>1.5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x14ac:dyDescent="0.2">
      <c r="A40" s="165" t="s">
        <v>320</v>
      </c>
      <c r="B40" s="166" t="s">
        <v>205</v>
      </c>
      <c r="C40" s="190" t="s">
        <v>206</v>
      </c>
      <c r="D40" s="167"/>
      <c r="E40" s="168"/>
      <c r="F40" s="169"/>
      <c r="G40" s="169">
        <f>SUMIF(AC41:AC46,"&lt;&gt;NOR",G41:G46)</f>
        <v>0</v>
      </c>
      <c r="H40" s="169"/>
      <c r="I40" s="169">
        <f>SUM(I41:I46)</f>
        <v>0</v>
      </c>
      <c r="J40" s="169"/>
      <c r="K40" s="169">
        <f>SUM(K41:K46)</f>
        <v>0</v>
      </c>
      <c r="L40" s="169"/>
      <c r="M40" s="169">
        <f>SUM(M41:M46)</f>
        <v>0</v>
      </c>
      <c r="N40" s="169"/>
      <c r="O40" s="169"/>
      <c r="P40" s="170"/>
      <c r="Q40" s="164"/>
      <c r="R40" s="164">
        <f>SUM(R41:R46)</f>
        <v>0</v>
      </c>
      <c r="S40" s="164"/>
      <c r="T40" s="164"/>
      <c r="AC40" t="s">
        <v>321</v>
      </c>
    </row>
    <row r="41" spans="1:56" outlineLevel="1" x14ac:dyDescent="0.2">
      <c r="A41" s="183">
        <v>32</v>
      </c>
      <c r="B41" s="184" t="s">
        <v>798</v>
      </c>
      <c r="C41" s="192" t="s">
        <v>2458</v>
      </c>
      <c r="D41" s="185" t="s">
        <v>613</v>
      </c>
      <c r="E41" s="186">
        <v>100</v>
      </c>
      <c r="F41" s="187"/>
      <c r="G41" s="188">
        <f t="shared" ref="G41:G46" si="5">ROUND(E41*F41,2)</f>
        <v>0</v>
      </c>
      <c r="H41" s="187"/>
      <c r="I41" s="188">
        <f t="shared" ref="I41:I46" si="6">ROUND(E41*H41,2)</f>
        <v>0</v>
      </c>
      <c r="J41" s="187"/>
      <c r="K41" s="188">
        <f t="shared" ref="K41:K46" si="7">ROUND(E41*J41,2)</f>
        <v>0</v>
      </c>
      <c r="L41" s="188">
        <v>21</v>
      </c>
      <c r="M41" s="188">
        <f t="shared" ref="M41:M46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46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33</v>
      </c>
      <c r="B42" s="184" t="s">
        <v>799</v>
      </c>
      <c r="C42" s="192" t="s">
        <v>2460</v>
      </c>
      <c r="D42" s="185" t="s">
        <v>613</v>
      </c>
      <c r="E42" s="186">
        <v>50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34</v>
      </c>
      <c r="B43" s="184" t="s">
        <v>800</v>
      </c>
      <c r="C43" s="192" t="s">
        <v>2461</v>
      </c>
      <c r="D43" s="185" t="s">
        <v>364</v>
      </c>
      <c r="E43" s="186">
        <v>50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2.5" outlineLevel="1" x14ac:dyDescent="0.2">
      <c r="A44" s="183">
        <v>35</v>
      </c>
      <c r="B44" s="184" t="s">
        <v>802</v>
      </c>
      <c r="C44" s="192" t="s">
        <v>2462</v>
      </c>
      <c r="D44" s="185" t="s">
        <v>364</v>
      </c>
      <c r="E44" s="186">
        <v>9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36</v>
      </c>
      <c r="B45" s="184" t="s">
        <v>804</v>
      </c>
      <c r="C45" s="192" t="s">
        <v>2463</v>
      </c>
      <c r="D45" s="185" t="s">
        <v>364</v>
      </c>
      <c r="E45" s="186">
        <v>9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37</v>
      </c>
      <c r="B46" s="184" t="s">
        <v>806</v>
      </c>
      <c r="C46" s="192" t="s">
        <v>670</v>
      </c>
      <c r="D46" s="185" t="s">
        <v>0</v>
      </c>
      <c r="E46" s="186">
        <v>1.5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">
      <c r="A47" s="165" t="s">
        <v>320</v>
      </c>
      <c r="B47" s="166" t="s">
        <v>216</v>
      </c>
      <c r="C47" s="190" t="s">
        <v>217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">
      <c r="A48" s="183">
        <v>38</v>
      </c>
      <c r="B48" s="184" t="s">
        <v>808</v>
      </c>
      <c r="C48" s="192" t="s">
        <v>1479</v>
      </c>
      <c r="D48" s="185" t="s">
        <v>660</v>
      </c>
      <c r="E48" s="186">
        <v>1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825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83">
        <v>39</v>
      </c>
      <c r="B49" s="184" t="s">
        <v>810</v>
      </c>
      <c r="C49" s="192" t="s">
        <v>1481</v>
      </c>
      <c r="D49" s="185" t="s">
        <v>660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40</v>
      </c>
      <c r="B50" s="184" t="s">
        <v>812</v>
      </c>
      <c r="C50" s="192" t="s">
        <v>1483</v>
      </c>
      <c r="D50" s="185" t="s">
        <v>660</v>
      </c>
      <c r="E50" s="186">
        <v>2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825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41</v>
      </c>
      <c r="B51" s="184" t="s">
        <v>814</v>
      </c>
      <c r="C51" s="192" t="s">
        <v>1945</v>
      </c>
      <c r="D51" s="185" t="s">
        <v>660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83">
        <v>42</v>
      </c>
      <c r="B52" s="184" t="s">
        <v>816</v>
      </c>
      <c r="C52" s="192" t="s">
        <v>1946</v>
      </c>
      <c r="D52" s="185" t="s">
        <v>660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">
      <c r="A53" s="183">
        <v>43</v>
      </c>
      <c r="B53" s="184" t="s">
        <v>818</v>
      </c>
      <c r="C53" s="192" t="s">
        <v>1485</v>
      </c>
      <c r="D53" s="185" t="s">
        <v>781</v>
      </c>
      <c r="E53" s="186">
        <v>4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825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x14ac:dyDescent="0.2">
      <c r="A54" s="165" t="s">
        <v>320</v>
      </c>
      <c r="B54" s="166" t="s">
        <v>218</v>
      </c>
      <c r="C54" s="190" t="s">
        <v>219</v>
      </c>
      <c r="D54" s="167"/>
      <c r="E54" s="168"/>
      <c r="F54" s="169"/>
      <c r="G54" s="169">
        <f>SUMIF(AC55:AC60,"&lt;&gt;NOR",G55:G60)</f>
        <v>0</v>
      </c>
      <c r="H54" s="169"/>
      <c r="I54" s="169">
        <f>SUM(I55:I60)</f>
        <v>0</v>
      </c>
      <c r="J54" s="169"/>
      <c r="K54" s="169">
        <f>SUM(K55:K60)</f>
        <v>0</v>
      </c>
      <c r="L54" s="169"/>
      <c r="M54" s="169">
        <f>SUM(M55:M60)</f>
        <v>0</v>
      </c>
      <c r="N54" s="169"/>
      <c r="O54" s="169"/>
      <c r="P54" s="170"/>
      <c r="Q54" s="164"/>
      <c r="R54" s="164">
        <f>SUM(R55:R60)</f>
        <v>0</v>
      </c>
      <c r="S54" s="164"/>
      <c r="T54" s="164"/>
      <c r="AC54" t="s">
        <v>321</v>
      </c>
    </row>
    <row r="55" spans="1:56" outlineLevel="1" x14ac:dyDescent="0.2">
      <c r="A55" s="183">
        <v>44</v>
      </c>
      <c r="B55" s="184" t="s">
        <v>820</v>
      </c>
      <c r="C55" s="192" t="s">
        <v>1479</v>
      </c>
      <c r="D55" s="185" t="s">
        <v>660</v>
      </c>
      <c r="E55" s="186">
        <v>3</v>
      </c>
      <c r="F55" s="187"/>
      <c r="G55" s="188">
        <f t="shared" ref="G55:G60" si="15">ROUND(E55*F55,2)</f>
        <v>0</v>
      </c>
      <c r="H55" s="187"/>
      <c r="I55" s="188">
        <f t="shared" ref="I55:I60" si="16">ROUND(E55*H55,2)</f>
        <v>0</v>
      </c>
      <c r="J55" s="187"/>
      <c r="K55" s="188">
        <f t="shared" ref="K55:K60" si="17">ROUND(E55*J55,2)</f>
        <v>0</v>
      </c>
      <c r="L55" s="188">
        <v>21</v>
      </c>
      <c r="M55" s="188">
        <f t="shared" ref="M55:M60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60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45</v>
      </c>
      <c r="B56" s="184" t="s">
        <v>934</v>
      </c>
      <c r="C56" s="192" t="s">
        <v>1481</v>
      </c>
      <c r="D56" s="185" t="s">
        <v>660</v>
      </c>
      <c r="E56" s="186">
        <v>3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825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46</v>
      </c>
      <c r="B57" s="184" t="s">
        <v>1417</v>
      </c>
      <c r="C57" s="192" t="s">
        <v>1483</v>
      </c>
      <c r="D57" s="185" t="s">
        <v>660</v>
      </c>
      <c r="E57" s="186">
        <v>3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825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47</v>
      </c>
      <c r="B58" s="184" t="s">
        <v>1419</v>
      </c>
      <c r="C58" s="192" t="s">
        <v>1945</v>
      </c>
      <c r="D58" s="185" t="s">
        <v>660</v>
      </c>
      <c r="E58" s="186">
        <v>2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48</v>
      </c>
      <c r="B59" s="184" t="s">
        <v>1421</v>
      </c>
      <c r="C59" s="192" t="s">
        <v>1946</v>
      </c>
      <c r="D59" s="185" t="s">
        <v>660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825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49</v>
      </c>
      <c r="B60" s="184" t="s">
        <v>1423</v>
      </c>
      <c r="C60" s="192" t="s">
        <v>1485</v>
      </c>
      <c r="D60" s="185" t="s">
        <v>781</v>
      </c>
      <c r="E60" s="186">
        <v>6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x14ac:dyDescent="0.2">
      <c r="A61" s="165" t="s">
        <v>320</v>
      </c>
      <c r="B61" s="166" t="s">
        <v>224</v>
      </c>
      <c r="C61" s="190" t="s">
        <v>225</v>
      </c>
      <c r="D61" s="167"/>
      <c r="E61" s="168"/>
      <c r="F61" s="169"/>
      <c r="G61" s="169">
        <f>SUMIF(AC62:AC63,"&lt;&gt;NOR",G62:G63)</f>
        <v>0</v>
      </c>
      <c r="H61" s="169"/>
      <c r="I61" s="169">
        <f>SUM(I62:I63)</f>
        <v>0</v>
      </c>
      <c r="J61" s="169"/>
      <c r="K61" s="169">
        <f>SUM(K62:K63)</f>
        <v>0</v>
      </c>
      <c r="L61" s="169"/>
      <c r="M61" s="169">
        <f>SUM(M62:M63)</f>
        <v>0</v>
      </c>
      <c r="N61" s="169"/>
      <c r="O61" s="169"/>
      <c r="P61" s="170"/>
      <c r="Q61" s="164"/>
      <c r="R61" s="164">
        <f>SUM(R62:R63)</f>
        <v>0</v>
      </c>
      <c r="S61" s="164"/>
      <c r="T61" s="164"/>
      <c r="AC61" t="s">
        <v>321</v>
      </c>
    </row>
    <row r="62" spans="1:56" outlineLevel="1" x14ac:dyDescent="0.2">
      <c r="A62" s="183">
        <v>50</v>
      </c>
      <c r="B62" s="184" t="s">
        <v>1424</v>
      </c>
      <c r="C62" s="192" t="s">
        <v>1947</v>
      </c>
      <c r="D62" s="185" t="s">
        <v>613</v>
      </c>
      <c r="E62" s="186">
        <v>30</v>
      </c>
      <c r="F62" s="187"/>
      <c r="G62" s="188">
        <f>ROUND(E62*F62,2)</f>
        <v>0</v>
      </c>
      <c r="H62" s="187"/>
      <c r="I62" s="188">
        <f>ROUND(E62*H62,2)</f>
        <v>0</v>
      </c>
      <c r="J62" s="187"/>
      <c r="K62" s="188">
        <f>ROUND(E62*J62,2)</f>
        <v>0</v>
      </c>
      <c r="L62" s="188">
        <v>21</v>
      </c>
      <c r="M62" s="188">
        <f>G62*(1+L62/100)</f>
        <v>0</v>
      </c>
      <c r="N62" s="188"/>
      <c r="O62" s="188" t="s">
        <v>331</v>
      </c>
      <c r="P62" s="189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83">
        <v>51</v>
      </c>
      <c r="B63" s="184" t="s">
        <v>1426</v>
      </c>
      <c r="C63" s="192" t="s">
        <v>1948</v>
      </c>
      <c r="D63" s="185" t="s">
        <v>613</v>
      </c>
      <c r="E63" s="186">
        <v>30</v>
      </c>
      <c r="F63" s="187"/>
      <c r="G63" s="188">
        <f>ROUND(E63*F63,2)</f>
        <v>0</v>
      </c>
      <c r="H63" s="187"/>
      <c r="I63" s="188">
        <f>ROUND(E63*H63,2)</f>
        <v>0</v>
      </c>
      <c r="J63" s="187"/>
      <c r="K63" s="188">
        <f>ROUND(E63*J63,2)</f>
        <v>0</v>
      </c>
      <c r="L63" s="188">
        <v>21</v>
      </c>
      <c r="M63" s="188">
        <f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825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x14ac:dyDescent="0.2">
      <c r="A64" s="165" t="s">
        <v>320</v>
      </c>
      <c r="B64" s="166" t="s">
        <v>226</v>
      </c>
      <c r="C64" s="190" t="s">
        <v>227</v>
      </c>
      <c r="D64" s="167"/>
      <c r="E64" s="168"/>
      <c r="F64" s="169"/>
      <c r="G64" s="169">
        <f>SUMIF(AC65:AC66,"&lt;&gt;NOR",G65:G66)</f>
        <v>0</v>
      </c>
      <c r="H64" s="169"/>
      <c r="I64" s="169">
        <f>SUM(I65:I66)</f>
        <v>0</v>
      </c>
      <c r="J64" s="169"/>
      <c r="K64" s="169">
        <f>SUM(K65:K66)</f>
        <v>0</v>
      </c>
      <c r="L64" s="169"/>
      <c r="M64" s="169">
        <f>SUM(M65:M66)</f>
        <v>0</v>
      </c>
      <c r="N64" s="169"/>
      <c r="O64" s="169"/>
      <c r="P64" s="170"/>
      <c r="Q64" s="164"/>
      <c r="R64" s="164">
        <f>SUM(R65:R66)</f>
        <v>0</v>
      </c>
      <c r="S64" s="164"/>
      <c r="T64" s="164"/>
      <c r="AC64" t="s">
        <v>321</v>
      </c>
    </row>
    <row r="65" spans="1:56" outlineLevel="1" x14ac:dyDescent="0.2">
      <c r="A65" s="183">
        <v>52</v>
      </c>
      <c r="B65" s="184" t="s">
        <v>1427</v>
      </c>
      <c r="C65" s="192" t="s">
        <v>1947</v>
      </c>
      <c r="D65" s="185" t="s">
        <v>613</v>
      </c>
      <c r="E65" s="186">
        <v>90</v>
      </c>
      <c r="F65" s="187"/>
      <c r="G65" s="188">
        <f>ROUND(E65*F65,2)</f>
        <v>0</v>
      </c>
      <c r="H65" s="187"/>
      <c r="I65" s="188">
        <f>ROUND(E65*H65,2)</f>
        <v>0</v>
      </c>
      <c r="J65" s="187"/>
      <c r="K65" s="188">
        <f>ROUND(E65*J65,2)</f>
        <v>0</v>
      </c>
      <c r="L65" s="188">
        <v>21</v>
      </c>
      <c r="M65" s="188">
        <f>G65*(1+L65/100)</f>
        <v>0</v>
      </c>
      <c r="N65" s="188"/>
      <c r="O65" s="188" t="s">
        <v>331</v>
      </c>
      <c r="P65" s="189" t="s">
        <v>325</v>
      </c>
      <c r="Q65" s="162">
        <v>0</v>
      </c>
      <c r="R65" s="162">
        <f>ROUND(E65*Q65,2)</f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825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53</v>
      </c>
      <c r="B66" s="184" t="s">
        <v>1429</v>
      </c>
      <c r="C66" s="192" t="s">
        <v>1948</v>
      </c>
      <c r="D66" s="185" t="s">
        <v>613</v>
      </c>
      <c r="E66" s="186">
        <v>90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8"/>
      <c r="O66" s="188" t="s">
        <v>331</v>
      </c>
      <c r="P66" s="189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x14ac:dyDescent="0.2">
      <c r="A67" s="165" t="s">
        <v>320</v>
      </c>
      <c r="B67" s="166" t="s">
        <v>228</v>
      </c>
      <c r="C67" s="190" t="s">
        <v>229</v>
      </c>
      <c r="D67" s="167"/>
      <c r="E67" s="168"/>
      <c r="F67" s="169"/>
      <c r="G67" s="169">
        <f>SUMIF(AC68:AC73,"&lt;&gt;NOR",G68:G73)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9"/>
      <c r="O67" s="169"/>
      <c r="P67" s="170"/>
      <c r="Q67" s="164"/>
      <c r="R67" s="164">
        <f>SUM(R68:R73)</f>
        <v>0</v>
      </c>
      <c r="S67" s="164"/>
      <c r="T67" s="164"/>
      <c r="AC67" t="s">
        <v>321</v>
      </c>
    </row>
    <row r="68" spans="1:56" outlineLevel="1" x14ac:dyDescent="0.2">
      <c r="A68" s="183">
        <v>54</v>
      </c>
      <c r="B68" s="184" t="s">
        <v>1431</v>
      </c>
      <c r="C68" s="192" t="s">
        <v>929</v>
      </c>
      <c r="D68" s="185" t="s">
        <v>854</v>
      </c>
      <c r="E68" s="186">
        <v>1</v>
      </c>
      <c r="F68" s="187"/>
      <c r="G68" s="188">
        <f t="shared" ref="G68:G73" si="20">ROUND(E68*F68,2)</f>
        <v>0</v>
      </c>
      <c r="H68" s="187"/>
      <c r="I68" s="188">
        <f t="shared" ref="I68:I73" si="21">ROUND(E68*H68,2)</f>
        <v>0</v>
      </c>
      <c r="J68" s="187"/>
      <c r="K68" s="188">
        <f t="shared" ref="K68:K73" si="22">ROUND(E68*J68,2)</f>
        <v>0</v>
      </c>
      <c r="L68" s="188">
        <v>21</v>
      </c>
      <c r="M68" s="188">
        <f t="shared" ref="M68:M73" si="23">G68*(1+L68/100)</f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ref="R68:R73" si="24"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55</v>
      </c>
      <c r="B69" s="184" t="s">
        <v>1433</v>
      </c>
      <c r="C69" s="192" t="s">
        <v>930</v>
      </c>
      <c r="D69" s="185" t="s">
        <v>854</v>
      </c>
      <c r="E69" s="186">
        <v>10</v>
      </c>
      <c r="F69" s="187"/>
      <c r="G69" s="188">
        <f t="shared" si="20"/>
        <v>0</v>
      </c>
      <c r="H69" s="187"/>
      <c r="I69" s="188">
        <f t="shared" si="21"/>
        <v>0</v>
      </c>
      <c r="J69" s="187"/>
      <c r="K69" s="188">
        <f t="shared" si="22"/>
        <v>0</v>
      </c>
      <c r="L69" s="188">
        <v>21</v>
      </c>
      <c r="M69" s="188">
        <f t="shared" si="2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2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825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56</v>
      </c>
      <c r="B70" s="184" t="s">
        <v>1435</v>
      </c>
      <c r="C70" s="192" t="s">
        <v>931</v>
      </c>
      <c r="D70" s="185" t="s">
        <v>854</v>
      </c>
      <c r="E70" s="186">
        <v>10</v>
      </c>
      <c r="F70" s="187"/>
      <c r="G70" s="188">
        <f t="shared" si="20"/>
        <v>0</v>
      </c>
      <c r="H70" s="187"/>
      <c r="I70" s="188">
        <f t="shared" si="21"/>
        <v>0</v>
      </c>
      <c r="J70" s="187"/>
      <c r="K70" s="188">
        <f t="shared" si="22"/>
        <v>0</v>
      </c>
      <c r="L70" s="188">
        <v>21</v>
      </c>
      <c r="M70" s="188">
        <f t="shared" si="2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2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57</v>
      </c>
      <c r="B71" s="184" t="s">
        <v>1437</v>
      </c>
      <c r="C71" s="192" t="s">
        <v>932</v>
      </c>
      <c r="D71" s="185" t="s">
        <v>854</v>
      </c>
      <c r="E71" s="186">
        <v>2</v>
      </c>
      <c r="F71" s="187"/>
      <c r="G71" s="188">
        <f t="shared" si="20"/>
        <v>0</v>
      </c>
      <c r="H71" s="187"/>
      <c r="I71" s="188">
        <f t="shared" si="21"/>
        <v>0</v>
      </c>
      <c r="J71" s="187"/>
      <c r="K71" s="188">
        <f t="shared" si="22"/>
        <v>0</v>
      </c>
      <c r="L71" s="188">
        <v>21</v>
      </c>
      <c r="M71" s="188">
        <f t="shared" si="2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2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825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58</v>
      </c>
      <c r="B72" s="184" t="s">
        <v>1439</v>
      </c>
      <c r="C72" s="192" t="s">
        <v>933</v>
      </c>
      <c r="D72" s="185" t="s">
        <v>854</v>
      </c>
      <c r="E72" s="186">
        <v>8</v>
      </c>
      <c r="F72" s="187"/>
      <c r="G72" s="188">
        <f t="shared" si="20"/>
        <v>0</v>
      </c>
      <c r="H72" s="187"/>
      <c r="I72" s="188">
        <f t="shared" si="21"/>
        <v>0</v>
      </c>
      <c r="J72" s="187"/>
      <c r="K72" s="188">
        <f t="shared" si="22"/>
        <v>0</v>
      </c>
      <c r="L72" s="188">
        <v>21</v>
      </c>
      <c r="M72" s="188">
        <f t="shared" si="2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2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75">
        <v>59</v>
      </c>
      <c r="B73" s="176" t="s">
        <v>1441</v>
      </c>
      <c r="C73" s="191" t="s">
        <v>935</v>
      </c>
      <c r="D73" s="177" t="s">
        <v>383</v>
      </c>
      <c r="E73" s="178">
        <v>1</v>
      </c>
      <c r="F73" s="179"/>
      <c r="G73" s="180">
        <f t="shared" si="20"/>
        <v>0</v>
      </c>
      <c r="H73" s="179"/>
      <c r="I73" s="180">
        <f t="shared" si="21"/>
        <v>0</v>
      </c>
      <c r="J73" s="179"/>
      <c r="K73" s="180">
        <f t="shared" si="22"/>
        <v>0</v>
      </c>
      <c r="L73" s="180">
        <v>21</v>
      </c>
      <c r="M73" s="180">
        <f t="shared" si="23"/>
        <v>0</v>
      </c>
      <c r="N73" s="180"/>
      <c r="O73" s="180" t="s">
        <v>331</v>
      </c>
      <c r="P73" s="181" t="s">
        <v>325</v>
      </c>
      <c r="Q73" s="162">
        <v>0</v>
      </c>
      <c r="R73" s="162">
        <f t="shared" si="2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x14ac:dyDescent="0.2">
      <c r="A74" s="3"/>
      <c r="B74" s="4"/>
      <c r="C74" s="193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AA74">
        <v>15</v>
      </c>
      <c r="AB74">
        <v>21</v>
      </c>
      <c r="AC74" t="s">
        <v>307</v>
      </c>
    </row>
    <row r="75" spans="1:56" x14ac:dyDescent="0.2">
      <c r="A75" s="154"/>
      <c r="B75" s="155" t="s">
        <v>29</v>
      </c>
      <c r="C75" s="194"/>
      <c r="D75" s="156"/>
      <c r="E75" s="157"/>
      <c r="F75" s="157"/>
      <c r="G75" s="174">
        <f>G8+G40+G47+G54+G61+G64+G67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AA75">
        <f>SUMIF(L7:L73,AA74,G7:G73)</f>
        <v>0</v>
      </c>
      <c r="AB75">
        <f>SUMIF(L7:L73,AB74,G7:G73)</f>
        <v>0</v>
      </c>
      <c r="AC75" t="s">
        <v>359</v>
      </c>
    </row>
    <row r="76" spans="1:56" x14ac:dyDescent="0.2">
      <c r="C76" s="195"/>
      <c r="D76" s="10"/>
      <c r="AC76" t="s">
        <v>360</v>
      </c>
    </row>
    <row r="77" spans="1:56" x14ac:dyDescent="0.2">
      <c r="D77" s="10"/>
    </row>
    <row r="78" spans="1:56" x14ac:dyDescent="0.2">
      <c r="D78" s="10"/>
    </row>
    <row r="79" spans="1:56" x14ac:dyDescent="0.2">
      <c r="D79" s="10"/>
    </row>
    <row r="80" spans="1:56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9CE04-117B-4AE0-A0EA-711BAED18415}">
  <sheetPr>
    <outlinePr summaryBelow="0"/>
  </sheetPr>
  <dimension ref="A1:BF5000"/>
  <sheetViews>
    <sheetView workbookViewId="0">
      <pane ySplit="7" topLeftCell="A8" activePane="bottomLeft" state="frozen"/>
      <selection pane="bottomLeft" activeCell="W113" sqref="W113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90</v>
      </c>
      <c r="C4" s="262" t="s">
        <v>91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SUMIF(AE9:AE66,"&lt;&gt;NOR",G9:G66)</f>
        <v>0</v>
      </c>
      <c r="H8" s="169"/>
      <c r="I8" s="169">
        <f>SUM(I9:I66)</f>
        <v>0</v>
      </c>
      <c r="J8" s="169"/>
      <c r="K8" s="169">
        <f>SUM(K9:K66)</f>
        <v>0</v>
      </c>
      <c r="L8" s="169"/>
      <c r="M8" s="169">
        <f>SUM(M9:M66)</f>
        <v>0</v>
      </c>
      <c r="N8" s="168"/>
      <c r="O8" s="168">
        <f>SUM(O9:O66)</f>
        <v>371.18</v>
      </c>
      <c r="P8" s="169"/>
      <c r="Q8" s="169"/>
      <c r="R8" s="170"/>
      <c r="S8" s="164"/>
      <c r="T8" s="164">
        <f>SUM(T9:T66)</f>
        <v>2511.73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2464</v>
      </c>
      <c r="C9" s="191" t="s">
        <v>2465</v>
      </c>
      <c r="D9" s="177" t="s">
        <v>1614</v>
      </c>
      <c r="E9" s="178">
        <v>59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91.8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69" t="s">
        <v>2466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2467</v>
      </c>
      <c r="D11" s="196"/>
      <c r="E11" s="197">
        <v>59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75">
        <v>2</v>
      </c>
      <c r="B12" s="176" t="s">
        <v>1959</v>
      </c>
      <c r="C12" s="191" t="s">
        <v>1960</v>
      </c>
      <c r="D12" s="177" t="s">
        <v>1614</v>
      </c>
      <c r="E12" s="178">
        <v>373.12200000000001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59.7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33.75" outlineLevel="1" x14ac:dyDescent="0.2">
      <c r="A13" s="158"/>
      <c r="B13" s="159"/>
      <c r="C13" s="269" t="s">
        <v>1961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199" t="s">
        <v>2468</v>
      </c>
      <c r="D14" s="196"/>
      <c r="E14" s="197">
        <v>164.48175000000001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2469</v>
      </c>
      <c r="D15" s="196"/>
      <c r="E15" s="197">
        <v>100.95975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ht="33.75" outlineLevel="1" x14ac:dyDescent="0.2">
      <c r="A16" s="158"/>
      <c r="B16" s="159"/>
      <c r="C16" s="199" t="s">
        <v>2470</v>
      </c>
      <c r="D16" s="196"/>
      <c r="E16" s="197">
        <v>107.68049999999999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3</v>
      </c>
      <c r="B17" s="176" t="s">
        <v>1964</v>
      </c>
      <c r="C17" s="191" t="s">
        <v>1965</v>
      </c>
      <c r="D17" s="177" t="s">
        <v>1614</v>
      </c>
      <c r="E17" s="178">
        <v>373.12200000000001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111.94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33.75" outlineLevel="1" x14ac:dyDescent="0.2">
      <c r="A18" s="158"/>
      <c r="B18" s="159"/>
      <c r="C18" s="269" t="s">
        <v>1961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165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582.95000000000005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1616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75">
        <v>5</v>
      </c>
      <c r="B21" s="176" t="s">
        <v>1967</v>
      </c>
      <c r="C21" s="191" t="s">
        <v>1968</v>
      </c>
      <c r="D21" s="177" t="s">
        <v>781</v>
      </c>
      <c r="E21" s="178">
        <v>871.06600000000003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0.86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205.57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9" t="s">
        <v>1969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2471</v>
      </c>
      <c r="D23" s="196"/>
      <c r="E23" s="197">
        <v>121.176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2472</v>
      </c>
      <c r="D24" s="196"/>
      <c r="E24" s="197">
        <v>448.71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2473</v>
      </c>
      <c r="D25" s="196"/>
      <c r="E25" s="197">
        <v>294.08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199" t="s">
        <v>2474</v>
      </c>
      <c r="D26" s="196"/>
      <c r="E26" s="197">
        <v>7.1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2.5" outlineLevel="1" x14ac:dyDescent="0.2">
      <c r="A27" s="175">
        <v>6</v>
      </c>
      <c r="B27" s="176" t="s">
        <v>1971</v>
      </c>
      <c r="C27" s="191" t="s">
        <v>1972</v>
      </c>
      <c r="D27" s="177" t="s">
        <v>781</v>
      </c>
      <c r="E27" s="178">
        <v>732.75400000000002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8.5999999999999998E-4</v>
      </c>
      <c r="O27" s="178">
        <f>ROUND(E27*N27,2)</f>
        <v>0.63</v>
      </c>
      <c r="P27" s="180" t="s">
        <v>1615</v>
      </c>
      <c r="Q27" s="180" t="s">
        <v>324</v>
      </c>
      <c r="R27" s="181" t="s">
        <v>325</v>
      </c>
      <c r="S27" s="162">
        <v>0.47899999999999998</v>
      </c>
      <c r="T27" s="162">
        <f>ROUND(E27*S27,2)</f>
        <v>350.99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9" t="s">
        <v>1969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199" t="s">
        <v>2475</v>
      </c>
      <c r="D29" s="196"/>
      <c r="E29" s="197">
        <v>609.85400000000004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199" t="s">
        <v>2476</v>
      </c>
      <c r="D30" s="196"/>
      <c r="E30" s="197">
        <v>102.9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2477</v>
      </c>
      <c r="D31" s="196"/>
      <c r="E31" s="197">
        <v>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75">
        <v>7</v>
      </c>
      <c r="B32" s="176" t="s">
        <v>1975</v>
      </c>
      <c r="C32" s="191" t="s">
        <v>1976</v>
      </c>
      <c r="D32" s="177" t="s">
        <v>781</v>
      </c>
      <c r="E32" s="178">
        <v>871.06600000000003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1615</v>
      </c>
      <c r="Q32" s="180" t="s">
        <v>324</v>
      </c>
      <c r="R32" s="181" t="s">
        <v>325</v>
      </c>
      <c r="S32" s="162">
        <v>7.0000000000000007E-2</v>
      </c>
      <c r="T32" s="162">
        <f>ROUND(E32*S32,2)</f>
        <v>60.97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58"/>
      <c r="B33" s="159"/>
      <c r="C33" s="269" t="s">
        <v>1977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75">
        <v>8</v>
      </c>
      <c r="B34" s="176" t="s">
        <v>1978</v>
      </c>
      <c r="C34" s="191" t="s">
        <v>1979</v>
      </c>
      <c r="D34" s="177" t="s">
        <v>781</v>
      </c>
      <c r="E34" s="178">
        <v>732.75400000000002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0.32700000000000001</v>
      </c>
      <c r="T34" s="162">
        <f>ROUND(E34*S34,2)</f>
        <v>239.61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269" t="s">
        <v>1977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75">
        <v>9</v>
      </c>
      <c r="B36" s="176" t="s">
        <v>1980</v>
      </c>
      <c r="C36" s="191" t="s">
        <v>1981</v>
      </c>
      <c r="D36" s="177" t="s">
        <v>1614</v>
      </c>
      <c r="E36" s="178">
        <v>805.24400000000003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0.34499999999999997</v>
      </c>
      <c r="T36" s="162">
        <f>ROUND(E36*S36,2)</f>
        <v>277.81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69" t="s">
        <v>1982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bez naložení do dopravní nádoby, ale s vyprázdněním dopravní nádoby na hromadu nebo na dopravní prostředek,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2478</v>
      </c>
      <c r="D38" s="196"/>
      <c r="E38" s="197">
        <v>805.24400000000003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75">
        <v>10</v>
      </c>
      <c r="B39" s="176" t="s">
        <v>1620</v>
      </c>
      <c r="C39" s="191" t="s">
        <v>1621</v>
      </c>
      <c r="D39" s="177" t="s">
        <v>1614</v>
      </c>
      <c r="E39" s="178">
        <v>970.24400000000003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10.67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69" t="s">
        <v>1622</v>
      </c>
      <c r="D40" s="270"/>
      <c r="E40" s="270"/>
      <c r="F40" s="270"/>
      <c r="G40" s="270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2479</v>
      </c>
      <c r="D41" s="196"/>
      <c r="E41" s="197">
        <v>970.24400000000003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ht="22.5" outlineLevel="1" x14ac:dyDescent="0.2">
      <c r="A42" s="175">
        <v>11</v>
      </c>
      <c r="B42" s="176" t="s">
        <v>1624</v>
      </c>
      <c r="C42" s="191" t="s">
        <v>1625</v>
      </c>
      <c r="D42" s="177" t="s">
        <v>1614</v>
      </c>
      <c r="E42" s="178">
        <v>280.84348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1.0999999999999999E-2</v>
      </c>
      <c r="T42" s="162">
        <f>ROUND(E42*S42,2)</f>
        <v>3.09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269" t="s">
        <v>1622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2480</v>
      </c>
      <c r="D44" s="196"/>
      <c r="E44" s="197">
        <v>67.369500000000002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199" t="s">
        <v>2481</v>
      </c>
      <c r="D45" s="196"/>
      <c r="E45" s="197">
        <v>73.8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2482</v>
      </c>
      <c r="D46" s="196"/>
      <c r="E46" s="197">
        <v>64.215000000000003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2483</v>
      </c>
      <c r="D47" s="196"/>
      <c r="E47" s="197">
        <v>40.513500000000001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2484</v>
      </c>
      <c r="D48" s="196"/>
      <c r="E48" s="197">
        <v>19.264500000000002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2485</v>
      </c>
      <c r="D49" s="196"/>
      <c r="E49" s="197">
        <v>11.615629999999999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199" t="s">
        <v>2486</v>
      </c>
      <c r="D50" s="196"/>
      <c r="E50" s="197">
        <v>4.0653499999999996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ht="33.75" outlineLevel="1" x14ac:dyDescent="0.2">
      <c r="A51" s="175">
        <v>12</v>
      </c>
      <c r="B51" s="176" t="s">
        <v>1627</v>
      </c>
      <c r="C51" s="191" t="s">
        <v>1628</v>
      </c>
      <c r="D51" s="177" t="s">
        <v>1614</v>
      </c>
      <c r="E51" s="178">
        <v>561.68696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69" t="s">
        <v>1622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2487</v>
      </c>
      <c r="D53" s="196"/>
      <c r="E53" s="197">
        <v>561.68696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22.5" outlineLevel="1" x14ac:dyDescent="0.2">
      <c r="A54" s="183">
        <v>13</v>
      </c>
      <c r="B54" s="184" t="s">
        <v>1630</v>
      </c>
      <c r="C54" s="192" t="s">
        <v>1631</v>
      </c>
      <c r="D54" s="185" t="s">
        <v>1614</v>
      </c>
      <c r="E54" s="186">
        <v>970.24400000000003</v>
      </c>
      <c r="F54" s="187"/>
      <c r="G54" s="188">
        <f>ROUND(E54*F54,2)</f>
        <v>0</v>
      </c>
      <c r="H54" s="187"/>
      <c r="I54" s="188">
        <f>ROUND(E54*H54,2)</f>
        <v>0</v>
      </c>
      <c r="J54" s="187"/>
      <c r="K54" s="188">
        <f>ROUND(E54*J54,2)</f>
        <v>0</v>
      </c>
      <c r="L54" s="188">
        <v>21</v>
      </c>
      <c r="M54" s="188">
        <f>G54*(1+L54/100)</f>
        <v>0</v>
      </c>
      <c r="N54" s="186">
        <v>0</v>
      </c>
      <c r="O54" s="186">
        <f>ROUND(E54*N54,2)</f>
        <v>0</v>
      </c>
      <c r="P54" s="188" t="s">
        <v>1615</v>
      </c>
      <c r="Q54" s="188" t="s">
        <v>324</v>
      </c>
      <c r="R54" s="189" t="s">
        <v>325</v>
      </c>
      <c r="S54" s="162">
        <v>5.2999999999999999E-2</v>
      </c>
      <c r="T54" s="162">
        <f>ROUND(E54*S54,2)</f>
        <v>51.42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ht="22.5" outlineLevel="1" x14ac:dyDescent="0.2">
      <c r="A55" s="175">
        <v>14</v>
      </c>
      <c r="B55" s="176" t="s">
        <v>1634</v>
      </c>
      <c r="C55" s="191" t="s">
        <v>1635</v>
      </c>
      <c r="D55" s="177" t="s">
        <v>1614</v>
      </c>
      <c r="E55" s="178">
        <v>689.40052000000003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0.20200000000000001</v>
      </c>
      <c r="T55" s="162">
        <f>ROUND(E55*S55,2)</f>
        <v>139.26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69" t="s">
        <v>1636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265" t="s">
        <v>1637</v>
      </c>
      <c r="D57" s="266"/>
      <c r="E57" s="266"/>
      <c r="F57" s="266"/>
      <c r="G57" s="266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328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2488</v>
      </c>
      <c r="D58" s="196"/>
      <c r="E58" s="197">
        <v>689.40052000000003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15</v>
      </c>
      <c r="B59" s="176" t="s">
        <v>1991</v>
      </c>
      <c r="C59" s="191" t="s">
        <v>1992</v>
      </c>
      <c r="D59" s="177" t="s">
        <v>1614</v>
      </c>
      <c r="E59" s="178">
        <v>205.3845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1615</v>
      </c>
      <c r="Q59" s="180" t="s">
        <v>324</v>
      </c>
      <c r="R59" s="181" t="s">
        <v>325</v>
      </c>
      <c r="S59" s="162">
        <v>1.587</v>
      </c>
      <c r="T59" s="162">
        <f>ROUND(E59*S59,2)</f>
        <v>325.95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2.5" outlineLevel="1" x14ac:dyDescent="0.2">
      <c r="A60" s="158"/>
      <c r="B60" s="159"/>
      <c r="C60" s="269" t="s">
        <v>1993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sypaninou z vhodných hornin tř. 1 - 4 nebo materiálem připraveným podél výkopu ve vzdálenosti do 3 m od jeho kraje, pro jakoukoliv hloubku výkopu a jakoukoliv míru zhutnění,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2480</v>
      </c>
      <c r="D61" s="196"/>
      <c r="E61" s="197">
        <v>67.369500000000002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2481</v>
      </c>
      <c r="D62" s="196"/>
      <c r="E62" s="197">
        <v>73.8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199" t="s">
        <v>2489</v>
      </c>
      <c r="D63" s="196"/>
      <c r="E63" s="197">
        <v>64.215000000000003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83">
        <v>16</v>
      </c>
      <c r="B64" s="184" t="s">
        <v>1638</v>
      </c>
      <c r="C64" s="192" t="s">
        <v>1639</v>
      </c>
      <c r="D64" s="185" t="s">
        <v>1614</v>
      </c>
      <c r="E64" s="186">
        <v>280.84348</v>
      </c>
      <c r="F64" s="187"/>
      <c r="G64" s="188">
        <f>ROUND(E64*F64,2)</f>
        <v>0</v>
      </c>
      <c r="H64" s="187"/>
      <c r="I64" s="188">
        <f>ROUND(E64*H64,2)</f>
        <v>0</v>
      </c>
      <c r="J64" s="187"/>
      <c r="K64" s="188">
        <f>ROUND(E64*J64,2)</f>
        <v>0</v>
      </c>
      <c r="L64" s="188">
        <v>21</v>
      </c>
      <c r="M64" s="188">
        <f>G64*(1+L64/100)</f>
        <v>0</v>
      </c>
      <c r="N64" s="186">
        <v>0</v>
      </c>
      <c r="O64" s="186">
        <f>ROUND(E64*N64,2)</f>
        <v>0</v>
      </c>
      <c r="P64" s="188" t="s">
        <v>1615</v>
      </c>
      <c r="Q64" s="188" t="s">
        <v>324</v>
      </c>
      <c r="R64" s="189" t="s">
        <v>325</v>
      </c>
      <c r="S64" s="162">
        <v>0</v>
      </c>
      <c r="T64" s="162">
        <f>ROUND(E64*S64,2)</f>
        <v>0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75">
        <v>17</v>
      </c>
      <c r="B65" s="176" t="s">
        <v>1998</v>
      </c>
      <c r="C65" s="191" t="s">
        <v>1999</v>
      </c>
      <c r="D65" s="177" t="s">
        <v>1676</v>
      </c>
      <c r="E65" s="178">
        <v>369.69209999999998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1</v>
      </c>
      <c r="O65" s="178">
        <f>ROUND(E65*N65,2)</f>
        <v>369.69</v>
      </c>
      <c r="P65" s="180" t="s">
        <v>1719</v>
      </c>
      <c r="Q65" s="180" t="s">
        <v>324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1499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199" t="s">
        <v>2490</v>
      </c>
      <c r="D66" s="196"/>
      <c r="E66" s="197">
        <v>369.69209999999998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x14ac:dyDescent="0.2">
      <c r="A67" s="165" t="s">
        <v>320</v>
      </c>
      <c r="B67" s="166" t="s">
        <v>152</v>
      </c>
      <c r="C67" s="190" t="s">
        <v>153</v>
      </c>
      <c r="D67" s="167"/>
      <c r="E67" s="168"/>
      <c r="F67" s="169"/>
      <c r="G67" s="169">
        <f>SUMIF(AE68:AE73,"&lt;&gt;NOR",G68:G73)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8"/>
      <c r="O67" s="168">
        <f>SUM(O68:O73)</f>
        <v>0</v>
      </c>
      <c r="P67" s="169"/>
      <c r="Q67" s="169"/>
      <c r="R67" s="170"/>
      <c r="S67" s="164"/>
      <c r="T67" s="164">
        <f>SUM(T68:T73)</f>
        <v>2.13</v>
      </c>
      <c r="U67" s="164"/>
      <c r="V67" s="164"/>
      <c r="AE67" t="s">
        <v>321</v>
      </c>
    </row>
    <row r="68" spans="1:58" ht="22.5" outlineLevel="1" x14ac:dyDescent="0.2">
      <c r="A68" s="175">
        <v>18</v>
      </c>
      <c r="B68" s="176" t="s">
        <v>1641</v>
      </c>
      <c r="C68" s="191" t="s">
        <v>1642</v>
      </c>
      <c r="D68" s="177" t="s">
        <v>781</v>
      </c>
      <c r="E68" s="178">
        <v>426.52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80" t="s">
        <v>1615</v>
      </c>
      <c r="Q68" s="180" t="s">
        <v>324</v>
      </c>
      <c r="R68" s="181" t="s">
        <v>325</v>
      </c>
      <c r="S68" s="162">
        <v>5.0000000000000001E-3</v>
      </c>
      <c r="T68" s="162">
        <f>ROUND(E68*S68,2)</f>
        <v>2.13</v>
      </c>
      <c r="U68" s="162"/>
      <c r="V68" s="162" t="s">
        <v>365</v>
      </c>
      <c r="W68" s="151"/>
      <c r="X68" s="151"/>
      <c r="Y68" s="151"/>
      <c r="Z68" s="151"/>
      <c r="AA68" s="151"/>
      <c r="AB68" s="151"/>
      <c r="AC68" s="151"/>
      <c r="AD68" s="151"/>
      <c r="AE68" s="151" t="s">
        <v>1132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58"/>
      <c r="B69" s="159"/>
      <c r="C69" s="269" t="s">
        <v>1643</v>
      </c>
      <c r="D69" s="270"/>
      <c r="E69" s="270"/>
      <c r="F69" s="270"/>
      <c r="G69" s="270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1144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82" t="str">
        <f>C69</f>
        <v>z rostlé horniny tř.1 - 4 pod násypy z hornin soudržných do 92% PS a hornin nesoudržných sypkých relativní ulehlosti I(d) do 0,8</v>
      </c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199" t="s">
        <v>2491</v>
      </c>
      <c r="D70" s="196"/>
      <c r="E70" s="197">
        <v>122.49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2492</v>
      </c>
      <c r="D71" s="196"/>
      <c r="E71" s="197">
        <v>147.6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58"/>
      <c r="B72" s="159"/>
      <c r="C72" s="199" t="s">
        <v>2493</v>
      </c>
      <c r="D72" s="196"/>
      <c r="E72" s="197">
        <v>128.43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199" t="s">
        <v>2494</v>
      </c>
      <c r="D73" s="196"/>
      <c r="E73" s="197">
        <v>28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x14ac:dyDescent="0.2">
      <c r="A74" s="165" t="s">
        <v>320</v>
      </c>
      <c r="B74" s="166" t="s">
        <v>154</v>
      </c>
      <c r="C74" s="190" t="s">
        <v>155</v>
      </c>
      <c r="D74" s="167"/>
      <c r="E74" s="168"/>
      <c r="F74" s="169"/>
      <c r="G74" s="169">
        <f>SUMIF(AE75:AE77,"&lt;&gt;NOR",G75:G77)</f>
        <v>0</v>
      </c>
      <c r="H74" s="169"/>
      <c r="I74" s="169">
        <f>SUM(I75:I77)</f>
        <v>0</v>
      </c>
      <c r="J74" s="169"/>
      <c r="K74" s="169">
        <f>SUM(K75:K77)</f>
        <v>0</v>
      </c>
      <c r="L74" s="169"/>
      <c r="M74" s="169">
        <f>SUM(M75:M77)</f>
        <v>0</v>
      </c>
      <c r="N74" s="168"/>
      <c r="O74" s="168">
        <f>SUM(O75:O77)</f>
        <v>0.6</v>
      </c>
      <c r="P74" s="169"/>
      <c r="Q74" s="169"/>
      <c r="R74" s="170"/>
      <c r="S74" s="164"/>
      <c r="T74" s="164">
        <f>SUM(T75:T77)</f>
        <v>2.64</v>
      </c>
      <c r="U74" s="164"/>
      <c r="V74" s="164"/>
      <c r="AE74" t="s">
        <v>321</v>
      </c>
    </row>
    <row r="75" spans="1:58" ht="22.5" outlineLevel="1" x14ac:dyDescent="0.2">
      <c r="A75" s="175">
        <v>19</v>
      </c>
      <c r="B75" s="176" t="s">
        <v>1657</v>
      </c>
      <c r="C75" s="191" t="s">
        <v>1658</v>
      </c>
      <c r="D75" s="177" t="s">
        <v>1494</v>
      </c>
      <c r="E75" s="178">
        <v>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0.1</v>
      </c>
      <c r="O75" s="178">
        <f>ROUND(E75*N75,2)</f>
        <v>0.6</v>
      </c>
      <c r="P75" s="180" t="s">
        <v>1659</v>
      </c>
      <c r="Q75" s="180" t="s">
        <v>324</v>
      </c>
      <c r="R75" s="181" t="s">
        <v>325</v>
      </c>
      <c r="S75" s="162">
        <v>0.44</v>
      </c>
      <c r="T75" s="162">
        <f>ROUND(E75*S75,2)</f>
        <v>2.64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69" t="s">
        <v>1660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83">
        <v>20</v>
      </c>
      <c r="B77" s="184" t="s">
        <v>2116</v>
      </c>
      <c r="C77" s="192" t="s">
        <v>2117</v>
      </c>
      <c r="D77" s="185" t="s">
        <v>1494</v>
      </c>
      <c r="E77" s="186">
        <v>6</v>
      </c>
      <c r="F77" s="187"/>
      <c r="G77" s="188">
        <f>ROUND(E77*F77,2)</f>
        <v>0</v>
      </c>
      <c r="H77" s="187"/>
      <c r="I77" s="188">
        <f>ROUND(E77*H77,2)</f>
        <v>0</v>
      </c>
      <c r="J77" s="187"/>
      <c r="K77" s="188">
        <f>ROUND(E77*J77,2)</f>
        <v>0</v>
      </c>
      <c r="L77" s="188">
        <v>21</v>
      </c>
      <c r="M77" s="188">
        <f>G77*(1+L77/100)</f>
        <v>0</v>
      </c>
      <c r="N77" s="186">
        <v>0</v>
      </c>
      <c r="O77" s="186">
        <f>ROUND(E77*N77,2)</f>
        <v>0</v>
      </c>
      <c r="P77" s="188" t="s">
        <v>1719</v>
      </c>
      <c r="Q77" s="188" t="s">
        <v>324</v>
      </c>
      <c r="R77" s="189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1499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x14ac:dyDescent="0.2">
      <c r="A78" s="165" t="s">
        <v>320</v>
      </c>
      <c r="B78" s="166" t="s">
        <v>156</v>
      </c>
      <c r="C78" s="190" t="s">
        <v>157</v>
      </c>
      <c r="D78" s="167"/>
      <c r="E78" s="168"/>
      <c r="F78" s="169"/>
      <c r="G78" s="169">
        <f>SUMIF(AE79:AE82,"&lt;&gt;NOR",G79:G82)</f>
        <v>0</v>
      </c>
      <c r="H78" s="169"/>
      <c r="I78" s="169">
        <f>SUM(I79:I82)</f>
        <v>0</v>
      </c>
      <c r="J78" s="169"/>
      <c r="K78" s="169">
        <f>SUM(K79:K82)</f>
        <v>0</v>
      </c>
      <c r="L78" s="169"/>
      <c r="M78" s="169">
        <f>SUM(M79:M82)</f>
        <v>0</v>
      </c>
      <c r="N78" s="168"/>
      <c r="O78" s="168">
        <f>SUM(O79:O82)</f>
        <v>113.03</v>
      </c>
      <c r="P78" s="169"/>
      <c r="Q78" s="169"/>
      <c r="R78" s="170"/>
      <c r="S78" s="164"/>
      <c r="T78" s="164">
        <f>SUM(T79:T82)</f>
        <v>101.32</v>
      </c>
      <c r="U78" s="164"/>
      <c r="V78" s="164"/>
      <c r="AE78" t="s">
        <v>321</v>
      </c>
    </row>
    <row r="79" spans="1:58" outlineLevel="1" x14ac:dyDescent="0.2">
      <c r="A79" s="175">
        <v>21</v>
      </c>
      <c r="B79" s="176" t="s">
        <v>2162</v>
      </c>
      <c r="C79" s="191" t="s">
        <v>2163</v>
      </c>
      <c r="D79" s="177" t="s">
        <v>1614</v>
      </c>
      <c r="E79" s="178">
        <v>59.777999999999999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1.8907700000000001</v>
      </c>
      <c r="O79" s="178">
        <f>ROUND(E79*N79,2)</f>
        <v>113.03</v>
      </c>
      <c r="P79" s="180" t="s">
        <v>2164</v>
      </c>
      <c r="Q79" s="180" t="s">
        <v>324</v>
      </c>
      <c r="R79" s="181" t="s">
        <v>325</v>
      </c>
      <c r="S79" s="162">
        <v>1.6950000000000001</v>
      </c>
      <c r="T79" s="162">
        <f>ROUND(E79*S79,2)</f>
        <v>101.32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69" t="s">
        <v>2165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58"/>
      <c r="B81" s="159"/>
      <c r="C81" s="199" t="s">
        <v>2483</v>
      </c>
      <c r="D81" s="196"/>
      <c r="E81" s="197">
        <v>40.513500000000001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199" t="s">
        <v>2484</v>
      </c>
      <c r="D82" s="196"/>
      <c r="E82" s="197">
        <v>19.264500000000002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x14ac:dyDescent="0.2">
      <c r="A83" s="165" t="s">
        <v>320</v>
      </c>
      <c r="B83" s="166" t="s">
        <v>168</v>
      </c>
      <c r="C83" s="190" t="s">
        <v>169</v>
      </c>
      <c r="D83" s="167"/>
      <c r="E83" s="168"/>
      <c r="F83" s="169"/>
      <c r="G83" s="169">
        <f>SUMIF(AE84:AE131,"&lt;&gt;NOR",G84:G131)</f>
        <v>0</v>
      </c>
      <c r="H83" s="169"/>
      <c r="I83" s="169">
        <f>SUM(I84:I131)</f>
        <v>0</v>
      </c>
      <c r="J83" s="169"/>
      <c r="K83" s="169">
        <f>SUM(K84:K131)</f>
        <v>0</v>
      </c>
      <c r="L83" s="169"/>
      <c r="M83" s="169">
        <f>SUM(M84:M131)</f>
        <v>0</v>
      </c>
      <c r="N83" s="168"/>
      <c r="O83" s="168">
        <f>SUM(O84:O131)</f>
        <v>8.9600000000000009</v>
      </c>
      <c r="P83" s="169"/>
      <c r="Q83" s="169"/>
      <c r="R83" s="170"/>
      <c r="S83" s="164"/>
      <c r="T83" s="164">
        <f>SUM(T84:T131)</f>
        <v>198.16</v>
      </c>
      <c r="U83" s="164"/>
      <c r="V83" s="164"/>
      <c r="AE83" t="s">
        <v>321</v>
      </c>
    </row>
    <row r="84" spans="1:58" outlineLevel="1" x14ac:dyDescent="0.2">
      <c r="A84" s="175">
        <v>22</v>
      </c>
      <c r="B84" s="176" t="s">
        <v>2495</v>
      </c>
      <c r="C84" s="191" t="s">
        <v>2496</v>
      </c>
      <c r="D84" s="177" t="s">
        <v>613</v>
      </c>
      <c r="E84" s="178">
        <v>306.7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2164</v>
      </c>
      <c r="Q84" s="180" t="s">
        <v>324</v>
      </c>
      <c r="R84" s="181" t="s">
        <v>325</v>
      </c>
      <c r="S84" s="162">
        <v>0.08</v>
      </c>
      <c r="T84" s="162">
        <f>ROUND(E84*S84,2)</f>
        <v>24.54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269" t="s">
        <v>2497</v>
      </c>
      <c r="D85" s="270"/>
      <c r="E85" s="270"/>
      <c r="F85" s="270"/>
      <c r="G85" s="270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199" t="s">
        <v>2498</v>
      </c>
      <c r="D86" s="196"/>
      <c r="E86" s="197">
        <v>306.7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75">
        <v>23</v>
      </c>
      <c r="B87" s="176" t="s">
        <v>2499</v>
      </c>
      <c r="C87" s="191" t="s">
        <v>2500</v>
      </c>
      <c r="D87" s="177" t="s">
        <v>613</v>
      </c>
      <c r="E87" s="178">
        <v>136.1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1.0000000000000001E-5</v>
      </c>
      <c r="O87" s="178">
        <f>ROUND(E87*N87,2)</f>
        <v>0</v>
      </c>
      <c r="P87" s="180" t="s">
        <v>2164</v>
      </c>
      <c r="Q87" s="180" t="s">
        <v>324</v>
      </c>
      <c r="R87" s="181" t="s">
        <v>325</v>
      </c>
      <c r="S87" s="162">
        <v>9.7000000000000003E-2</v>
      </c>
      <c r="T87" s="162">
        <f>ROUND(E87*S87,2)</f>
        <v>13.2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69" t="s">
        <v>2497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ht="22.5" outlineLevel="1" x14ac:dyDescent="0.2">
      <c r="A89" s="175">
        <v>24</v>
      </c>
      <c r="B89" s="176" t="s">
        <v>2501</v>
      </c>
      <c r="C89" s="191" t="s">
        <v>2502</v>
      </c>
      <c r="D89" s="177" t="s">
        <v>1494</v>
      </c>
      <c r="E89" s="178">
        <v>3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3.0000000000000001E-5</v>
      </c>
      <c r="O89" s="178">
        <f>ROUND(E89*N89,2)</f>
        <v>0</v>
      </c>
      <c r="P89" s="180" t="s">
        <v>2164</v>
      </c>
      <c r="Q89" s="180" t="s">
        <v>324</v>
      </c>
      <c r="R89" s="181" t="s">
        <v>325</v>
      </c>
      <c r="S89" s="162">
        <v>0.33</v>
      </c>
      <c r="T89" s="162">
        <f>ROUND(E89*S89,2)</f>
        <v>0.99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69" t="s">
        <v>2165</v>
      </c>
      <c r="D90" s="270"/>
      <c r="E90" s="270"/>
      <c r="F90" s="270"/>
      <c r="G90" s="270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ht="22.5" outlineLevel="1" x14ac:dyDescent="0.2">
      <c r="A91" s="175">
        <v>25</v>
      </c>
      <c r="B91" s="176" t="s">
        <v>2503</v>
      </c>
      <c r="C91" s="191" t="s">
        <v>2504</v>
      </c>
      <c r="D91" s="177" t="s">
        <v>1494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4.0000000000000003E-5</v>
      </c>
      <c r="O91" s="178">
        <f>ROUND(E91*N91,2)</f>
        <v>0</v>
      </c>
      <c r="P91" s="180" t="s">
        <v>2164</v>
      </c>
      <c r="Q91" s="180" t="s">
        <v>324</v>
      </c>
      <c r="R91" s="181" t="s">
        <v>325</v>
      </c>
      <c r="S91" s="162">
        <v>0.38</v>
      </c>
      <c r="T91" s="162">
        <f>ROUND(E91*S91,2)</f>
        <v>0.76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69" t="s">
        <v>2165</v>
      </c>
      <c r="D92" s="270"/>
      <c r="E92" s="270"/>
      <c r="F92" s="270"/>
      <c r="G92" s="270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2.5" outlineLevel="1" x14ac:dyDescent="0.2">
      <c r="A93" s="175">
        <v>26</v>
      </c>
      <c r="B93" s="176" t="s">
        <v>2505</v>
      </c>
      <c r="C93" s="191" t="s">
        <v>2506</v>
      </c>
      <c r="D93" s="177" t="s">
        <v>1494</v>
      </c>
      <c r="E93" s="178">
        <v>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1.435E-2</v>
      </c>
      <c r="O93" s="178">
        <f>ROUND(E93*N93,2)</f>
        <v>0.01</v>
      </c>
      <c r="P93" s="180" t="s">
        <v>2164</v>
      </c>
      <c r="Q93" s="180" t="s">
        <v>324</v>
      </c>
      <c r="R93" s="181" t="s">
        <v>325</v>
      </c>
      <c r="S93" s="162">
        <v>1.337</v>
      </c>
      <c r="T93" s="162">
        <f>ROUND(E93*S93,2)</f>
        <v>1.34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69" t="s">
        <v>2507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2.5" outlineLevel="1" x14ac:dyDescent="0.2">
      <c r="A95" s="175">
        <v>27</v>
      </c>
      <c r="B95" s="176" t="s">
        <v>2508</v>
      </c>
      <c r="C95" s="191" t="s">
        <v>2509</v>
      </c>
      <c r="D95" s="177" t="s">
        <v>613</v>
      </c>
      <c r="E95" s="178">
        <v>306.7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2164</v>
      </c>
      <c r="Q95" s="180" t="s">
        <v>324</v>
      </c>
      <c r="R95" s="181" t="s">
        <v>325</v>
      </c>
      <c r="S95" s="162">
        <v>5.8999999999999997E-2</v>
      </c>
      <c r="T95" s="162">
        <f>ROUND(E95*S95,2)</f>
        <v>18.100000000000001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69" t="s">
        <v>2510</v>
      </c>
      <c r="D96" s="270"/>
      <c r="E96" s="270"/>
      <c r="F96" s="270"/>
      <c r="G96" s="270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2.5" outlineLevel="1" x14ac:dyDescent="0.2">
      <c r="A97" s="175">
        <v>28</v>
      </c>
      <c r="B97" s="176" t="s">
        <v>2511</v>
      </c>
      <c r="C97" s="191" t="s">
        <v>2512</v>
      </c>
      <c r="D97" s="177" t="s">
        <v>613</v>
      </c>
      <c r="E97" s="178">
        <v>136.1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2164</v>
      </c>
      <c r="Q97" s="180" t="s">
        <v>324</v>
      </c>
      <c r="R97" s="181" t="s">
        <v>325</v>
      </c>
      <c r="S97" s="162">
        <v>7.9000000000000001E-2</v>
      </c>
      <c r="T97" s="162">
        <f>ROUND(E97*S97,2)</f>
        <v>10.75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69" t="s">
        <v>2510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33.75" outlineLevel="1" x14ac:dyDescent="0.2">
      <c r="A99" s="175">
        <v>29</v>
      </c>
      <c r="B99" s="176" t="s">
        <v>2513</v>
      </c>
      <c r="C99" s="191" t="s">
        <v>2514</v>
      </c>
      <c r="D99" s="177" t="s">
        <v>2242</v>
      </c>
      <c r="E99" s="178">
        <v>2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1.2999999999999999E-4</v>
      </c>
      <c r="O99" s="178">
        <f>ROUND(E99*N99,2)</f>
        <v>0</v>
      </c>
      <c r="P99" s="180" t="s">
        <v>2164</v>
      </c>
      <c r="Q99" s="180" t="s">
        <v>324</v>
      </c>
      <c r="R99" s="181" t="s">
        <v>325</v>
      </c>
      <c r="S99" s="162">
        <v>6.2</v>
      </c>
      <c r="T99" s="162">
        <f>ROUND(E99*S99,2)</f>
        <v>12.4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69" t="s">
        <v>2510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3.75" outlineLevel="1" x14ac:dyDescent="0.2">
      <c r="A101" s="175">
        <v>30</v>
      </c>
      <c r="B101" s="176" t="s">
        <v>2515</v>
      </c>
      <c r="C101" s="191" t="s">
        <v>2516</v>
      </c>
      <c r="D101" s="177" t="s">
        <v>2242</v>
      </c>
      <c r="E101" s="178">
        <v>2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1.7000000000000001E-4</v>
      </c>
      <c r="O101" s="178">
        <f>ROUND(E101*N101,2)</f>
        <v>0</v>
      </c>
      <c r="P101" s="180" t="s">
        <v>2164</v>
      </c>
      <c r="Q101" s="180" t="s">
        <v>324</v>
      </c>
      <c r="R101" s="181" t="s">
        <v>325</v>
      </c>
      <c r="S101" s="162">
        <v>7.1</v>
      </c>
      <c r="T101" s="162">
        <f>ROUND(E101*S101,2)</f>
        <v>14.2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69" t="s">
        <v>2510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75">
        <v>31</v>
      </c>
      <c r="B103" s="176" t="s">
        <v>2517</v>
      </c>
      <c r="C103" s="191" t="s">
        <v>2518</v>
      </c>
      <c r="D103" s="177" t="s">
        <v>613</v>
      </c>
      <c r="E103" s="178">
        <v>442.8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2164</v>
      </c>
      <c r="Q103" s="180" t="s">
        <v>324</v>
      </c>
      <c r="R103" s="181" t="s">
        <v>325</v>
      </c>
      <c r="S103" s="162">
        <v>3.1E-2</v>
      </c>
      <c r="T103" s="162">
        <f>ROUND(E103*S103,2)</f>
        <v>13.73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199" t="s">
        <v>2519</v>
      </c>
      <c r="D104" s="196"/>
      <c r="E104" s="197">
        <v>442.8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83">
        <v>32</v>
      </c>
      <c r="B105" s="184" t="s">
        <v>2520</v>
      </c>
      <c r="C105" s="192" t="s">
        <v>2521</v>
      </c>
      <c r="D105" s="185" t="s">
        <v>1494</v>
      </c>
      <c r="E105" s="186">
        <v>7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2164</v>
      </c>
      <c r="Q105" s="188" t="s">
        <v>324</v>
      </c>
      <c r="R105" s="189" t="s">
        <v>325</v>
      </c>
      <c r="S105" s="162">
        <v>1.36</v>
      </c>
      <c r="T105" s="162">
        <f>ROUND(E105*S105,2)</f>
        <v>9.52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ht="22.5" outlineLevel="1" x14ac:dyDescent="0.2">
      <c r="A106" s="175">
        <v>33</v>
      </c>
      <c r="B106" s="176" t="s">
        <v>2522</v>
      </c>
      <c r="C106" s="191" t="s">
        <v>2523</v>
      </c>
      <c r="D106" s="177" t="s">
        <v>1494</v>
      </c>
      <c r="E106" s="178">
        <v>10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0.34089999999999998</v>
      </c>
      <c r="O106" s="178">
        <f>ROUND(E106*N106,2)</f>
        <v>3.41</v>
      </c>
      <c r="P106" s="180" t="s">
        <v>2164</v>
      </c>
      <c r="Q106" s="180" t="s">
        <v>324</v>
      </c>
      <c r="R106" s="181" t="s">
        <v>325</v>
      </c>
      <c r="S106" s="162">
        <v>4.1980000000000004</v>
      </c>
      <c r="T106" s="162">
        <f>ROUND(E106*S106,2)</f>
        <v>41.98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58"/>
      <c r="B107" s="159"/>
      <c r="C107" s="269" t="s">
        <v>2524</v>
      </c>
      <c r="D107" s="270"/>
      <c r="E107" s="270"/>
      <c r="F107" s="270"/>
      <c r="G107" s="270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1144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83">
        <v>34</v>
      </c>
      <c r="B108" s="184" t="s">
        <v>2253</v>
      </c>
      <c r="C108" s="192" t="s">
        <v>2254</v>
      </c>
      <c r="D108" s="185" t="s">
        <v>1494</v>
      </c>
      <c r="E108" s="186">
        <v>7</v>
      </c>
      <c r="F108" s="187"/>
      <c r="G108" s="188">
        <f>ROUND(E108*F108,2)</f>
        <v>0</v>
      </c>
      <c r="H108" s="187"/>
      <c r="I108" s="188">
        <f>ROUND(E108*H108,2)</f>
        <v>0</v>
      </c>
      <c r="J108" s="187"/>
      <c r="K108" s="188">
        <f>ROUND(E108*J108,2)</f>
        <v>0</v>
      </c>
      <c r="L108" s="188">
        <v>21</v>
      </c>
      <c r="M108" s="188">
        <f>G108*(1+L108/100)</f>
        <v>0</v>
      </c>
      <c r="N108" s="186">
        <v>7.0200000000000002E-3</v>
      </c>
      <c r="O108" s="186">
        <f>ROUND(E108*N108,2)</f>
        <v>0.05</v>
      </c>
      <c r="P108" s="188" t="s">
        <v>2164</v>
      </c>
      <c r="Q108" s="188" t="s">
        <v>324</v>
      </c>
      <c r="R108" s="189" t="s">
        <v>325</v>
      </c>
      <c r="S108" s="162">
        <v>1.0940000000000001</v>
      </c>
      <c r="T108" s="162">
        <f>ROUND(E108*S108,2)</f>
        <v>7.66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ht="22.5" outlineLevel="1" x14ac:dyDescent="0.2">
      <c r="A109" s="175">
        <v>35</v>
      </c>
      <c r="B109" s="176" t="s">
        <v>2260</v>
      </c>
      <c r="C109" s="191" t="s">
        <v>2261</v>
      </c>
      <c r="D109" s="177" t="s">
        <v>1494</v>
      </c>
      <c r="E109" s="178">
        <v>6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2.4000000000000001E-4</v>
      </c>
      <c r="O109" s="178">
        <f>ROUND(E109*N109,2)</f>
        <v>0</v>
      </c>
      <c r="P109" s="180" t="s">
        <v>2164</v>
      </c>
      <c r="Q109" s="180" t="s">
        <v>324</v>
      </c>
      <c r="R109" s="181" t="s">
        <v>325</v>
      </c>
      <c r="S109" s="162">
        <v>0.40300000000000002</v>
      </c>
      <c r="T109" s="162">
        <f>ROUND(E109*S109,2)</f>
        <v>2.42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256" t="s">
        <v>2262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83">
        <v>36</v>
      </c>
      <c r="B111" s="184" t="s">
        <v>2525</v>
      </c>
      <c r="C111" s="192" t="s">
        <v>2526</v>
      </c>
      <c r="D111" s="185" t="s">
        <v>613</v>
      </c>
      <c r="E111" s="186">
        <v>442.8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0</v>
      </c>
      <c r="O111" s="186">
        <f>ROUND(E111*N111,2)</f>
        <v>0</v>
      </c>
      <c r="P111" s="188" t="s">
        <v>2164</v>
      </c>
      <c r="Q111" s="188" t="s">
        <v>324</v>
      </c>
      <c r="R111" s="189" t="s">
        <v>325</v>
      </c>
      <c r="S111" s="162">
        <v>2.5999999999999999E-2</v>
      </c>
      <c r="T111" s="162">
        <f>ROUND(E111*S111,2)</f>
        <v>11.51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83">
        <v>37</v>
      </c>
      <c r="B112" s="184" t="s">
        <v>2265</v>
      </c>
      <c r="C112" s="192" t="s">
        <v>2266</v>
      </c>
      <c r="D112" s="185" t="s">
        <v>613</v>
      </c>
      <c r="E112" s="186">
        <v>442.8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8.0000000000000007E-5</v>
      </c>
      <c r="O112" s="186">
        <f>ROUND(E112*N112,2)</f>
        <v>0.04</v>
      </c>
      <c r="P112" s="188" t="s">
        <v>2164</v>
      </c>
      <c r="Q112" s="188" t="s">
        <v>324</v>
      </c>
      <c r="R112" s="189" t="s">
        <v>325</v>
      </c>
      <c r="S112" s="162">
        <v>3.4000000000000002E-2</v>
      </c>
      <c r="T112" s="162">
        <f>ROUND(E112*S112,2)</f>
        <v>15.06</v>
      </c>
      <c r="U112" s="162"/>
      <c r="V112" s="162" t="s">
        <v>365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1132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ht="22.5" outlineLevel="1" x14ac:dyDescent="0.2">
      <c r="A113" s="175">
        <v>38</v>
      </c>
      <c r="B113" s="176" t="s">
        <v>2527</v>
      </c>
      <c r="C113" s="191" t="s">
        <v>2528</v>
      </c>
      <c r="D113" s="177" t="s">
        <v>1494</v>
      </c>
      <c r="E113" s="178">
        <v>52.650170000000003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1.0800000000000001E-2</v>
      </c>
      <c r="O113" s="178">
        <f>ROUND(E113*N113,2)</f>
        <v>0.56999999999999995</v>
      </c>
      <c r="P113" s="180" t="s">
        <v>1719</v>
      </c>
      <c r="Q113" s="180" t="s">
        <v>324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1499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199" t="s">
        <v>2529</v>
      </c>
      <c r="D114" s="196"/>
      <c r="E114" s="197">
        <v>52.650170000000003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ht="22.5" outlineLevel="1" x14ac:dyDescent="0.2">
      <c r="A115" s="175">
        <v>39</v>
      </c>
      <c r="B115" s="176" t="s">
        <v>2530</v>
      </c>
      <c r="C115" s="191" t="s">
        <v>2531</v>
      </c>
      <c r="D115" s="177" t="s">
        <v>1494</v>
      </c>
      <c r="E115" s="178">
        <v>23.36383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1.7399999999999999E-2</v>
      </c>
      <c r="O115" s="178">
        <f>ROUND(E115*N115,2)</f>
        <v>0.41</v>
      </c>
      <c r="P115" s="180" t="s">
        <v>1719</v>
      </c>
      <c r="Q115" s="180" t="s">
        <v>324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1499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199" t="s">
        <v>2532</v>
      </c>
      <c r="D116" s="196"/>
      <c r="E116" s="197">
        <v>23.36383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1134</v>
      </c>
      <c r="AF116" s="151">
        <v>0</v>
      </c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83">
        <v>40</v>
      </c>
      <c r="B117" s="184" t="s">
        <v>2533</v>
      </c>
      <c r="C117" s="192" t="s">
        <v>2534</v>
      </c>
      <c r="D117" s="185" t="s">
        <v>1494</v>
      </c>
      <c r="E117" s="186">
        <v>3</v>
      </c>
      <c r="F117" s="187"/>
      <c r="G117" s="188">
        <f t="shared" ref="G117:G131" si="0">ROUND(E117*F117,2)</f>
        <v>0</v>
      </c>
      <c r="H117" s="187"/>
      <c r="I117" s="188">
        <f t="shared" ref="I117:I131" si="1">ROUND(E117*H117,2)</f>
        <v>0</v>
      </c>
      <c r="J117" s="187"/>
      <c r="K117" s="188">
        <f t="shared" ref="K117:K131" si="2">ROUND(E117*J117,2)</f>
        <v>0</v>
      </c>
      <c r="L117" s="188">
        <v>21</v>
      </c>
      <c r="M117" s="188">
        <f t="shared" ref="M117:M131" si="3">G117*(1+L117/100)</f>
        <v>0</v>
      </c>
      <c r="N117" s="186">
        <v>0</v>
      </c>
      <c r="O117" s="186">
        <f t="shared" ref="O117:O131" si="4">ROUND(E117*N117,2)</f>
        <v>0</v>
      </c>
      <c r="P117" s="188"/>
      <c r="Q117" s="188" t="s">
        <v>331</v>
      </c>
      <c r="R117" s="189" t="s">
        <v>325</v>
      </c>
      <c r="S117" s="162">
        <v>0</v>
      </c>
      <c r="T117" s="162">
        <f t="shared" ref="T117:T131" si="5"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1499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">
      <c r="A118" s="183">
        <v>41</v>
      </c>
      <c r="B118" s="184" t="s">
        <v>2535</v>
      </c>
      <c r="C118" s="192" t="s">
        <v>2536</v>
      </c>
      <c r="D118" s="185" t="s">
        <v>1494</v>
      </c>
      <c r="E118" s="186">
        <v>2</v>
      </c>
      <c r="F118" s="187"/>
      <c r="G118" s="188">
        <f t="shared" si="0"/>
        <v>0</v>
      </c>
      <c r="H118" s="187"/>
      <c r="I118" s="188">
        <f t="shared" si="1"/>
        <v>0</v>
      </c>
      <c r="J118" s="187"/>
      <c r="K118" s="188">
        <f t="shared" si="2"/>
        <v>0</v>
      </c>
      <c r="L118" s="188">
        <v>21</v>
      </c>
      <c r="M118" s="188">
        <f t="shared" si="3"/>
        <v>0</v>
      </c>
      <c r="N118" s="186">
        <v>0</v>
      </c>
      <c r="O118" s="186">
        <f t="shared" si="4"/>
        <v>0</v>
      </c>
      <c r="P118" s="188"/>
      <c r="Q118" s="188" t="s">
        <v>331</v>
      </c>
      <c r="R118" s="189" t="s">
        <v>325</v>
      </c>
      <c r="S118" s="162">
        <v>0</v>
      </c>
      <c r="T118" s="162">
        <f t="shared" si="5"/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83">
        <v>42</v>
      </c>
      <c r="B119" s="184" t="s">
        <v>2537</v>
      </c>
      <c r="C119" s="192" t="s">
        <v>2538</v>
      </c>
      <c r="D119" s="185" t="s">
        <v>1494</v>
      </c>
      <c r="E119" s="186">
        <v>2</v>
      </c>
      <c r="F119" s="187"/>
      <c r="G119" s="188">
        <f t="shared" si="0"/>
        <v>0</v>
      </c>
      <c r="H119" s="187"/>
      <c r="I119" s="188">
        <f t="shared" si="1"/>
        <v>0</v>
      </c>
      <c r="J119" s="187"/>
      <c r="K119" s="188">
        <f t="shared" si="2"/>
        <v>0</v>
      </c>
      <c r="L119" s="188">
        <v>21</v>
      </c>
      <c r="M119" s="188">
        <f t="shared" si="3"/>
        <v>0</v>
      </c>
      <c r="N119" s="186">
        <v>7.3539999999999994E-2</v>
      </c>
      <c r="O119" s="186">
        <f t="shared" si="4"/>
        <v>0.15</v>
      </c>
      <c r="P119" s="188"/>
      <c r="Q119" s="188" t="s">
        <v>331</v>
      </c>
      <c r="R119" s="189" t="s">
        <v>325</v>
      </c>
      <c r="S119" s="162">
        <v>0</v>
      </c>
      <c r="T119" s="162">
        <f t="shared" si="5"/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83">
        <v>43</v>
      </c>
      <c r="B120" s="184" t="s">
        <v>2539</v>
      </c>
      <c r="C120" s="192" t="s">
        <v>2540</v>
      </c>
      <c r="D120" s="185" t="s">
        <v>1494</v>
      </c>
      <c r="E120" s="186">
        <v>1</v>
      </c>
      <c r="F120" s="187"/>
      <c r="G120" s="188">
        <f t="shared" si="0"/>
        <v>0</v>
      </c>
      <c r="H120" s="187"/>
      <c r="I120" s="188">
        <f t="shared" si="1"/>
        <v>0</v>
      </c>
      <c r="J120" s="187"/>
      <c r="K120" s="188">
        <f t="shared" si="2"/>
        <v>0</v>
      </c>
      <c r="L120" s="188">
        <v>21</v>
      </c>
      <c r="M120" s="188">
        <f t="shared" si="3"/>
        <v>0</v>
      </c>
      <c r="N120" s="186">
        <v>5.7500000000000002E-2</v>
      </c>
      <c r="O120" s="186">
        <f t="shared" si="4"/>
        <v>0.06</v>
      </c>
      <c r="P120" s="188"/>
      <c r="Q120" s="188" t="s">
        <v>331</v>
      </c>
      <c r="R120" s="189" t="s">
        <v>325</v>
      </c>
      <c r="S120" s="162">
        <v>0</v>
      </c>
      <c r="T120" s="162">
        <f t="shared" si="5"/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83">
        <v>44</v>
      </c>
      <c r="B121" s="184" t="s">
        <v>2541</v>
      </c>
      <c r="C121" s="192" t="s">
        <v>2542</v>
      </c>
      <c r="D121" s="185" t="s">
        <v>1494</v>
      </c>
      <c r="E121" s="186">
        <v>2</v>
      </c>
      <c r="F121" s="187"/>
      <c r="G121" s="188">
        <f t="shared" si="0"/>
        <v>0</v>
      </c>
      <c r="H121" s="187"/>
      <c r="I121" s="188">
        <f t="shared" si="1"/>
        <v>0</v>
      </c>
      <c r="J121" s="187"/>
      <c r="K121" s="188">
        <f t="shared" si="2"/>
        <v>0</v>
      </c>
      <c r="L121" s="188">
        <v>21</v>
      </c>
      <c r="M121" s="188">
        <f t="shared" si="3"/>
        <v>0</v>
      </c>
      <c r="N121" s="186">
        <v>9.672E-2</v>
      </c>
      <c r="O121" s="186">
        <f t="shared" si="4"/>
        <v>0.19</v>
      </c>
      <c r="P121" s="188"/>
      <c r="Q121" s="188" t="s">
        <v>331</v>
      </c>
      <c r="R121" s="189" t="s">
        <v>325</v>
      </c>
      <c r="S121" s="162">
        <v>0</v>
      </c>
      <c r="T121" s="162">
        <f t="shared" si="5"/>
        <v>0</v>
      </c>
      <c r="U121" s="162"/>
      <c r="V121" s="162" t="s">
        <v>739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1499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83">
        <v>45</v>
      </c>
      <c r="B122" s="184" t="s">
        <v>2543</v>
      </c>
      <c r="C122" s="192" t="s">
        <v>2544</v>
      </c>
      <c r="D122" s="185" t="s">
        <v>1494</v>
      </c>
      <c r="E122" s="186">
        <v>2</v>
      </c>
      <c r="F122" s="187"/>
      <c r="G122" s="188">
        <f t="shared" si="0"/>
        <v>0</v>
      </c>
      <c r="H122" s="187"/>
      <c r="I122" s="188">
        <f t="shared" si="1"/>
        <v>0</v>
      </c>
      <c r="J122" s="187"/>
      <c r="K122" s="188">
        <f t="shared" si="2"/>
        <v>0</v>
      </c>
      <c r="L122" s="188">
        <v>21</v>
      </c>
      <c r="M122" s="188">
        <f t="shared" si="3"/>
        <v>0</v>
      </c>
      <c r="N122" s="186">
        <v>0.10539999999999999</v>
      </c>
      <c r="O122" s="186">
        <f t="shared" si="4"/>
        <v>0.21</v>
      </c>
      <c r="P122" s="188"/>
      <c r="Q122" s="188" t="s">
        <v>331</v>
      </c>
      <c r="R122" s="189" t="s">
        <v>325</v>
      </c>
      <c r="S122" s="162">
        <v>0</v>
      </c>
      <c r="T122" s="162">
        <f t="shared" si="5"/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83">
        <v>46</v>
      </c>
      <c r="B123" s="184" t="s">
        <v>2545</v>
      </c>
      <c r="C123" s="192" t="s">
        <v>2546</v>
      </c>
      <c r="D123" s="185" t="s">
        <v>1494</v>
      </c>
      <c r="E123" s="186">
        <v>7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7.0000000000000007E-2</v>
      </c>
      <c r="O123" s="186">
        <f t="shared" si="4"/>
        <v>0.49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83">
        <v>47</v>
      </c>
      <c r="B124" s="184" t="s">
        <v>2547</v>
      </c>
      <c r="C124" s="192" t="s">
        <v>2548</v>
      </c>
      <c r="D124" s="185" t="s">
        <v>1494</v>
      </c>
      <c r="E124" s="186">
        <v>14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3.2000000000000002E-3</v>
      </c>
      <c r="O124" s="186">
        <f t="shared" si="4"/>
        <v>0.04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83">
        <v>48</v>
      </c>
      <c r="B125" s="184" t="s">
        <v>2549</v>
      </c>
      <c r="C125" s="192" t="s">
        <v>2550</v>
      </c>
      <c r="D125" s="185" t="s">
        <v>1494</v>
      </c>
      <c r="E125" s="186">
        <v>7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2.5999999999999999E-2</v>
      </c>
      <c r="O125" s="186">
        <f t="shared" si="4"/>
        <v>0.18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">
      <c r="A126" s="183">
        <v>49</v>
      </c>
      <c r="B126" s="184" t="s">
        <v>2551</v>
      </c>
      <c r="C126" s="192" t="s">
        <v>2552</v>
      </c>
      <c r="D126" s="185" t="s">
        <v>1494</v>
      </c>
      <c r="E126" s="186">
        <v>7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1.35E-2</v>
      </c>
      <c r="O126" s="186">
        <f t="shared" si="4"/>
        <v>0.09</v>
      </c>
      <c r="P126" s="188" t="s">
        <v>1719</v>
      </c>
      <c r="Q126" s="188" t="s">
        <v>324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83">
        <v>50</v>
      </c>
      <c r="B127" s="184" t="s">
        <v>2553</v>
      </c>
      <c r="C127" s="192" t="s">
        <v>2554</v>
      </c>
      <c r="D127" s="185" t="s">
        <v>1494</v>
      </c>
      <c r="E127" s="186">
        <v>10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0.105</v>
      </c>
      <c r="O127" s="186">
        <f t="shared" si="4"/>
        <v>1.05</v>
      </c>
      <c r="P127" s="188" t="s">
        <v>1719</v>
      </c>
      <c r="Q127" s="188" t="s">
        <v>324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83">
        <v>51</v>
      </c>
      <c r="B128" s="184" t="s">
        <v>2555</v>
      </c>
      <c r="C128" s="192" t="s">
        <v>2556</v>
      </c>
      <c r="D128" s="185" t="s">
        <v>1494</v>
      </c>
      <c r="E128" s="186">
        <v>10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7.0000000000000001E-3</v>
      </c>
      <c r="O128" s="186">
        <f t="shared" si="4"/>
        <v>7.0000000000000007E-2</v>
      </c>
      <c r="P128" s="188" t="s">
        <v>1719</v>
      </c>
      <c r="Q128" s="188" t="s">
        <v>324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83">
        <v>52</v>
      </c>
      <c r="B129" s="184" t="s">
        <v>2557</v>
      </c>
      <c r="C129" s="192" t="s">
        <v>2558</v>
      </c>
      <c r="D129" s="185" t="s">
        <v>1494</v>
      </c>
      <c r="E129" s="186">
        <v>10.1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9.6000000000000002E-2</v>
      </c>
      <c r="O129" s="186">
        <f t="shared" si="4"/>
        <v>0.97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83">
        <v>53</v>
      </c>
      <c r="B130" s="184" t="s">
        <v>2559</v>
      </c>
      <c r="C130" s="192" t="s">
        <v>2560</v>
      </c>
      <c r="D130" s="185" t="s">
        <v>1494</v>
      </c>
      <c r="E130" s="186">
        <v>10.1</v>
      </c>
      <c r="F130" s="187"/>
      <c r="G130" s="188">
        <f t="shared" si="0"/>
        <v>0</v>
      </c>
      <c r="H130" s="187"/>
      <c r="I130" s="188">
        <f t="shared" si="1"/>
        <v>0</v>
      </c>
      <c r="J130" s="187"/>
      <c r="K130" s="188">
        <f t="shared" si="2"/>
        <v>0</v>
      </c>
      <c r="L130" s="188">
        <v>21</v>
      </c>
      <c r="M130" s="188">
        <f t="shared" si="3"/>
        <v>0</v>
      </c>
      <c r="N130" s="186">
        <v>3.7999999999999999E-2</v>
      </c>
      <c r="O130" s="186">
        <f t="shared" si="4"/>
        <v>0.38</v>
      </c>
      <c r="P130" s="188" t="s">
        <v>1719</v>
      </c>
      <c r="Q130" s="188" t="s">
        <v>324</v>
      </c>
      <c r="R130" s="189" t="s">
        <v>325</v>
      </c>
      <c r="S130" s="162">
        <v>0</v>
      </c>
      <c r="T130" s="162">
        <f t="shared" si="5"/>
        <v>0</v>
      </c>
      <c r="U130" s="162"/>
      <c r="V130" s="162" t="s">
        <v>739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1499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83">
        <v>54</v>
      </c>
      <c r="B131" s="184" t="s">
        <v>2561</v>
      </c>
      <c r="C131" s="192" t="s">
        <v>2562</v>
      </c>
      <c r="D131" s="185" t="s">
        <v>1494</v>
      </c>
      <c r="E131" s="186">
        <v>10.1</v>
      </c>
      <c r="F131" s="187"/>
      <c r="G131" s="188">
        <f t="shared" si="0"/>
        <v>0</v>
      </c>
      <c r="H131" s="187"/>
      <c r="I131" s="188">
        <f t="shared" si="1"/>
        <v>0</v>
      </c>
      <c r="J131" s="187"/>
      <c r="K131" s="188">
        <f t="shared" si="2"/>
        <v>0</v>
      </c>
      <c r="L131" s="188">
        <v>21</v>
      </c>
      <c r="M131" s="188">
        <f t="shared" si="3"/>
        <v>0</v>
      </c>
      <c r="N131" s="186">
        <v>5.8000000000000003E-2</v>
      </c>
      <c r="O131" s="186">
        <f t="shared" si="4"/>
        <v>0.59</v>
      </c>
      <c r="P131" s="188" t="s">
        <v>1719</v>
      </c>
      <c r="Q131" s="188" t="s">
        <v>324</v>
      </c>
      <c r="R131" s="189" t="s">
        <v>325</v>
      </c>
      <c r="S131" s="162">
        <v>0</v>
      </c>
      <c r="T131" s="162">
        <f t="shared" si="5"/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1499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x14ac:dyDescent="0.2">
      <c r="A132" s="165" t="s">
        <v>320</v>
      </c>
      <c r="B132" s="166" t="s">
        <v>176</v>
      </c>
      <c r="C132" s="190" t="s">
        <v>177</v>
      </c>
      <c r="D132" s="167"/>
      <c r="E132" s="168"/>
      <c r="F132" s="169"/>
      <c r="G132" s="169">
        <f>SUMIF(AE133:AE135,"&lt;&gt;NOR",G133:G135)</f>
        <v>0</v>
      </c>
      <c r="H132" s="169"/>
      <c r="I132" s="169">
        <f>SUM(I133:I135)</f>
        <v>0</v>
      </c>
      <c r="J132" s="169"/>
      <c r="K132" s="169">
        <f>SUM(K133:K135)</f>
        <v>0</v>
      </c>
      <c r="L132" s="169"/>
      <c r="M132" s="169">
        <f>SUM(M133:M135)</f>
        <v>0</v>
      </c>
      <c r="N132" s="168"/>
      <c r="O132" s="168">
        <f>SUM(O133:O135)</f>
        <v>0</v>
      </c>
      <c r="P132" s="169"/>
      <c r="Q132" s="169"/>
      <c r="R132" s="170"/>
      <c r="S132" s="164"/>
      <c r="T132" s="164">
        <f>SUM(T133:T135)</f>
        <v>104.43</v>
      </c>
      <c r="U132" s="164"/>
      <c r="V132" s="164"/>
      <c r="AE132" t="s">
        <v>321</v>
      </c>
    </row>
    <row r="133" spans="1:58" ht="22.5" outlineLevel="1" x14ac:dyDescent="0.2">
      <c r="A133" s="175">
        <v>55</v>
      </c>
      <c r="B133" s="176" t="s">
        <v>2309</v>
      </c>
      <c r="C133" s="191" t="s">
        <v>2310</v>
      </c>
      <c r="D133" s="177" t="s">
        <v>1676</v>
      </c>
      <c r="E133" s="178">
        <v>493.7801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80" t="s">
        <v>2164</v>
      </c>
      <c r="Q133" s="180" t="s">
        <v>324</v>
      </c>
      <c r="R133" s="181" t="s">
        <v>1140</v>
      </c>
      <c r="S133" s="162">
        <v>0.21149999999999999</v>
      </c>
      <c r="T133" s="162">
        <f>ROUND(E133*S133,2)</f>
        <v>104.43</v>
      </c>
      <c r="U133" s="162"/>
      <c r="V133" s="162" t="s">
        <v>1141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1142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269" t="s">
        <v>2311</v>
      </c>
      <c r="D134" s="270"/>
      <c r="E134" s="270"/>
      <c r="F134" s="270"/>
      <c r="G134" s="270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1144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58"/>
      <c r="B135" s="159"/>
      <c r="C135" s="265" t="s">
        <v>2312</v>
      </c>
      <c r="D135" s="266"/>
      <c r="E135" s="266"/>
      <c r="F135" s="266"/>
      <c r="G135" s="266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328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x14ac:dyDescent="0.2">
      <c r="A136" s="3"/>
      <c r="B136" s="4"/>
      <c r="C136" s="193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AC136">
        <v>15</v>
      </c>
      <c r="AD136">
        <v>21</v>
      </c>
      <c r="AE136" t="s">
        <v>307</v>
      </c>
    </row>
    <row r="137" spans="1:58" x14ac:dyDescent="0.2">
      <c r="A137" s="154"/>
      <c r="B137" s="155" t="s">
        <v>29</v>
      </c>
      <c r="C137" s="194"/>
      <c r="D137" s="156"/>
      <c r="E137" s="157"/>
      <c r="F137" s="157"/>
      <c r="G137" s="174">
        <f>G8+G67+G74+G78+G83+G132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AC137">
        <f>SUMIF(L7:L135,AC136,G7:G135)</f>
        <v>0</v>
      </c>
      <c r="AD137">
        <f>SUMIF(L7:L135,AD136,G7:G135)</f>
        <v>0</v>
      </c>
      <c r="AE137" t="s">
        <v>359</v>
      </c>
    </row>
    <row r="138" spans="1:58" x14ac:dyDescent="0.2">
      <c r="C138" s="195"/>
      <c r="D138" s="10"/>
      <c r="AE138" t="s">
        <v>360</v>
      </c>
    </row>
    <row r="139" spans="1:58" x14ac:dyDescent="0.2">
      <c r="D139" s="10"/>
    </row>
    <row r="140" spans="1:58" x14ac:dyDescent="0.2">
      <c r="D140" s="10"/>
    </row>
    <row r="141" spans="1:58" x14ac:dyDescent="0.2">
      <c r="D141" s="10"/>
    </row>
    <row r="142" spans="1:58" x14ac:dyDescent="0.2">
      <c r="D142" s="10"/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5">
    <mergeCell ref="C102:G102"/>
    <mergeCell ref="C107:G107"/>
    <mergeCell ref="C110:G110"/>
    <mergeCell ref="C134:G134"/>
    <mergeCell ref="C135:G135"/>
    <mergeCell ref="C100:G100"/>
    <mergeCell ref="C60:G60"/>
    <mergeCell ref="C69:G69"/>
    <mergeCell ref="C76:G76"/>
    <mergeCell ref="C80:G80"/>
    <mergeCell ref="C85:G85"/>
    <mergeCell ref="C88:G88"/>
    <mergeCell ref="C90:G90"/>
    <mergeCell ref="C92:G92"/>
    <mergeCell ref="C94:G94"/>
    <mergeCell ref="C96:G96"/>
    <mergeCell ref="C98:G98"/>
    <mergeCell ref="C57:G57"/>
    <mergeCell ref="C18:G18"/>
    <mergeCell ref="C20:G20"/>
    <mergeCell ref="C22:G22"/>
    <mergeCell ref="C28:G28"/>
    <mergeCell ref="C33:G33"/>
    <mergeCell ref="C35:G35"/>
    <mergeCell ref="C37:G37"/>
    <mergeCell ref="C40:G40"/>
    <mergeCell ref="C43:G43"/>
    <mergeCell ref="C52:G52"/>
    <mergeCell ref="C56:G5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09B0D-87C3-4295-90A8-FA59C94893D8}">
  <sheetPr>
    <outlinePr summaryBelow="0"/>
  </sheetPr>
  <dimension ref="A1:BF5000"/>
  <sheetViews>
    <sheetView workbookViewId="0">
      <pane ySplit="7" topLeftCell="A8" activePane="bottomLeft" state="frozen"/>
      <selection pane="bottomLeft" activeCell="Y114" sqref="Y114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92</v>
      </c>
      <c r="C4" s="262" t="s">
        <v>93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SUMIF(AE9:AE62,"&lt;&gt;NOR",G9:G62)</f>
        <v>0</v>
      </c>
      <c r="H8" s="169"/>
      <c r="I8" s="169">
        <f>SUM(I9:I62)</f>
        <v>0</v>
      </c>
      <c r="J8" s="169"/>
      <c r="K8" s="169">
        <f>SUM(K9:K62)</f>
        <v>0</v>
      </c>
      <c r="L8" s="169"/>
      <c r="M8" s="169">
        <f>SUM(M9:M62)</f>
        <v>0</v>
      </c>
      <c r="N8" s="168"/>
      <c r="O8" s="168">
        <f>SUM(O9:O62)</f>
        <v>262.35000000000002</v>
      </c>
      <c r="P8" s="169"/>
      <c r="Q8" s="169"/>
      <c r="R8" s="170"/>
      <c r="S8" s="164"/>
      <c r="T8" s="164">
        <f>SUM(T9:T62)</f>
        <v>1649.7499999999998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2464</v>
      </c>
      <c r="C9" s="191" t="s">
        <v>2465</v>
      </c>
      <c r="D9" s="177" t="s">
        <v>1614</v>
      </c>
      <c r="E9" s="178">
        <v>52.2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81.22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69" t="s">
        <v>2466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2563</v>
      </c>
      <c r="D11" s="196"/>
      <c r="E11" s="197">
        <v>52.2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75">
        <v>2</v>
      </c>
      <c r="B12" s="176" t="s">
        <v>1959</v>
      </c>
      <c r="C12" s="191" t="s">
        <v>1960</v>
      </c>
      <c r="D12" s="177" t="s">
        <v>1614</v>
      </c>
      <c r="E12" s="178">
        <v>244.45169999999999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39.11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33.75" outlineLevel="1" x14ac:dyDescent="0.2">
      <c r="A13" s="158"/>
      <c r="B13" s="159"/>
      <c r="C13" s="269" t="s">
        <v>1961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199" t="s">
        <v>2564</v>
      </c>
      <c r="D14" s="196"/>
      <c r="E14" s="197">
        <v>104.07599999999999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2565</v>
      </c>
      <c r="D15" s="196"/>
      <c r="E15" s="197">
        <v>80.399699999999996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2566</v>
      </c>
      <c r="D16" s="196"/>
      <c r="E16" s="197">
        <v>59.975999999999999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75">
        <v>3</v>
      </c>
      <c r="B17" s="176" t="s">
        <v>1964</v>
      </c>
      <c r="C17" s="191" t="s">
        <v>1965</v>
      </c>
      <c r="D17" s="177" t="s">
        <v>1614</v>
      </c>
      <c r="E17" s="178">
        <v>244.45169999999999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73.34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33.75" outlineLevel="1" x14ac:dyDescent="0.2">
      <c r="A18" s="158"/>
      <c r="B18" s="159"/>
      <c r="C18" s="269" t="s">
        <v>1961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140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494.62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269" t="s">
        <v>1616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75">
        <v>5</v>
      </c>
      <c r="B21" s="176" t="s">
        <v>1967</v>
      </c>
      <c r="C21" s="191" t="s">
        <v>1968</v>
      </c>
      <c r="D21" s="177" t="s">
        <v>781</v>
      </c>
      <c r="E21" s="178">
        <v>825.79399999999998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0.82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194.89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269" t="s">
        <v>1969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2567</v>
      </c>
      <c r="D23" s="196"/>
      <c r="E23" s="197">
        <v>277.42399999999998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2568</v>
      </c>
      <c r="D24" s="196"/>
      <c r="E24" s="197">
        <v>281.81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2569</v>
      </c>
      <c r="D25" s="196"/>
      <c r="E25" s="197">
        <v>266.56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6</v>
      </c>
      <c r="B26" s="176" t="s">
        <v>1971</v>
      </c>
      <c r="C26" s="191" t="s">
        <v>1972</v>
      </c>
      <c r="D26" s="177" t="s">
        <v>781</v>
      </c>
      <c r="E26" s="178">
        <v>185.136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8.5999999999999998E-4</v>
      </c>
      <c r="O26" s="178">
        <f>ROUND(E26*N26,2)</f>
        <v>0.16</v>
      </c>
      <c r="P26" s="180" t="s">
        <v>1615</v>
      </c>
      <c r="Q26" s="180" t="s">
        <v>324</v>
      </c>
      <c r="R26" s="181" t="s">
        <v>325</v>
      </c>
      <c r="S26" s="162">
        <v>0.47899999999999998</v>
      </c>
      <c r="T26" s="162">
        <f>ROUND(E26*S26,2)</f>
        <v>88.68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269" t="s">
        <v>1969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2570</v>
      </c>
      <c r="D28" s="196"/>
      <c r="E28" s="197">
        <v>185.136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75">
        <v>7</v>
      </c>
      <c r="B29" s="176" t="s">
        <v>1975</v>
      </c>
      <c r="C29" s="191" t="s">
        <v>1976</v>
      </c>
      <c r="D29" s="177" t="s">
        <v>781</v>
      </c>
      <c r="E29" s="178">
        <v>825.79399999999998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7.0000000000000007E-2</v>
      </c>
      <c r="T29" s="162">
        <f>ROUND(E29*S29,2)</f>
        <v>57.81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58"/>
      <c r="B30" s="159"/>
      <c r="C30" s="269" t="s">
        <v>1977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75">
        <v>8</v>
      </c>
      <c r="B31" s="176" t="s">
        <v>1978</v>
      </c>
      <c r="C31" s="191" t="s">
        <v>1979</v>
      </c>
      <c r="D31" s="177" t="s">
        <v>781</v>
      </c>
      <c r="E31" s="178">
        <v>185.79400000000001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0.32700000000000001</v>
      </c>
      <c r="T31" s="162">
        <f>ROUND(E31*S31,2)</f>
        <v>60.75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269" t="s">
        <v>1977</v>
      </c>
      <c r="D32" s="270"/>
      <c r="E32" s="270"/>
      <c r="F32" s="270"/>
      <c r="G32" s="270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1144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75">
        <v>9</v>
      </c>
      <c r="B33" s="176" t="s">
        <v>1980</v>
      </c>
      <c r="C33" s="191" t="s">
        <v>1981</v>
      </c>
      <c r="D33" s="177" t="s">
        <v>1614</v>
      </c>
      <c r="E33" s="178">
        <v>541.40340000000003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0.34499999999999997</v>
      </c>
      <c r="T33" s="162">
        <f>ROUND(E33*S33,2)</f>
        <v>186.78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269" t="s">
        <v>1982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bez naložení do dopravní nádoby, ale s vyprázdněním dopravní nádoby na hromadu nebo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2571</v>
      </c>
      <c r="D35" s="196"/>
      <c r="E35" s="197">
        <v>541.40340000000003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">
      <c r="A36" s="175">
        <v>10</v>
      </c>
      <c r="B36" s="176" t="s">
        <v>1620</v>
      </c>
      <c r="C36" s="191" t="s">
        <v>1621</v>
      </c>
      <c r="D36" s="177" t="s">
        <v>1614</v>
      </c>
      <c r="E36" s="178">
        <v>681.40340000000003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1.0999999999999999E-2</v>
      </c>
      <c r="T36" s="162">
        <f>ROUND(E36*S36,2)</f>
        <v>7.5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69" t="s">
        <v>1622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58"/>
      <c r="B38" s="159"/>
      <c r="C38" s="199" t="s">
        <v>2572</v>
      </c>
      <c r="D38" s="196"/>
      <c r="E38" s="197">
        <v>681.40340000000003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2.5" outlineLevel="1" x14ac:dyDescent="0.2">
      <c r="A39" s="175">
        <v>11</v>
      </c>
      <c r="B39" s="176" t="s">
        <v>1624</v>
      </c>
      <c r="C39" s="191" t="s">
        <v>1625</v>
      </c>
      <c r="D39" s="177" t="s">
        <v>1614</v>
      </c>
      <c r="E39" s="178">
        <v>204.91988000000001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2.25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58"/>
      <c r="B40" s="159"/>
      <c r="C40" s="269" t="s">
        <v>1622</v>
      </c>
      <c r="D40" s="270"/>
      <c r="E40" s="270"/>
      <c r="F40" s="270"/>
      <c r="G40" s="270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2573</v>
      </c>
      <c r="D41" s="196"/>
      <c r="E41" s="197">
        <v>44.747999999999998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199" t="s">
        <v>2574</v>
      </c>
      <c r="D42" s="196"/>
      <c r="E42" s="197">
        <v>52.02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199" t="s">
        <v>2575</v>
      </c>
      <c r="D43" s="196"/>
      <c r="E43" s="197">
        <v>48.438000000000002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199" t="s">
        <v>2576</v>
      </c>
      <c r="D44" s="196"/>
      <c r="E44" s="197">
        <v>36.585000000000001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199" t="s">
        <v>2577</v>
      </c>
      <c r="D45" s="196"/>
      <c r="E45" s="197">
        <v>12.852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2578</v>
      </c>
      <c r="D46" s="196"/>
      <c r="E46" s="197">
        <v>10.27688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ht="33.75" outlineLevel="1" x14ac:dyDescent="0.2">
      <c r="A47" s="175">
        <v>12</v>
      </c>
      <c r="B47" s="176" t="s">
        <v>1627</v>
      </c>
      <c r="C47" s="191" t="s">
        <v>1628</v>
      </c>
      <c r="D47" s="177" t="s">
        <v>1614</v>
      </c>
      <c r="E47" s="178">
        <v>409.83976000000001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80" t="s">
        <v>1615</v>
      </c>
      <c r="Q47" s="180" t="s">
        <v>324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1132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269" t="s">
        <v>1622</v>
      </c>
      <c r="D48" s="270"/>
      <c r="E48" s="270"/>
      <c r="F48" s="270"/>
      <c r="G48" s="270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1144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2579</v>
      </c>
      <c r="D49" s="196"/>
      <c r="E49" s="197">
        <v>409.83976000000001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ht="22.5" outlineLevel="1" x14ac:dyDescent="0.2">
      <c r="A50" s="183">
        <v>13</v>
      </c>
      <c r="B50" s="184" t="s">
        <v>1630</v>
      </c>
      <c r="C50" s="192" t="s">
        <v>1631</v>
      </c>
      <c r="D50" s="185" t="s">
        <v>1614</v>
      </c>
      <c r="E50" s="186">
        <v>681.40340000000003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6">
        <v>0</v>
      </c>
      <c r="O50" s="186">
        <f>ROUND(E50*N50,2)</f>
        <v>0</v>
      </c>
      <c r="P50" s="188" t="s">
        <v>1615</v>
      </c>
      <c r="Q50" s="188" t="s">
        <v>324</v>
      </c>
      <c r="R50" s="189" t="s">
        <v>325</v>
      </c>
      <c r="S50" s="162">
        <v>5.2999999999999999E-2</v>
      </c>
      <c r="T50" s="162">
        <f>ROUND(E50*S50,2)</f>
        <v>36.11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ht="22.5" outlineLevel="1" x14ac:dyDescent="0.2">
      <c r="A51" s="175">
        <v>14</v>
      </c>
      <c r="B51" s="176" t="s">
        <v>1634</v>
      </c>
      <c r="C51" s="191" t="s">
        <v>1635</v>
      </c>
      <c r="D51" s="177" t="s">
        <v>1614</v>
      </c>
      <c r="E51" s="178">
        <v>476.48352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0.20200000000000001</v>
      </c>
      <c r="T51" s="162">
        <f>ROUND(E51*S51,2)</f>
        <v>96.25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269" t="s">
        <v>1636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265" t="s">
        <v>1637</v>
      </c>
      <c r="D53" s="266"/>
      <c r="E53" s="266"/>
      <c r="F53" s="266"/>
      <c r="G53" s="266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328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199" t="s">
        <v>2580</v>
      </c>
      <c r="D54" s="196"/>
      <c r="E54" s="197">
        <v>476.48352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75">
        <v>15</v>
      </c>
      <c r="B55" s="176" t="s">
        <v>1991</v>
      </c>
      <c r="C55" s="191" t="s">
        <v>1992</v>
      </c>
      <c r="D55" s="177" t="s">
        <v>1614</v>
      </c>
      <c r="E55" s="178">
        <v>145.20599999999999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1.587</v>
      </c>
      <c r="T55" s="162">
        <f>ROUND(E55*S55,2)</f>
        <v>230.44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ht="22.5" outlineLevel="1" x14ac:dyDescent="0.2">
      <c r="A56" s="158"/>
      <c r="B56" s="159"/>
      <c r="C56" s="269" t="s">
        <v>1993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82" t="str">
        <f>C56</f>
        <v>sypaninou z vhodných hornin tř. 1 - 4 nebo materiálem připraveným podél výkopu ve vzdálenosti do 3 m od jeho kraje, pro jakoukoliv hloubku výkopu a jakoukoliv míru zhutnění,</v>
      </c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199" t="s">
        <v>2573</v>
      </c>
      <c r="D57" s="196"/>
      <c r="E57" s="197">
        <v>44.747999999999998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2574</v>
      </c>
      <c r="D58" s="196"/>
      <c r="E58" s="197">
        <v>52.02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2575</v>
      </c>
      <c r="D59" s="196"/>
      <c r="E59" s="197">
        <v>48.438000000000002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83">
        <v>16</v>
      </c>
      <c r="B60" s="184" t="s">
        <v>1638</v>
      </c>
      <c r="C60" s="192" t="s">
        <v>1639</v>
      </c>
      <c r="D60" s="185" t="s">
        <v>1614</v>
      </c>
      <c r="E60" s="186">
        <v>204.91988000000001</v>
      </c>
      <c r="F60" s="187"/>
      <c r="G60" s="188">
        <f>ROUND(E60*F60,2)</f>
        <v>0</v>
      </c>
      <c r="H60" s="187"/>
      <c r="I60" s="188">
        <f>ROUND(E60*H60,2)</f>
        <v>0</v>
      </c>
      <c r="J60" s="187"/>
      <c r="K60" s="188">
        <f>ROUND(E60*J60,2)</f>
        <v>0</v>
      </c>
      <c r="L60" s="188">
        <v>21</v>
      </c>
      <c r="M60" s="188">
        <f>G60*(1+L60/100)</f>
        <v>0</v>
      </c>
      <c r="N60" s="186">
        <v>0</v>
      </c>
      <c r="O60" s="186">
        <f>ROUND(E60*N60,2)</f>
        <v>0</v>
      </c>
      <c r="P60" s="188" t="s">
        <v>1615</v>
      </c>
      <c r="Q60" s="188" t="s">
        <v>324</v>
      </c>
      <c r="R60" s="189" t="s">
        <v>325</v>
      </c>
      <c r="S60" s="162">
        <v>0</v>
      </c>
      <c r="T60" s="162">
        <f>ROUND(E60*S60,2)</f>
        <v>0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75">
        <v>17</v>
      </c>
      <c r="B61" s="176" t="s">
        <v>1998</v>
      </c>
      <c r="C61" s="191" t="s">
        <v>1999</v>
      </c>
      <c r="D61" s="177" t="s">
        <v>1676</v>
      </c>
      <c r="E61" s="178">
        <v>261.37079999999997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1</v>
      </c>
      <c r="O61" s="178">
        <f>ROUND(E61*N61,2)</f>
        <v>261.37</v>
      </c>
      <c r="P61" s="180" t="s">
        <v>1719</v>
      </c>
      <c r="Q61" s="180" t="s">
        <v>324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1499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2581</v>
      </c>
      <c r="D62" s="196"/>
      <c r="E62" s="197">
        <v>261.37079999999997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x14ac:dyDescent="0.2">
      <c r="A63" s="165" t="s">
        <v>320</v>
      </c>
      <c r="B63" s="166" t="s">
        <v>152</v>
      </c>
      <c r="C63" s="190" t="s">
        <v>153</v>
      </c>
      <c r="D63" s="167"/>
      <c r="E63" s="168"/>
      <c r="F63" s="169"/>
      <c r="G63" s="169">
        <f>SUMIF(AE64:AE68,"&lt;&gt;NOR",G64:G68)</f>
        <v>0</v>
      </c>
      <c r="H63" s="169"/>
      <c r="I63" s="169">
        <f>SUM(I64:I68)</f>
        <v>0</v>
      </c>
      <c r="J63" s="169"/>
      <c r="K63" s="169">
        <f>SUM(K64:K68)</f>
        <v>0</v>
      </c>
      <c r="L63" s="169"/>
      <c r="M63" s="169">
        <f>SUM(M64:M68)</f>
        <v>0</v>
      </c>
      <c r="N63" s="168"/>
      <c r="O63" s="168">
        <f>SUM(O64:O68)</f>
        <v>0</v>
      </c>
      <c r="P63" s="169"/>
      <c r="Q63" s="169"/>
      <c r="R63" s="170"/>
      <c r="S63" s="164"/>
      <c r="T63" s="164">
        <f>SUM(T64:T68)</f>
        <v>1.63</v>
      </c>
      <c r="U63" s="164"/>
      <c r="V63" s="164"/>
      <c r="AE63" t="s">
        <v>321</v>
      </c>
    </row>
    <row r="64" spans="1:58" ht="22.5" outlineLevel="1" x14ac:dyDescent="0.2">
      <c r="A64" s="175">
        <v>18</v>
      </c>
      <c r="B64" s="176" t="s">
        <v>1641</v>
      </c>
      <c r="C64" s="191" t="s">
        <v>1642</v>
      </c>
      <c r="D64" s="177" t="s">
        <v>781</v>
      </c>
      <c r="E64" s="178">
        <v>325.04000000000002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80" t="s">
        <v>1615</v>
      </c>
      <c r="Q64" s="180" t="s">
        <v>324</v>
      </c>
      <c r="R64" s="181" t="s">
        <v>325</v>
      </c>
      <c r="S64" s="162">
        <v>5.0000000000000001E-3</v>
      </c>
      <c r="T64" s="162">
        <f>ROUND(E64*S64,2)</f>
        <v>1.63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269" t="s">
        <v>1643</v>
      </c>
      <c r="D65" s="270"/>
      <c r="E65" s="270"/>
      <c r="F65" s="270"/>
      <c r="G65" s="270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82" t="str">
        <f>C65</f>
        <v>z rostlé horniny tř.1 - 4 pod násypy z hornin soudržných do 92% PS a hornin nesoudržných sypkých relativní ulehlosti I(d) do 0,8</v>
      </c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199" t="s">
        <v>2582</v>
      </c>
      <c r="D66" s="196"/>
      <c r="E66" s="197">
        <v>207.36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199" t="s">
        <v>2583</v>
      </c>
      <c r="D67" s="196"/>
      <c r="E67" s="197">
        <v>85.68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2584</v>
      </c>
      <c r="D68" s="196"/>
      <c r="E68" s="197">
        <v>32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x14ac:dyDescent="0.2">
      <c r="A69" s="165" t="s">
        <v>320</v>
      </c>
      <c r="B69" s="166" t="s">
        <v>154</v>
      </c>
      <c r="C69" s="190" t="s">
        <v>155</v>
      </c>
      <c r="D69" s="167"/>
      <c r="E69" s="168"/>
      <c r="F69" s="169"/>
      <c r="G69" s="169">
        <f>SUMIF(AE70:AE72,"&lt;&gt;NOR",G70:G72)</f>
        <v>0</v>
      </c>
      <c r="H69" s="169"/>
      <c r="I69" s="169">
        <f>SUM(I70:I72)</f>
        <v>0</v>
      </c>
      <c r="J69" s="169"/>
      <c r="K69" s="169">
        <f>SUM(K70:K72)</f>
        <v>0</v>
      </c>
      <c r="L69" s="169"/>
      <c r="M69" s="169">
        <f>SUM(M70:M72)</f>
        <v>0</v>
      </c>
      <c r="N69" s="168"/>
      <c r="O69" s="168">
        <f>SUM(O70:O72)</f>
        <v>0.6</v>
      </c>
      <c r="P69" s="169"/>
      <c r="Q69" s="169"/>
      <c r="R69" s="170"/>
      <c r="S69" s="164"/>
      <c r="T69" s="164">
        <f>SUM(T70:T72)</f>
        <v>2.64</v>
      </c>
      <c r="U69" s="164"/>
      <c r="V69" s="164"/>
      <c r="AE69" t="s">
        <v>321</v>
      </c>
    </row>
    <row r="70" spans="1:58" ht="22.5" outlineLevel="1" x14ac:dyDescent="0.2">
      <c r="A70" s="175">
        <v>19</v>
      </c>
      <c r="B70" s="176" t="s">
        <v>1657</v>
      </c>
      <c r="C70" s="191" t="s">
        <v>1658</v>
      </c>
      <c r="D70" s="177" t="s">
        <v>1494</v>
      </c>
      <c r="E70" s="178">
        <v>6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0.1</v>
      </c>
      <c r="O70" s="178">
        <f>ROUND(E70*N70,2)</f>
        <v>0.6</v>
      </c>
      <c r="P70" s="180" t="s">
        <v>1659</v>
      </c>
      <c r="Q70" s="180" t="s">
        <v>324</v>
      </c>
      <c r="R70" s="181" t="s">
        <v>325</v>
      </c>
      <c r="S70" s="162">
        <v>0.44</v>
      </c>
      <c r="T70" s="162">
        <f>ROUND(E70*S70,2)</f>
        <v>2.64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269" t="s">
        <v>1660</v>
      </c>
      <c r="D71" s="270"/>
      <c r="E71" s="270"/>
      <c r="F71" s="270"/>
      <c r="G71" s="270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1144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83">
        <v>20</v>
      </c>
      <c r="B72" s="184" t="s">
        <v>2116</v>
      </c>
      <c r="C72" s="192" t="s">
        <v>2117</v>
      </c>
      <c r="D72" s="185" t="s">
        <v>1494</v>
      </c>
      <c r="E72" s="186">
        <v>6</v>
      </c>
      <c r="F72" s="187"/>
      <c r="G72" s="188">
        <f>ROUND(E72*F72,2)</f>
        <v>0</v>
      </c>
      <c r="H72" s="187"/>
      <c r="I72" s="188">
        <f>ROUND(E72*H72,2)</f>
        <v>0</v>
      </c>
      <c r="J72" s="187"/>
      <c r="K72" s="188">
        <f>ROUND(E72*J72,2)</f>
        <v>0</v>
      </c>
      <c r="L72" s="188">
        <v>21</v>
      </c>
      <c r="M72" s="188">
        <f>G72*(1+L72/100)</f>
        <v>0</v>
      </c>
      <c r="N72" s="186">
        <v>0</v>
      </c>
      <c r="O72" s="186">
        <f>ROUND(E72*N72,2)</f>
        <v>0</v>
      </c>
      <c r="P72" s="188" t="s">
        <v>1719</v>
      </c>
      <c r="Q72" s="188" t="s">
        <v>324</v>
      </c>
      <c r="R72" s="189" t="s">
        <v>325</v>
      </c>
      <c r="S72" s="162">
        <v>0</v>
      </c>
      <c r="T72" s="162">
        <f>ROUND(E72*S72,2)</f>
        <v>0</v>
      </c>
      <c r="U72" s="162"/>
      <c r="V72" s="162" t="s">
        <v>739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1499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x14ac:dyDescent="0.2">
      <c r="A73" s="165" t="s">
        <v>320</v>
      </c>
      <c r="B73" s="166" t="s">
        <v>156</v>
      </c>
      <c r="C73" s="190" t="s">
        <v>157</v>
      </c>
      <c r="D73" s="167"/>
      <c r="E73" s="168"/>
      <c r="F73" s="169"/>
      <c r="G73" s="169">
        <f>SUMIF(AE74:AE83,"&lt;&gt;NOR",G74:G83)</f>
        <v>0</v>
      </c>
      <c r="H73" s="169"/>
      <c r="I73" s="169">
        <f>SUM(I74:I83)</f>
        <v>0</v>
      </c>
      <c r="J73" s="169"/>
      <c r="K73" s="169">
        <f>SUM(K74:K83)</f>
        <v>0</v>
      </c>
      <c r="L73" s="169"/>
      <c r="M73" s="169">
        <f>SUM(M74:M83)</f>
        <v>0</v>
      </c>
      <c r="N73" s="168"/>
      <c r="O73" s="168">
        <f>SUM(O74:O83)</f>
        <v>94.449999999999989</v>
      </c>
      <c r="P73" s="169"/>
      <c r="Q73" s="169"/>
      <c r="R73" s="170"/>
      <c r="S73" s="164"/>
      <c r="T73" s="164">
        <f>SUM(T74:T83)</f>
        <v>87.429999999999993</v>
      </c>
      <c r="U73" s="164"/>
      <c r="V73" s="164"/>
      <c r="AE73" t="s">
        <v>321</v>
      </c>
    </row>
    <row r="74" spans="1:58" outlineLevel="1" x14ac:dyDescent="0.2">
      <c r="A74" s="175">
        <v>21</v>
      </c>
      <c r="B74" s="176" t="s">
        <v>2162</v>
      </c>
      <c r="C74" s="191" t="s">
        <v>2163</v>
      </c>
      <c r="D74" s="177" t="s">
        <v>1614</v>
      </c>
      <c r="E74" s="178">
        <v>49.436999999999998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1.8907700000000001</v>
      </c>
      <c r="O74" s="178">
        <f>ROUND(E74*N74,2)</f>
        <v>93.47</v>
      </c>
      <c r="P74" s="180" t="s">
        <v>2164</v>
      </c>
      <c r="Q74" s="180" t="s">
        <v>324</v>
      </c>
      <c r="R74" s="181" t="s">
        <v>325</v>
      </c>
      <c r="S74" s="162">
        <v>1.6950000000000001</v>
      </c>
      <c r="T74" s="162">
        <f>ROUND(E74*S74,2)</f>
        <v>83.8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/>
      <c r="B75" s="159"/>
      <c r="C75" s="269" t="s">
        <v>2165</v>
      </c>
      <c r="D75" s="270"/>
      <c r="E75" s="270"/>
      <c r="F75" s="270"/>
      <c r="G75" s="270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1144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199" t="s">
        <v>2585</v>
      </c>
      <c r="D76" s="196"/>
      <c r="E76" s="197">
        <v>36.585000000000001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2586</v>
      </c>
      <c r="D77" s="196"/>
      <c r="E77" s="197">
        <v>12.852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ht="22.5" outlineLevel="1" x14ac:dyDescent="0.2">
      <c r="A78" s="175">
        <v>22</v>
      </c>
      <c r="B78" s="176" t="s">
        <v>2587</v>
      </c>
      <c r="C78" s="191" t="s">
        <v>2588</v>
      </c>
      <c r="D78" s="177" t="s">
        <v>1614</v>
      </c>
      <c r="E78" s="178">
        <v>0.38400000000000001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2.5</v>
      </c>
      <c r="O78" s="178">
        <f>ROUND(E78*N78,2)</f>
        <v>0.96</v>
      </c>
      <c r="P78" s="180" t="s">
        <v>2164</v>
      </c>
      <c r="Q78" s="180" t="s">
        <v>324</v>
      </c>
      <c r="R78" s="181" t="s">
        <v>325</v>
      </c>
      <c r="S78" s="162">
        <v>1.1919999999999999</v>
      </c>
      <c r="T78" s="162">
        <f>ROUND(E78*S78,2)</f>
        <v>0.46</v>
      </c>
      <c r="U78" s="162"/>
      <c r="V78" s="162" t="s">
        <v>365</v>
      </c>
      <c r="W78" s="151"/>
      <c r="X78" s="151"/>
      <c r="Y78" s="151"/>
      <c r="Z78" s="151"/>
      <c r="AA78" s="151"/>
      <c r="AB78" s="151"/>
      <c r="AC78" s="151"/>
      <c r="AD78" s="151"/>
      <c r="AE78" s="151" t="s">
        <v>1132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58"/>
      <c r="B79" s="159"/>
      <c r="C79" s="269" t="s">
        <v>2169</v>
      </c>
      <c r="D79" s="270"/>
      <c r="E79" s="270"/>
      <c r="F79" s="270"/>
      <c r="G79" s="270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1144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199" t="s">
        <v>2589</v>
      </c>
      <c r="D80" s="196"/>
      <c r="E80" s="197">
        <v>0.38400000000000001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75">
        <v>23</v>
      </c>
      <c r="B81" s="176" t="s">
        <v>2590</v>
      </c>
      <c r="C81" s="191" t="s">
        <v>2591</v>
      </c>
      <c r="D81" s="177" t="s">
        <v>781</v>
      </c>
      <c r="E81" s="178">
        <v>3.84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4.7999999999999996E-3</v>
      </c>
      <c r="O81" s="178">
        <f>ROUND(E81*N81,2)</f>
        <v>0.02</v>
      </c>
      <c r="P81" s="180" t="s">
        <v>2164</v>
      </c>
      <c r="Q81" s="180" t="s">
        <v>324</v>
      </c>
      <c r="R81" s="181" t="s">
        <v>325</v>
      </c>
      <c r="S81" s="162">
        <v>0.82499999999999996</v>
      </c>
      <c r="T81" s="162">
        <f>ROUND(E81*S81,2)</f>
        <v>3.17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69" t="s">
        <v>2165</v>
      </c>
      <c r="D82" s="270"/>
      <c r="E82" s="270"/>
      <c r="F82" s="270"/>
      <c r="G82" s="270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58"/>
      <c r="B83" s="159"/>
      <c r="C83" s="199" t="s">
        <v>2592</v>
      </c>
      <c r="D83" s="196"/>
      <c r="E83" s="197">
        <v>3.84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x14ac:dyDescent="0.2">
      <c r="A84" s="165" t="s">
        <v>320</v>
      </c>
      <c r="B84" s="166" t="s">
        <v>168</v>
      </c>
      <c r="C84" s="190" t="s">
        <v>169</v>
      </c>
      <c r="D84" s="167"/>
      <c r="E84" s="168"/>
      <c r="F84" s="169"/>
      <c r="G84" s="169">
        <f>SUMIF(AE85:AE129,"&lt;&gt;NOR",G85:G129)</f>
        <v>0</v>
      </c>
      <c r="H84" s="169"/>
      <c r="I84" s="169">
        <f>SUM(I85:I129)</f>
        <v>0</v>
      </c>
      <c r="J84" s="169"/>
      <c r="K84" s="169">
        <f>SUM(K85:K129)</f>
        <v>0</v>
      </c>
      <c r="L84" s="169"/>
      <c r="M84" s="169">
        <f>SUM(M85:M129)</f>
        <v>0</v>
      </c>
      <c r="N84" s="168"/>
      <c r="O84" s="168">
        <f>SUM(O85:O129)</f>
        <v>2.9799999999999995</v>
      </c>
      <c r="P84" s="169"/>
      <c r="Q84" s="169"/>
      <c r="R84" s="170"/>
      <c r="S84" s="164"/>
      <c r="T84" s="164">
        <f>SUM(T85:T129)</f>
        <v>203.42999999999998</v>
      </c>
      <c r="U84" s="164"/>
      <c r="V84" s="164"/>
      <c r="AE84" t="s">
        <v>321</v>
      </c>
    </row>
    <row r="85" spans="1:58" outlineLevel="1" x14ac:dyDescent="0.2">
      <c r="A85" s="183">
        <v>24</v>
      </c>
      <c r="B85" s="184" t="s">
        <v>2593</v>
      </c>
      <c r="C85" s="192" t="s">
        <v>2594</v>
      </c>
      <c r="D85" s="185" t="s">
        <v>613</v>
      </c>
      <c r="E85" s="186">
        <v>119.6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6">
        <v>0</v>
      </c>
      <c r="O85" s="186">
        <f>ROUND(E85*N85,2)</f>
        <v>0</v>
      </c>
      <c r="P85" s="188" t="s">
        <v>2164</v>
      </c>
      <c r="Q85" s="188" t="s">
        <v>324</v>
      </c>
      <c r="R85" s="189" t="s">
        <v>325</v>
      </c>
      <c r="S85" s="162">
        <v>0.21232999999999999</v>
      </c>
      <c r="T85" s="162">
        <f>ROUND(E85*S85,2)</f>
        <v>25.39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83">
        <v>25</v>
      </c>
      <c r="B86" s="184" t="s">
        <v>2595</v>
      </c>
      <c r="C86" s="192" t="s">
        <v>2596</v>
      </c>
      <c r="D86" s="185" t="s">
        <v>613</v>
      </c>
      <c r="E86" s="186">
        <v>115.6</v>
      </c>
      <c r="F86" s="187"/>
      <c r="G86" s="188">
        <f>ROUND(E86*F86,2)</f>
        <v>0</v>
      </c>
      <c r="H86" s="187"/>
      <c r="I86" s="188">
        <f>ROUND(E86*H86,2)</f>
        <v>0</v>
      </c>
      <c r="J86" s="187"/>
      <c r="K86" s="188">
        <f>ROUND(E86*J86,2)</f>
        <v>0</v>
      </c>
      <c r="L86" s="188">
        <v>21</v>
      </c>
      <c r="M86" s="188">
        <f>G86*(1+L86/100)</f>
        <v>0</v>
      </c>
      <c r="N86" s="186">
        <v>0</v>
      </c>
      <c r="O86" s="186">
        <f>ROUND(E86*N86,2)</f>
        <v>0</v>
      </c>
      <c r="P86" s="188" t="s">
        <v>2164</v>
      </c>
      <c r="Q86" s="188" t="s">
        <v>324</v>
      </c>
      <c r="R86" s="189" t="s">
        <v>325</v>
      </c>
      <c r="S86" s="162">
        <v>0.26578000000000002</v>
      </c>
      <c r="T86" s="162">
        <f>ROUND(E86*S86,2)</f>
        <v>30.72</v>
      </c>
      <c r="U86" s="162"/>
      <c r="V86" s="162" t="s">
        <v>365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1132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83">
        <v>26</v>
      </c>
      <c r="B87" s="184" t="s">
        <v>2597</v>
      </c>
      <c r="C87" s="192" t="s">
        <v>2598</v>
      </c>
      <c r="D87" s="185" t="s">
        <v>613</v>
      </c>
      <c r="E87" s="186">
        <v>90.4</v>
      </c>
      <c r="F87" s="187"/>
      <c r="G87" s="188">
        <f>ROUND(E87*F87,2)</f>
        <v>0</v>
      </c>
      <c r="H87" s="187"/>
      <c r="I87" s="188">
        <f>ROUND(E87*H87,2)</f>
        <v>0</v>
      </c>
      <c r="J87" s="187"/>
      <c r="K87" s="188">
        <f>ROUND(E87*J87,2)</f>
        <v>0</v>
      </c>
      <c r="L87" s="188">
        <v>21</v>
      </c>
      <c r="M87" s="188">
        <f>G87*(1+L87/100)</f>
        <v>0</v>
      </c>
      <c r="N87" s="186">
        <v>0</v>
      </c>
      <c r="O87" s="186">
        <f>ROUND(E87*N87,2)</f>
        <v>0</v>
      </c>
      <c r="P87" s="188" t="s">
        <v>2164</v>
      </c>
      <c r="Q87" s="188" t="s">
        <v>324</v>
      </c>
      <c r="R87" s="189" t="s">
        <v>325</v>
      </c>
      <c r="S87" s="162">
        <v>0.35988999999999999</v>
      </c>
      <c r="T87" s="162">
        <f>ROUND(E87*S87,2)</f>
        <v>32.53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ht="33.75" outlineLevel="1" x14ac:dyDescent="0.2">
      <c r="A88" s="175">
        <v>27</v>
      </c>
      <c r="B88" s="176" t="s">
        <v>2599</v>
      </c>
      <c r="C88" s="191" t="s">
        <v>2600</v>
      </c>
      <c r="D88" s="177" t="s">
        <v>1494</v>
      </c>
      <c r="E88" s="178">
        <v>14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80" t="s">
        <v>2164</v>
      </c>
      <c r="Q88" s="180" t="s">
        <v>324</v>
      </c>
      <c r="R88" s="181" t="s">
        <v>325</v>
      </c>
      <c r="S88" s="162">
        <v>0.63700000000000001</v>
      </c>
      <c r="T88" s="162">
        <f>ROUND(E88*S88,2)</f>
        <v>8.92</v>
      </c>
      <c r="U88" s="162"/>
      <c r="V88" s="162" t="s">
        <v>365</v>
      </c>
      <c r="W88" s="151"/>
      <c r="X88" s="151"/>
      <c r="Y88" s="151"/>
      <c r="Z88" s="151"/>
      <c r="AA88" s="151"/>
      <c r="AB88" s="151"/>
      <c r="AC88" s="151"/>
      <c r="AD88" s="151"/>
      <c r="AE88" s="151" t="s">
        <v>1132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58"/>
      <c r="B89" s="159"/>
      <c r="C89" s="199" t="s">
        <v>2601</v>
      </c>
      <c r="D89" s="196"/>
      <c r="E89" s="197">
        <v>5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199" t="s">
        <v>2602</v>
      </c>
      <c r="D90" s="196"/>
      <c r="E90" s="197">
        <v>1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2603</v>
      </c>
      <c r="D91" s="196"/>
      <c r="E91" s="197">
        <v>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ht="33.75" outlineLevel="1" x14ac:dyDescent="0.2">
      <c r="A92" s="175">
        <v>28</v>
      </c>
      <c r="B92" s="176" t="s">
        <v>2604</v>
      </c>
      <c r="C92" s="191" t="s">
        <v>2605</v>
      </c>
      <c r="D92" s="177" t="s">
        <v>1494</v>
      </c>
      <c r="E92" s="178">
        <v>2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0</v>
      </c>
      <c r="N92" s="178">
        <v>0</v>
      </c>
      <c r="O92" s="178">
        <f>ROUND(E92*N92,2)</f>
        <v>0</v>
      </c>
      <c r="P92" s="180" t="s">
        <v>2164</v>
      </c>
      <c r="Q92" s="180" t="s">
        <v>324</v>
      </c>
      <c r="R92" s="181" t="s">
        <v>325</v>
      </c>
      <c r="S92" s="162">
        <v>0.79732999999999998</v>
      </c>
      <c r="T92" s="162">
        <f>ROUND(E92*S92,2)</f>
        <v>1.59</v>
      </c>
      <c r="U92" s="162"/>
      <c r="V92" s="162" t="s">
        <v>365</v>
      </c>
      <c r="W92" s="151"/>
      <c r="X92" s="151"/>
      <c r="Y92" s="151"/>
      <c r="Z92" s="151"/>
      <c r="AA92" s="151"/>
      <c r="AB92" s="151"/>
      <c r="AC92" s="151"/>
      <c r="AD92" s="151"/>
      <c r="AE92" s="151" t="s">
        <v>1132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58"/>
      <c r="B93" s="159"/>
      <c r="C93" s="199" t="s">
        <v>2606</v>
      </c>
      <c r="D93" s="196"/>
      <c r="E93" s="197">
        <v>2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2"/>
      <c r="Q93" s="162"/>
      <c r="R93" s="162"/>
      <c r="S93" s="162"/>
      <c r="T93" s="162"/>
      <c r="U93" s="162"/>
      <c r="V93" s="162"/>
      <c r="W93" s="151"/>
      <c r="X93" s="151"/>
      <c r="Y93" s="151"/>
      <c r="Z93" s="151"/>
      <c r="AA93" s="151"/>
      <c r="AB93" s="151"/>
      <c r="AC93" s="151"/>
      <c r="AD93" s="151"/>
      <c r="AE93" s="151" t="s">
        <v>1134</v>
      </c>
      <c r="AF93" s="151">
        <v>0</v>
      </c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ht="22.5" outlineLevel="1" x14ac:dyDescent="0.2">
      <c r="A94" s="175">
        <v>29</v>
      </c>
      <c r="B94" s="176" t="s">
        <v>2505</v>
      </c>
      <c r="C94" s="191" t="s">
        <v>2506</v>
      </c>
      <c r="D94" s="177" t="s">
        <v>1494</v>
      </c>
      <c r="E94" s="178">
        <v>2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1.435E-2</v>
      </c>
      <c r="O94" s="178">
        <f>ROUND(E94*N94,2)</f>
        <v>0.03</v>
      </c>
      <c r="P94" s="180" t="s">
        <v>2164</v>
      </c>
      <c r="Q94" s="180" t="s">
        <v>324</v>
      </c>
      <c r="R94" s="181" t="s">
        <v>325</v>
      </c>
      <c r="S94" s="162">
        <v>1.337</v>
      </c>
      <c r="T94" s="162">
        <f>ROUND(E94*S94,2)</f>
        <v>2.67</v>
      </c>
      <c r="U94" s="162"/>
      <c r="V94" s="162" t="s">
        <v>365</v>
      </c>
      <c r="W94" s="151"/>
      <c r="X94" s="151"/>
      <c r="Y94" s="151"/>
      <c r="Z94" s="151"/>
      <c r="AA94" s="151"/>
      <c r="AB94" s="151"/>
      <c r="AC94" s="151"/>
      <c r="AD94" s="151"/>
      <c r="AE94" s="151" t="s">
        <v>1132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58"/>
      <c r="B95" s="159"/>
      <c r="C95" s="269" t="s">
        <v>2507</v>
      </c>
      <c r="D95" s="270"/>
      <c r="E95" s="270"/>
      <c r="F95" s="270"/>
      <c r="G95" s="270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1144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ht="22.5" outlineLevel="1" x14ac:dyDescent="0.2">
      <c r="A96" s="175">
        <v>30</v>
      </c>
      <c r="B96" s="176" t="s">
        <v>2508</v>
      </c>
      <c r="C96" s="191" t="s">
        <v>2509</v>
      </c>
      <c r="D96" s="177" t="s">
        <v>613</v>
      </c>
      <c r="E96" s="178">
        <v>235.2</v>
      </c>
      <c r="F96" s="179"/>
      <c r="G96" s="180">
        <f>ROUND(E96*F96,2)</f>
        <v>0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0</v>
      </c>
      <c r="N96" s="178">
        <v>0</v>
      </c>
      <c r="O96" s="178">
        <f>ROUND(E96*N96,2)</f>
        <v>0</v>
      </c>
      <c r="P96" s="180" t="s">
        <v>2164</v>
      </c>
      <c r="Q96" s="180" t="s">
        <v>324</v>
      </c>
      <c r="R96" s="181" t="s">
        <v>325</v>
      </c>
      <c r="S96" s="162">
        <v>5.8999999999999997E-2</v>
      </c>
      <c r="T96" s="162">
        <f>ROUND(E96*S96,2)</f>
        <v>13.88</v>
      </c>
      <c r="U96" s="162"/>
      <c r="V96" s="162" t="s">
        <v>365</v>
      </c>
      <c r="W96" s="151"/>
      <c r="X96" s="151"/>
      <c r="Y96" s="151"/>
      <c r="Z96" s="151"/>
      <c r="AA96" s="151"/>
      <c r="AB96" s="151"/>
      <c r="AC96" s="151"/>
      <c r="AD96" s="151"/>
      <c r="AE96" s="151" t="s">
        <v>1132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58"/>
      <c r="B97" s="159"/>
      <c r="C97" s="269" t="s">
        <v>2510</v>
      </c>
      <c r="D97" s="270"/>
      <c r="E97" s="270"/>
      <c r="F97" s="270"/>
      <c r="G97" s="270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1144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199" t="s">
        <v>2607</v>
      </c>
      <c r="D98" s="196"/>
      <c r="E98" s="197">
        <v>235.2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2.5" outlineLevel="1" x14ac:dyDescent="0.2">
      <c r="A99" s="175">
        <v>31</v>
      </c>
      <c r="B99" s="176" t="s">
        <v>2511</v>
      </c>
      <c r="C99" s="191" t="s">
        <v>2512</v>
      </c>
      <c r="D99" s="177" t="s">
        <v>613</v>
      </c>
      <c r="E99" s="178">
        <v>90.4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2164</v>
      </c>
      <c r="Q99" s="180" t="s">
        <v>324</v>
      </c>
      <c r="R99" s="181" t="s">
        <v>325</v>
      </c>
      <c r="S99" s="162">
        <v>7.9000000000000001E-2</v>
      </c>
      <c r="T99" s="162">
        <f>ROUND(E99*S99,2)</f>
        <v>7.14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69" t="s">
        <v>2510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3.75" outlineLevel="1" x14ac:dyDescent="0.2">
      <c r="A101" s="175">
        <v>32</v>
      </c>
      <c r="B101" s="176" t="s">
        <v>2513</v>
      </c>
      <c r="C101" s="191" t="s">
        <v>2514</v>
      </c>
      <c r="D101" s="177" t="s">
        <v>2242</v>
      </c>
      <c r="E101" s="178">
        <v>4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1.2999999999999999E-4</v>
      </c>
      <c r="O101" s="178">
        <f>ROUND(E101*N101,2)</f>
        <v>0</v>
      </c>
      <c r="P101" s="180" t="s">
        <v>2164</v>
      </c>
      <c r="Q101" s="180" t="s">
        <v>324</v>
      </c>
      <c r="R101" s="181" t="s">
        <v>325</v>
      </c>
      <c r="S101" s="162">
        <v>6.2</v>
      </c>
      <c r="T101" s="162">
        <f>ROUND(E101*S101,2)</f>
        <v>24.8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69" t="s">
        <v>2510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33.75" outlineLevel="1" x14ac:dyDescent="0.2">
      <c r="A103" s="175">
        <v>33</v>
      </c>
      <c r="B103" s="176" t="s">
        <v>2515</v>
      </c>
      <c r="C103" s="191" t="s">
        <v>2516</v>
      </c>
      <c r="D103" s="177" t="s">
        <v>2242</v>
      </c>
      <c r="E103" s="178">
        <v>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1.7000000000000001E-4</v>
      </c>
      <c r="O103" s="178">
        <f>ROUND(E103*N103,2)</f>
        <v>0</v>
      </c>
      <c r="P103" s="180" t="s">
        <v>2164</v>
      </c>
      <c r="Q103" s="180" t="s">
        <v>324</v>
      </c>
      <c r="R103" s="181" t="s">
        <v>325</v>
      </c>
      <c r="S103" s="162">
        <v>7.1</v>
      </c>
      <c r="T103" s="162">
        <f>ROUND(E103*S103,2)</f>
        <v>14.2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69" t="s">
        <v>2510</v>
      </c>
      <c r="D104" s="270"/>
      <c r="E104" s="270"/>
      <c r="F104" s="270"/>
      <c r="G104" s="270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83">
        <v>34</v>
      </c>
      <c r="B105" s="184" t="s">
        <v>2520</v>
      </c>
      <c r="C105" s="192" t="s">
        <v>2521</v>
      </c>
      <c r="D105" s="185" t="s">
        <v>1494</v>
      </c>
      <c r="E105" s="186">
        <v>8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2164</v>
      </c>
      <c r="Q105" s="188" t="s">
        <v>324</v>
      </c>
      <c r="R105" s="189" t="s">
        <v>325</v>
      </c>
      <c r="S105" s="162">
        <v>1.36</v>
      </c>
      <c r="T105" s="162">
        <f>ROUND(E105*S105,2)</f>
        <v>10.88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83">
        <v>35</v>
      </c>
      <c r="B106" s="184" t="s">
        <v>2253</v>
      </c>
      <c r="C106" s="192" t="s">
        <v>2254</v>
      </c>
      <c r="D106" s="185" t="s">
        <v>1494</v>
      </c>
      <c r="E106" s="186">
        <v>8</v>
      </c>
      <c r="F106" s="187"/>
      <c r="G106" s="188">
        <f>ROUND(E106*F106,2)</f>
        <v>0</v>
      </c>
      <c r="H106" s="187"/>
      <c r="I106" s="188">
        <f>ROUND(E106*H106,2)</f>
        <v>0</v>
      </c>
      <c r="J106" s="187"/>
      <c r="K106" s="188">
        <f>ROUND(E106*J106,2)</f>
        <v>0</v>
      </c>
      <c r="L106" s="188">
        <v>21</v>
      </c>
      <c r="M106" s="188">
        <f>G106*(1+L106/100)</f>
        <v>0</v>
      </c>
      <c r="N106" s="186">
        <v>7.0200000000000002E-3</v>
      </c>
      <c r="O106" s="186">
        <f>ROUND(E106*N106,2)</f>
        <v>0.06</v>
      </c>
      <c r="P106" s="188" t="s">
        <v>2164</v>
      </c>
      <c r="Q106" s="188" t="s">
        <v>324</v>
      </c>
      <c r="R106" s="189" t="s">
        <v>325</v>
      </c>
      <c r="S106" s="162">
        <v>1.0940000000000001</v>
      </c>
      <c r="T106" s="162">
        <f>ROUND(E106*S106,2)</f>
        <v>8.75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ht="22.5" outlineLevel="1" x14ac:dyDescent="0.2">
      <c r="A107" s="175">
        <v>36</v>
      </c>
      <c r="B107" s="176" t="s">
        <v>2260</v>
      </c>
      <c r="C107" s="191" t="s">
        <v>2261</v>
      </c>
      <c r="D107" s="177" t="s">
        <v>1494</v>
      </c>
      <c r="E107" s="178">
        <v>6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2.4000000000000001E-4</v>
      </c>
      <c r="O107" s="178">
        <f>ROUND(E107*N107,2)</f>
        <v>0</v>
      </c>
      <c r="P107" s="180" t="s">
        <v>2164</v>
      </c>
      <c r="Q107" s="180" t="s">
        <v>324</v>
      </c>
      <c r="R107" s="181" t="s">
        <v>325</v>
      </c>
      <c r="S107" s="162">
        <v>0.40300000000000002</v>
      </c>
      <c r="T107" s="162">
        <f>ROUND(E107*S107,2)</f>
        <v>2.42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256" t="s">
        <v>2262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75">
        <v>37</v>
      </c>
      <c r="B109" s="176" t="s">
        <v>2525</v>
      </c>
      <c r="C109" s="191" t="s">
        <v>2526</v>
      </c>
      <c r="D109" s="177" t="s">
        <v>613</v>
      </c>
      <c r="E109" s="178">
        <v>325.60000000000002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80" t="s">
        <v>2164</v>
      </c>
      <c r="Q109" s="180" t="s">
        <v>324</v>
      </c>
      <c r="R109" s="181" t="s">
        <v>325</v>
      </c>
      <c r="S109" s="162">
        <v>2.5999999999999999E-2</v>
      </c>
      <c r="T109" s="162">
        <f>ROUND(E109*S109,2)</f>
        <v>8.4700000000000006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199" t="s">
        <v>2608</v>
      </c>
      <c r="D110" s="196"/>
      <c r="E110" s="197">
        <v>325.60000000000002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83">
        <v>38</v>
      </c>
      <c r="B111" s="184" t="s">
        <v>2265</v>
      </c>
      <c r="C111" s="192" t="s">
        <v>2266</v>
      </c>
      <c r="D111" s="185" t="s">
        <v>613</v>
      </c>
      <c r="E111" s="186">
        <v>325.60000000000002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8.0000000000000007E-5</v>
      </c>
      <c r="O111" s="186">
        <f>ROUND(E111*N111,2)</f>
        <v>0.03</v>
      </c>
      <c r="P111" s="188" t="s">
        <v>2164</v>
      </c>
      <c r="Q111" s="188" t="s">
        <v>324</v>
      </c>
      <c r="R111" s="189" t="s">
        <v>325</v>
      </c>
      <c r="S111" s="162">
        <v>3.4000000000000002E-2</v>
      </c>
      <c r="T111" s="162">
        <f>ROUND(E111*S111,2)</f>
        <v>11.07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75">
        <v>39</v>
      </c>
      <c r="B112" s="176" t="s">
        <v>2609</v>
      </c>
      <c r="C112" s="191" t="s">
        <v>2610</v>
      </c>
      <c r="D112" s="177" t="s">
        <v>613</v>
      </c>
      <c r="E112" s="178">
        <v>123.188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2.8400000000000001E-3</v>
      </c>
      <c r="O112" s="178">
        <f>ROUND(E112*N112,2)</f>
        <v>0.35</v>
      </c>
      <c r="P112" s="180"/>
      <c r="Q112" s="180" t="s">
        <v>331</v>
      </c>
      <c r="R112" s="181" t="s">
        <v>325</v>
      </c>
      <c r="S112" s="162">
        <v>0</v>
      </c>
      <c r="T112" s="162">
        <f>ROUND(E112*S112,2)</f>
        <v>0</v>
      </c>
      <c r="U112" s="162"/>
      <c r="V112" s="162" t="s">
        <v>739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1499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199" t="s">
        <v>2611</v>
      </c>
      <c r="D113" s="196"/>
      <c r="E113" s="197">
        <v>123.188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75">
        <v>40</v>
      </c>
      <c r="B114" s="176" t="s">
        <v>2612</v>
      </c>
      <c r="C114" s="191" t="s">
        <v>2613</v>
      </c>
      <c r="D114" s="177" t="s">
        <v>613</v>
      </c>
      <c r="E114" s="178">
        <v>119.068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3.6099999999999999E-3</v>
      </c>
      <c r="O114" s="178">
        <f>ROUND(E114*N114,2)</f>
        <v>0.43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1499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58"/>
      <c r="B115" s="159"/>
      <c r="C115" s="199" t="s">
        <v>2614</v>
      </c>
      <c r="D115" s="196"/>
      <c r="E115" s="197">
        <v>119.068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75">
        <v>41</v>
      </c>
      <c r="B116" s="176" t="s">
        <v>2615</v>
      </c>
      <c r="C116" s="191" t="s">
        <v>2616</v>
      </c>
      <c r="D116" s="177" t="s">
        <v>613</v>
      </c>
      <c r="E116" s="178">
        <v>93.111999999999995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5.2500000000000003E-3</v>
      </c>
      <c r="O116" s="178">
        <f>ROUND(E116*N116,2)</f>
        <v>0.49</v>
      </c>
      <c r="P116" s="180"/>
      <c r="Q116" s="180" t="s">
        <v>331</v>
      </c>
      <c r="R116" s="181" t="s">
        <v>325</v>
      </c>
      <c r="S116" s="162">
        <v>0</v>
      </c>
      <c r="T116" s="162">
        <f>ROUND(E116*S116,2)</f>
        <v>0</v>
      </c>
      <c r="U116" s="162"/>
      <c r="V116" s="162" t="s">
        <v>739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1499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199" t="s">
        <v>2617</v>
      </c>
      <c r="D117" s="196"/>
      <c r="E117" s="197">
        <v>93.111999999999995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">
      <c r="A118" s="183">
        <v>42</v>
      </c>
      <c r="B118" s="184" t="s">
        <v>2618</v>
      </c>
      <c r="C118" s="192" t="s">
        <v>2619</v>
      </c>
      <c r="D118" s="185" t="s">
        <v>1494</v>
      </c>
      <c r="E118" s="186">
        <v>5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1.2700000000000001E-3</v>
      </c>
      <c r="O118" s="186">
        <f>ROUND(E118*N118,2)</f>
        <v>0.01</v>
      </c>
      <c r="P118" s="188"/>
      <c r="Q118" s="188" t="s">
        <v>331</v>
      </c>
      <c r="R118" s="189" t="s">
        <v>325</v>
      </c>
      <c r="S118" s="162">
        <v>0</v>
      </c>
      <c r="T118" s="162">
        <f>ROUND(E118*S118,2)</f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83">
        <v>43</v>
      </c>
      <c r="B119" s="184" t="s">
        <v>2620</v>
      </c>
      <c r="C119" s="192" t="s">
        <v>2621</v>
      </c>
      <c r="D119" s="185" t="s">
        <v>1494</v>
      </c>
      <c r="E119" s="186">
        <v>1</v>
      </c>
      <c r="F119" s="187"/>
      <c r="G119" s="188">
        <f>ROUND(E119*F119,2)</f>
        <v>0</v>
      </c>
      <c r="H119" s="187"/>
      <c r="I119" s="188">
        <f>ROUND(E119*H119,2)</f>
        <v>0</v>
      </c>
      <c r="J119" s="187"/>
      <c r="K119" s="188">
        <f>ROUND(E119*J119,2)</f>
        <v>0</v>
      </c>
      <c r="L119" s="188">
        <v>21</v>
      </c>
      <c r="M119" s="188">
        <f>G119*(1+L119/100)</f>
        <v>0</v>
      </c>
      <c r="N119" s="186">
        <v>2.0699999999999998E-3</v>
      </c>
      <c r="O119" s="186">
        <f>ROUND(E119*N119,2)</f>
        <v>0</v>
      </c>
      <c r="P119" s="188"/>
      <c r="Q119" s="188" t="s">
        <v>331</v>
      </c>
      <c r="R119" s="189" t="s">
        <v>325</v>
      </c>
      <c r="S119" s="162">
        <v>0</v>
      </c>
      <c r="T119" s="162">
        <f>ROUND(E119*S119,2)</f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75">
        <v>44</v>
      </c>
      <c r="B120" s="176" t="s">
        <v>2622</v>
      </c>
      <c r="C120" s="191" t="s">
        <v>2623</v>
      </c>
      <c r="D120" s="177" t="s">
        <v>1494</v>
      </c>
      <c r="E120" s="178">
        <v>8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5.9999999999999995E-4</v>
      </c>
      <c r="O120" s="178">
        <f>ROUND(E120*N120,2)</f>
        <v>0</v>
      </c>
      <c r="P120" s="180" t="s">
        <v>1719</v>
      </c>
      <c r="Q120" s="180" t="s">
        <v>324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58"/>
      <c r="B121" s="159"/>
      <c r="C121" s="199" t="s">
        <v>2624</v>
      </c>
      <c r="D121" s="196"/>
      <c r="E121" s="197">
        <v>8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83">
        <v>45</v>
      </c>
      <c r="B122" s="184" t="s">
        <v>2537</v>
      </c>
      <c r="C122" s="192" t="s">
        <v>2538</v>
      </c>
      <c r="D122" s="185" t="s">
        <v>1494</v>
      </c>
      <c r="E122" s="186">
        <v>3</v>
      </c>
      <c r="F122" s="187"/>
      <c r="G122" s="188">
        <f t="shared" ref="G122:G129" si="0">ROUND(E122*F122,2)</f>
        <v>0</v>
      </c>
      <c r="H122" s="187"/>
      <c r="I122" s="188">
        <f t="shared" ref="I122:I129" si="1">ROUND(E122*H122,2)</f>
        <v>0</v>
      </c>
      <c r="J122" s="187"/>
      <c r="K122" s="188">
        <f t="shared" ref="K122:K129" si="2">ROUND(E122*J122,2)</f>
        <v>0</v>
      </c>
      <c r="L122" s="188">
        <v>21</v>
      </c>
      <c r="M122" s="188">
        <f t="shared" ref="M122:M129" si="3">G122*(1+L122/100)</f>
        <v>0</v>
      </c>
      <c r="N122" s="186">
        <v>7.3539999999999994E-2</v>
      </c>
      <c r="O122" s="186">
        <f t="shared" ref="O122:O129" si="4">ROUND(E122*N122,2)</f>
        <v>0.22</v>
      </c>
      <c r="P122" s="188"/>
      <c r="Q122" s="188" t="s">
        <v>331</v>
      </c>
      <c r="R122" s="189" t="s">
        <v>325</v>
      </c>
      <c r="S122" s="162">
        <v>0</v>
      </c>
      <c r="T122" s="162">
        <f t="shared" ref="T122:T129" si="5">ROUND(E122*S122,2)</f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83">
        <v>46</v>
      </c>
      <c r="B123" s="184" t="s">
        <v>2539</v>
      </c>
      <c r="C123" s="192" t="s">
        <v>2540</v>
      </c>
      <c r="D123" s="185" t="s">
        <v>1494</v>
      </c>
      <c r="E123" s="186">
        <v>2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5.7500000000000002E-2</v>
      </c>
      <c r="O123" s="186">
        <f t="shared" si="4"/>
        <v>0.12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83">
        <v>47</v>
      </c>
      <c r="B124" s="184" t="s">
        <v>2541</v>
      </c>
      <c r="C124" s="192" t="s">
        <v>2542</v>
      </c>
      <c r="D124" s="185" t="s">
        <v>1494</v>
      </c>
      <c r="E124" s="186">
        <v>1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9.672E-2</v>
      </c>
      <c r="O124" s="186">
        <f t="shared" si="4"/>
        <v>0.1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">
      <c r="A125" s="183">
        <v>48</v>
      </c>
      <c r="B125" s="184" t="s">
        <v>2543</v>
      </c>
      <c r="C125" s="192" t="s">
        <v>2544</v>
      </c>
      <c r="D125" s="185" t="s">
        <v>1494</v>
      </c>
      <c r="E125" s="186">
        <v>2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0.10539999999999999</v>
      </c>
      <c r="O125" s="186">
        <f t="shared" si="4"/>
        <v>0.21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">
      <c r="A126" s="183">
        <v>49</v>
      </c>
      <c r="B126" s="184" t="s">
        <v>2545</v>
      </c>
      <c r="C126" s="192" t="s">
        <v>2546</v>
      </c>
      <c r="D126" s="185" t="s">
        <v>1494</v>
      </c>
      <c r="E126" s="186">
        <v>8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7.0000000000000007E-2</v>
      </c>
      <c r="O126" s="186">
        <f t="shared" si="4"/>
        <v>0.56000000000000005</v>
      </c>
      <c r="P126" s="188"/>
      <c r="Q126" s="188" t="s">
        <v>331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83">
        <v>50</v>
      </c>
      <c r="B127" s="184" t="s">
        <v>2547</v>
      </c>
      <c r="C127" s="192" t="s">
        <v>2548</v>
      </c>
      <c r="D127" s="185" t="s">
        <v>1494</v>
      </c>
      <c r="E127" s="186">
        <v>16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3.2000000000000002E-3</v>
      </c>
      <c r="O127" s="186">
        <f t="shared" si="4"/>
        <v>0.05</v>
      </c>
      <c r="P127" s="188"/>
      <c r="Q127" s="188" t="s">
        <v>331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83">
        <v>51</v>
      </c>
      <c r="B128" s="184" t="s">
        <v>2549</v>
      </c>
      <c r="C128" s="192" t="s">
        <v>2550</v>
      </c>
      <c r="D128" s="185" t="s">
        <v>1494</v>
      </c>
      <c r="E128" s="186">
        <v>8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2.5999999999999999E-2</v>
      </c>
      <c r="O128" s="186">
        <f t="shared" si="4"/>
        <v>0.21</v>
      </c>
      <c r="P128" s="188"/>
      <c r="Q128" s="188" t="s">
        <v>331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83">
        <v>52</v>
      </c>
      <c r="B129" s="184" t="s">
        <v>2551</v>
      </c>
      <c r="C129" s="192" t="s">
        <v>2552</v>
      </c>
      <c r="D129" s="185" t="s">
        <v>1494</v>
      </c>
      <c r="E129" s="186">
        <v>8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1.35E-2</v>
      </c>
      <c r="O129" s="186">
        <f t="shared" si="4"/>
        <v>0.11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x14ac:dyDescent="0.2">
      <c r="A130" s="165" t="s">
        <v>320</v>
      </c>
      <c r="B130" s="166" t="s">
        <v>176</v>
      </c>
      <c r="C130" s="190" t="s">
        <v>177</v>
      </c>
      <c r="D130" s="167"/>
      <c r="E130" s="168"/>
      <c r="F130" s="169"/>
      <c r="G130" s="169">
        <f>SUMIF(AE131:AE133,"&lt;&gt;NOR",G131:G133)</f>
        <v>0</v>
      </c>
      <c r="H130" s="169"/>
      <c r="I130" s="169">
        <f>SUM(I131:I133)</f>
        <v>0</v>
      </c>
      <c r="J130" s="169"/>
      <c r="K130" s="169">
        <f>SUM(K131:K133)</f>
        <v>0</v>
      </c>
      <c r="L130" s="169"/>
      <c r="M130" s="169">
        <f>SUM(M131:M133)</f>
        <v>0</v>
      </c>
      <c r="N130" s="168"/>
      <c r="O130" s="168">
        <f>SUM(O131:O133)</f>
        <v>0</v>
      </c>
      <c r="P130" s="169"/>
      <c r="Q130" s="169"/>
      <c r="R130" s="170"/>
      <c r="S130" s="164"/>
      <c r="T130" s="164">
        <f>SUM(T131:T133)</f>
        <v>76.22</v>
      </c>
      <c r="U130" s="164"/>
      <c r="V130" s="164"/>
      <c r="AE130" t="s">
        <v>321</v>
      </c>
    </row>
    <row r="131" spans="1:58" ht="22.5" outlineLevel="1" x14ac:dyDescent="0.2">
      <c r="A131" s="175">
        <v>53</v>
      </c>
      <c r="B131" s="176" t="s">
        <v>2309</v>
      </c>
      <c r="C131" s="191" t="s">
        <v>2310</v>
      </c>
      <c r="D131" s="177" t="s">
        <v>1676</v>
      </c>
      <c r="E131" s="178">
        <v>360.36527999999998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80" t="s">
        <v>2164</v>
      </c>
      <c r="Q131" s="180" t="s">
        <v>324</v>
      </c>
      <c r="R131" s="181" t="s">
        <v>1140</v>
      </c>
      <c r="S131" s="162">
        <v>0.21149999999999999</v>
      </c>
      <c r="T131" s="162">
        <f>ROUND(E131*S131,2)</f>
        <v>76.22</v>
      </c>
      <c r="U131" s="162"/>
      <c r="V131" s="162" t="s">
        <v>1141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1142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58"/>
      <c r="B132" s="159"/>
      <c r="C132" s="269" t="s">
        <v>2311</v>
      </c>
      <c r="D132" s="270"/>
      <c r="E132" s="270"/>
      <c r="F132" s="270"/>
      <c r="G132" s="270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1144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265" t="s">
        <v>2312</v>
      </c>
      <c r="D133" s="266"/>
      <c r="E133" s="266"/>
      <c r="F133" s="266"/>
      <c r="G133" s="266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x14ac:dyDescent="0.2">
      <c r="A134" s="3"/>
      <c r="B134" s="4"/>
      <c r="C134" s="193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AC134">
        <v>15</v>
      </c>
      <c r="AD134">
        <v>21</v>
      </c>
      <c r="AE134" t="s">
        <v>307</v>
      </c>
    </row>
    <row r="135" spans="1:58" x14ac:dyDescent="0.2">
      <c r="A135" s="154"/>
      <c r="B135" s="155" t="s">
        <v>29</v>
      </c>
      <c r="C135" s="194"/>
      <c r="D135" s="156"/>
      <c r="E135" s="157"/>
      <c r="F135" s="157"/>
      <c r="G135" s="174">
        <f>G8+G63+G69+G73+G84+G130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AC135">
        <f>SUMIF(L7:L133,AC134,G7:G133)</f>
        <v>0</v>
      </c>
      <c r="AD135">
        <f>SUMIF(L7:L133,AD134,G7:G133)</f>
        <v>0</v>
      </c>
      <c r="AE135" t="s">
        <v>359</v>
      </c>
    </row>
    <row r="136" spans="1:58" x14ac:dyDescent="0.2">
      <c r="C136" s="195"/>
      <c r="D136" s="10"/>
      <c r="AE136" t="s">
        <v>360</v>
      </c>
    </row>
    <row r="137" spans="1:58" x14ac:dyDescent="0.2">
      <c r="D137" s="10"/>
    </row>
    <row r="138" spans="1:58" x14ac:dyDescent="0.2">
      <c r="D138" s="10"/>
    </row>
    <row r="139" spans="1:58" x14ac:dyDescent="0.2">
      <c r="D139" s="10"/>
    </row>
    <row r="140" spans="1:58" x14ac:dyDescent="0.2">
      <c r="D140" s="10"/>
    </row>
    <row r="141" spans="1:58" x14ac:dyDescent="0.2">
      <c r="D141" s="10"/>
    </row>
    <row r="142" spans="1:58" x14ac:dyDescent="0.2">
      <c r="D142" s="10"/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2">
    <mergeCell ref="C132:G132"/>
    <mergeCell ref="C133:G133"/>
    <mergeCell ref="C95:G95"/>
    <mergeCell ref="C97:G97"/>
    <mergeCell ref="C100:G100"/>
    <mergeCell ref="C102:G102"/>
    <mergeCell ref="C104:G104"/>
    <mergeCell ref="C108:G108"/>
    <mergeCell ref="C82:G82"/>
    <mergeCell ref="C34:G34"/>
    <mergeCell ref="C37:G37"/>
    <mergeCell ref="C40:G40"/>
    <mergeCell ref="C48:G48"/>
    <mergeCell ref="C52:G52"/>
    <mergeCell ref="C53:G53"/>
    <mergeCell ref="C56:G56"/>
    <mergeCell ref="C65:G65"/>
    <mergeCell ref="C71:G71"/>
    <mergeCell ref="C75:G75"/>
    <mergeCell ref="C79:G79"/>
    <mergeCell ref="C32:G32"/>
    <mergeCell ref="A1:G1"/>
    <mergeCell ref="C2:G2"/>
    <mergeCell ref="C3:G3"/>
    <mergeCell ref="C4:G4"/>
    <mergeCell ref="C10:G10"/>
    <mergeCell ref="C13:G13"/>
    <mergeCell ref="C18:G18"/>
    <mergeCell ref="C20:G20"/>
    <mergeCell ref="C22:G22"/>
    <mergeCell ref="C27:G27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03FBD-951A-47BC-A72D-B89429495416}">
  <sheetPr>
    <outlinePr summaryBelow="0"/>
  </sheetPr>
  <dimension ref="A1:BD5000"/>
  <sheetViews>
    <sheetView workbookViewId="0">
      <pane ySplit="7" topLeftCell="A8" activePane="bottomLeft" state="frozen"/>
      <selection pane="bottomLeft" activeCell="X14" sqref="X14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94</v>
      </c>
      <c r="C4" s="262" t="s">
        <v>95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/>
      <c r="P8" s="170"/>
      <c r="Q8" s="164"/>
      <c r="R8" s="164">
        <f>SUM(R9:R11)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958</v>
      </c>
      <c r="C9" s="192" t="s">
        <v>1762</v>
      </c>
      <c r="D9" s="185" t="s">
        <v>613</v>
      </c>
      <c r="E9" s="186">
        <v>600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961</v>
      </c>
      <c r="C10" s="192" t="s">
        <v>2625</v>
      </c>
      <c r="D10" s="185" t="s">
        <v>364</v>
      </c>
      <c r="E10" s="186">
        <v>4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964</v>
      </c>
      <c r="C11" s="192" t="s">
        <v>670</v>
      </c>
      <c r="D11" s="185" t="s">
        <v>383</v>
      </c>
      <c r="E11" s="186">
        <v>1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739</v>
      </c>
      <c r="U11" s="151"/>
      <c r="V11" s="151"/>
      <c r="W11" s="151"/>
      <c r="X11" s="151"/>
      <c r="Y11" s="151"/>
      <c r="Z11" s="151"/>
      <c r="AA11" s="151"/>
      <c r="AB11" s="151"/>
      <c r="AC11" s="151" t="s">
        <v>740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x14ac:dyDescent="0.2">
      <c r="A12" s="165" t="s">
        <v>320</v>
      </c>
      <c r="B12" s="166" t="s">
        <v>222</v>
      </c>
      <c r="C12" s="190" t="s">
        <v>223</v>
      </c>
      <c r="D12" s="167"/>
      <c r="E12" s="168"/>
      <c r="F12" s="169"/>
      <c r="G12" s="169">
        <f>SUMIF(AC13:AC24,"&lt;&gt;NOR",G13:G24)</f>
        <v>0</v>
      </c>
      <c r="H12" s="169"/>
      <c r="I12" s="169">
        <f>SUM(I13:I24)</f>
        <v>0</v>
      </c>
      <c r="J12" s="169"/>
      <c r="K12" s="169">
        <f>SUM(K13:K24)</f>
        <v>0</v>
      </c>
      <c r="L12" s="169"/>
      <c r="M12" s="169">
        <f>SUM(M13:M24)</f>
        <v>0</v>
      </c>
      <c r="N12" s="169"/>
      <c r="O12" s="169"/>
      <c r="P12" s="170"/>
      <c r="Q12" s="164"/>
      <c r="R12" s="164">
        <f>SUM(R13:R24)</f>
        <v>0</v>
      </c>
      <c r="S12" s="164"/>
      <c r="T12" s="164"/>
      <c r="AC12" t="s">
        <v>321</v>
      </c>
    </row>
    <row r="13" spans="1:56" outlineLevel="1" x14ac:dyDescent="0.2">
      <c r="A13" s="183">
        <v>4</v>
      </c>
      <c r="B13" s="184" t="s">
        <v>699</v>
      </c>
      <c r="C13" s="192" t="s">
        <v>1767</v>
      </c>
      <c r="D13" s="185" t="s">
        <v>613</v>
      </c>
      <c r="E13" s="186">
        <v>330</v>
      </c>
      <c r="F13" s="187"/>
      <c r="G13" s="188">
        <f t="shared" ref="G13:G24" si="0">ROUND(E13*F13,2)</f>
        <v>0</v>
      </c>
      <c r="H13" s="187"/>
      <c r="I13" s="188">
        <f t="shared" ref="I13:I24" si="1">ROUND(E13*H13,2)</f>
        <v>0</v>
      </c>
      <c r="J13" s="187"/>
      <c r="K13" s="188">
        <f t="shared" ref="K13:K24" si="2">ROUND(E13*J13,2)</f>
        <v>0</v>
      </c>
      <c r="L13" s="188">
        <v>21</v>
      </c>
      <c r="M13" s="188">
        <f t="shared" ref="M13:M24" si="3"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ref="R13:R24" si="4">ROUND(E13*Q13,2)</f>
        <v>0</v>
      </c>
      <c r="S13" s="162"/>
      <c r="T13" s="162" t="s">
        <v>739</v>
      </c>
      <c r="U13" s="151"/>
      <c r="V13" s="151"/>
      <c r="W13" s="151"/>
      <c r="X13" s="151"/>
      <c r="Y13" s="151"/>
      <c r="Z13" s="151"/>
      <c r="AA13" s="151"/>
      <c r="AB13" s="151"/>
      <c r="AC13" s="151" t="s">
        <v>740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5</v>
      </c>
      <c r="B14" s="184" t="s">
        <v>702</v>
      </c>
      <c r="C14" s="192" t="s">
        <v>2626</v>
      </c>
      <c r="D14" s="185" t="s">
        <v>613</v>
      </c>
      <c r="E14" s="186">
        <v>330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6</v>
      </c>
      <c r="B15" s="184" t="s">
        <v>704</v>
      </c>
      <c r="C15" s="192" t="s">
        <v>2627</v>
      </c>
      <c r="D15" s="185" t="s">
        <v>613</v>
      </c>
      <c r="E15" s="186">
        <v>330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739</v>
      </c>
      <c r="U15" s="151"/>
      <c r="V15" s="151"/>
      <c r="W15" s="151"/>
      <c r="X15" s="151"/>
      <c r="Y15" s="151"/>
      <c r="Z15" s="151"/>
      <c r="AA15" s="151"/>
      <c r="AB15" s="151"/>
      <c r="AC15" s="151" t="s">
        <v>740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7</v>
      </c>
      <c r="B16" s="184" t="s">
        <v>706</v>
      </c>
      <c r="C16" s="192" t="s">
        <v>2628</v>
      </c>
      <c r="D16" s="185" t="s">
        <v>613</v>
      </c>
      <c r="E16" s="186">
        <v>330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708</v>
      </c>
      <c r="C17" s="192" t="s">
        <v>2629</v>
      </c>
      <c r="D17" s="185" t="s">
        <v>613</v>
      </c>
      <c r="E17" s="186">
        <v>330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9</v>
      </c>
      <c r="B18" s="184" t="s">
        <v>710</v>
      </c>
      <c r="C18" s="192" t="s">
        <v>2630</v>
      </c>
      <c r="D18" s="185" t="s">
        <v>613</v>
      </c>
      <c r="E18" s="186">
        <v>330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10</v>
      </c>
      <c r="B19" s="184" t="s">
        <v>712</v>
      </c>
      <c r="C19" s="192" t="s">
        <v>2631</v>
      </c>
      <c r="D19" s="185" t="s">
        <v>613</v>
      </c>
      <c r="E19" s="186">
        <v>330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739</v>
      </c>
      <c r="U19" s="151"/>
      <c r="V19" s="151"/>
      <c r="W19" s="151"/>
      <c r="X19" s="151"/>
      <c r="Y19" s="151"/>
      <c r="Z19" s="151"/>
      <c r="AA19" s="151"/>
      <c r="AB19" s="151"/>
      <c r="AC19" s="151" t="s">
        <v>740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11</v>
      </c>
      <c r="B20" s="184" t="s">
        <v>714</v>
      </c>
      <c r="C20" s="192" t="s">
        <v>2632</v>
      </c>
      <c r="D20" s="185" t="s">
        <v>613</v>
      </c>
      <c r="E20" s="186">
        <v>330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739</v>
      </c>
      <c r="U20" s="151"/>
      <c r="V20" s="151"/>
      <c r="W20" s="151"/>
      <c r="X20" s="151"/>
      <c r="Y20" s="151"/>
      <c r="Z20" s="151"/>
      <c r="AA20" s="151"/>
      <c r="AB20" s="151"/>
      <c r="AC20" s="151" t="s">
        <v>740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12</v>
      </c>
      <c r="B21" s="184" t="s">
        <v>716</v>
      </c>
      <c r="C21" s="192" t="s">
        <v>2633</v>
      </c>
      <c r="D21" s="185" t="s">
        <v>613</v>
      </c>
      <c r="E21" s="186">
        <v>330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740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ht="22.5" outlineLevel="1" x14ac:dyDescent="0.2">
      <c r="A22" s="183">
        <v>13</v>
      </c>
      <c r="B22" s="184" t="s">
        <v>718</v>
      </c>
      <c r="C22" s="192" t="s">
        <v>2634</v>
      </c>
      <c r="D22" s="185" t="s">
        <v>364</v>
      </c>
      <c r="E22" s="186">
        <v>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739</v>
      </c>
      <c r="U22" s="151"/>
      <c r="V22" s="151"/>
      <c r="W22" s="151"/>
      <c r="X22" s="151"/>
      <c r="Y22" s="151"/>
      <c r="Z22" s="151"/>
      <c r="AA22" s="151"/>
      <c r="AB22" s="151"/>
      <c r="AC22" s="151" t="s">
        <v>740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14</v>
      </c>
      <c r="B23" s="184" t="s">
        <v>720</v>
      </c>
      <c r="C23" s="192" t="s">
        <v>2635</v>
      </c>
      <c r="D23" s="185" t="s">
        <v>364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739</v>
      </c>
      <c r="U23" s="151"/>
      <c r="V23" s="151"/>
      <c r="W23" s="151"/>
      <c r="X23" s="151"/>
      <c r="Y23" s="151"/>
      <c r="Z23" s="151"/>
      <c r="AA23" s="151"/>
      <c r="AB23" s="151"/>
      <c r="AC23" s="151" t="s">
        <v>740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15</v>
      </c>
      <c r="B24" s="184" t="s">
        <v>722</v>
      </c>
      <c r="C24" s="192" t="s">
        <v>1784</v>
      </c>
      <c r="D24" s="185" t="s">
        <v>781</v>
      </c>
      <c r="E24" s="186">
        <v>330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x14ac:dyDescent="0.2">
      <c r="A25" s="165" t="s">
        <v>320</v>
      </c>
      <c r="B25" s="166" t="s">
        <v>228</v>
      </c>
      <c r="C25" s="190" t="s">
        <v>229</v>
      </c>
      <c r="D25" s="167"/>
      <c r="E25" s="168"/>
      <c r="F25" s="169"/>
      <c r="G25" s="169">
        <f>SUMIF(AC26:AC31,"&lt;&gt;NOR",G26:G31)</f>
        <v>0</v>
      </c>
      <c r="H25" s="169"/>
      <c r="I25" s="169">
        <f>SUM(I26:I31)</f>
        <v>0</v>
      </c>
      <c r="J25" s="169"/>
      <c r="K25" s="169">
        <f>SUM(K26:K31)</f>
        <v>0</v>
      </c>
      <c r="L25" s="169"/>
      <c r="M25" s="169">
        <f>SUM(M26:M31)</f>
        <v>0</v>
      </c>
      <c r="N25" s="169"/>
      <c r="O25" s="169"/>
      <c r="P25" s="170"/>
      <c r="Q25" s="164"/>
      <c r="R25" s="164">
        <f>SUM(R26:R31)</f>
        <v>0</v>
      </c>
      <c r="S25" s="164"/>
      <c r="T25" s="164"/>
      <c r="AC25" t="s">
        <v>321</v>
      </c>
    </row>
    <row r="26" spans="1:56" outlineLevel="1" x14ac:dyDescent="0.2">
      <c r="A26" s="183">
        <v>16</v>
      </c>
      <c r="B26" s="184" t="s">
        <v>728</v>
      </c>
      <c r="C26" s="192" t="s">
        <v>929</v>
      </c>
      <c r="D26" s="185" t="s">
        <v>854</v>
      </c>
      <c r="E26" s="186">
        <v>5</v>
      </c>
      <c r="F26" s="187"/>
      <c r="G26" s="188">
        <f t="shared" ref="G26:G31" si="5">ROUND(E26*F26,2)</f>
        <v>0</v>
      </c>
      <c r="H26" s="187"/>
      <c r="I26" s="188">
        <f t="shared" ref="I26:I31" si="6">ROUND(E26*H26,2)</f>
        <v>0</v>
      </c>
      <c r="J26" s="187"/>
      <c r="K26" s="188">
        <f t="shared" ref="K26:K31" si="7">ROUND(E26*J26,2)</f>
        <v>0</v>
      </c>
      <c r="L26" s="188">
        <v>21</v>
      </c>
      <c r="M26" s="188">
        <f t="shared" ref="M26:M31" si="8">G26*(1+L26/100)</f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ref="R26:R31" si="9">ROUND(E26*Q26,2)</f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17</v>
      </c>
      <c r="B27" s="184" t="s">
        <v>730</v>
      </c>
      <c r="C27" s="192" t="s">
        <v>930</v>
      </c>
      <c r="D27" s="185" t="s">
        <v>854</v>
      </c>
      <c r="E27" s="186">
        <v>15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18</v>
      </c>
      <c r="B28" s="184" t="s">
        <v>732</v>
      </c>
      <c r="C28" s="192" t="s">
        <v>1790</v>
      </c>
      <c r="D28" s="185" t="s">
        <v>854</v>
      </c>
      <c r="E28" s="186">
        <v>5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19</v>
      </c>
      <c r="B29" s="184" t="s">
        <v>734</v>
      </c>
      <c r="C29" s="192" t="s">
        <v>932</v>
      </c>
      <c r="D29" s="185" t="s">
        <v>854</v>
      </c>
      <c r="E29" s="186">
        <v>1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83">
        <v>20</v>
      </c>
      <c r="B30" s="184" t="s">
        <v>736</v>
      </c>
      <c r="C30" s="192" t="s">
        <v>933</v>
      </c>
      <c r="D30" s="185" t="s">
        <v>854</v>
      </c>
      <c r="E30" s="186">
        <v>10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75">
        <v>21</v>
      </c>
      <c r="B31" s="176" t="s">
        <v>1791</v>
      </c>
      <c r="C31" s="191" t="s">
        <v>713</v>
      </c>
      <c r="D31" s="177" t="s">
        <v>383</v>
      </c>
      <c r="E31" s="178">
        <v>1</v>
      </c>
      <c r="F31" s="179"/>
      <c r="G31" s="180">
        <f t="shared" si="5"/>
        <v>0</v>
      </c>
      <c r="H31" s="179"/>
      <c r="I31" s="180">
        <f t="shared" si="6"/>
        <v>0</v>
      </c>
      <c r="J31" s="179"/>
      <c r="K31" s="180">
        <f t="shared" si="7"/>
        <v>0</v>
      </c>
      <c r="L31" s="180">
        <v>21</v>
      </c>
      <c r="M31" s="180">
        <f t="shared" si="8"/>
        <v>0</v>
      </c>
      <c r="N31" s="180"/>
      <c r="O31" s="180" t="s">
        <v>331</v>
      </c>
      <c r="P31" s="181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x14ac:dyDescent="0.2">
      <c r="A32" s="3"/>
      <c r="B32" s="4"/>
      <c r="C32" s="193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v>15</v>
      </c>
      <c r="AB32">
        <v>21</v>
      </c>
      <c r="AC32" t="s">
        <v>307</v>
      </c>
    </row>
    <row r="33" spans="1:29" x14ac:dyDescent="0.2">
      <c r="A33" s="154"/>
      <c r="B33" s="155" t="s">
        <v>29</v>
      </c>
      <c r="C33" s="194"/>
      <c r="D33" s="156"/>
      <c r="E33" s="157"/>
      <c r="F33" s="157"/>
      <c r="G33" s="174">
        <f>G8+G12+G25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AA33">
        <f>SUMIF(L7:L31,AA32,G7:G31)</f>
        <v>0</v>
      </c>
      <c r="AB33">
        <f>SUMIF(L7:L31,AB32,G7:G31)</f>
        <v>0</v>
      </c>
      <c r="AC33" t="s">
        <v>359</v>
      </c>
    </row>
    <row r="34" spans="1:29" x14ac:dyDescent="0.2">
      <c r="C34" s="195"/>
      <c r="D34" s="10"/>
      <c r="AC34" t="s">
        <v>360</v>
      </c>
    </row>
    <row r="35" spans="1:29" x14ac:dyDescent="0.2">
      <c r="D35" s="10"/>
    </row>
    <row r="36" spans="1:29" x14ac:dyDescent="0.2">
      <c r="D36" s="10"/>
    </row>
    <row r="37" spans="1:29" x14ac:dyDescent="0.2">
      <c r="D37" s="10"/>
    </row>
    <row r="38" spans="1:29" x14ac:dyDescent="0.2">
      <c r="D38" s="10"/>
    </row>
    <row r="39" spans="1:29" x14ac:dyDescent="0.2">
      <c r="D39" s="10"/>
    </row>
    <row r="40" spans="1:29" x14ac:dyDescent="0.2">
      <c r="D40" s="10"/>
    </row>
    <row r="41" spans="1:29" x14ac:dyDescent="0.2">
      <c r="D41" s="10"/>
    </row>
    <row r="42" spans="1:29" x14ac:dyDescent="0.2">
      <c r="D42" s="10"/>
    </row>
    <row r="43" spans="1:29" x14ac:dyDescent="0.2">
      <c r="D43" s="10"/>
    </row>
    <row r="44" spans="1:29" x14ac:dyDescent="0.2">
      <c r="D44" s="10"/>
    </row>
    <row r="45" spans="1:29" x14ac:dyDescent="0.2">
      <c r="D45" s="10"/>
    </row>
    <row r="46" spans="1:29" x14ac:dyDescent="0.2">
      <c r="D46" s="10"/>
    </row>
    <row r="47" spans="1:29" x14ac:dyDescent="0.2">
      <c r="D47" s="10"/>
    </row>
    <row r="48" spans="1:29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E2ED1-33AC-4385-ADA9-1A548332DA3A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96</v>
      </c>
      <c r="C4" s="262" t="s">
        <v>97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249</v>
      </c>
      <c r="C8" s="190" t="s">
        <v>201</v>
      </c>
      <c r="D8" s="167"/>
      <c r="E8" s="168"/>
      <c r="F8" s="169"/>
      <c r="G8" s="169">
        <f>SUMIF(AC9:AC14,"&lt;&gt;NOR",G9:G14)</f>
        <v>0</v>
      </c>
      <c r="H8" s="169"/>
      <c r="I8" s="169">
        <f>SUM(I9:I14)</f>
        <v>0</v>
      </c>
      <c r="J8" s="169"/>
      <c r="K8" s="169">
        <f>SUM(K9:K14)</f>
        <v>0</v>
      </c>
      <c r="L8" s="169"/>
      <c r="M8" s="169">
        <f>SUM(M9:M14)</f>
        <v>0</v>
      </c>
      <c r="N8" s="169"/>
      <c r="O8" s="169"/>
      <c r="P8" s="170"/>
      <c r="Q8" s="164"/>
      <c r="R8" s="164">
        <f>SUM(R9:R14)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958</v>
      </c>
      <c r="C9" s="192" t="s">
        <v>2636</v>
      </c>
      <c r="D9" s="185" t="s">
        <v>364</v>
      </c>
      <c r="E9" s="186">
        <v>1</v>
      </c>
      <c r="F9" s="187"/>
      <c r="G9" s="188">
        <f t="shared" ref="G9:G14" si="0">ROUND(E9*F9,2)</f>
        <v>0</v>
      </c>
      <c r="H9" s="187"/>
      <c r="I9" s="188">
        <f t="shared" ref="I9:I14" si="1">ROUND(E9*H9,2)</f>
        <v>0</v>
      </c>
      <c r="J9" s="187"/>
      <c r="K9" s="188">
        <f t="shared" ref="K9:K14" si="2">ROUND(E9*J9,2)</f>
        <v>0</v>
      </c>
      <c r="L9" s="188">
        <v>21</v>
      </c>
      <c r="M9" s="188">
        <f t="shared" ref="M9:M14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4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2.5" outlineLevel="1" x14ac:dyDescent="0.2">
      <c r="A10" s="183">
        <v>2</v>
      </c>
      <c r="B10" s="184" t="s">
        <v>961</v>
      </c>
      <c r="C10" s="192" t="s">
        <v>2637</v>
      </c>
      <c r="D10" s="185" t="s">
        <v>364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964</v>
      </c>
      <c r="C11" s="192" t="s">
        <v>2638</v>
      </c>
      <c r="D11" s="185" t="s">
        <v>613</v>
      </c>
      <c r="E11" s="186">
        <v>760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967</v>
      </c>
      <c r="C12" s="192" t="s">
        <v>2639</v>
      </c>
      <c r="D12" s="185" t="s">
        <v>613</v>
      </c>
      <c r="E12" s="186">
        <v>5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970</v>
      </c>
      <c r="C13" s="192" t="s">
        <v>1761</v>
      </c>
      <c r="D13" s="185" t="s">
        <v>613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976</v>
      </c>
      <c r="C14" s="192" t="s">
        <v>670</v>
      </c>
      <c r="D14" s="185" t="s">
        <v>383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x14ac:dyDescent="0.2">
      <c r="A15" s="165" t="s">
        <v>320</v>
      </c>
      <c r="B15" s="166" t="s">
        <v>252</v>
      </c>
      <c r="C15" s="190" t="s">
        <v>223</v>
      </c>
      <c r="D15" s="167"/>
      <c r="E15" s="168"/>
      <c r="F15" s="169"/>
      <c r="G15" s="169">
        <f>SUMIF(AC16:AC17,"&lt;&gt;NOR",G16:G17)</f>
        <v>0</v>
      </c>
      <c r="H15" s="169"/>
      <c r="I15" s="169">
        <f>SUM(I16:I17)</f>
        <v>0</v>
      </c>
      <c r="J15" s="169"/>
      <c r="K15" s="169">
        <f>SUM(K16:K17)</f>
        <v>0</v>
      </c>
      <c r="L15" s="169"/>
      <c r="M15" s="169">
        <f>SUM(M16:M17)</f>
        <v>0</v>
      </c>
      <c r="N15" s="169"/>
      <c r="O15" s="169"/>
      <c r="P15" s="170"/>
      <c r="Q15" s="164"/>
      <c r="R15" s="164">
        <f>SUM(R16:R17)</f>
        <v>0</v>
      </c>
      <c r="S15" s="164"/>
      <c r="T15" s="164"/>
      <c r="AC15" t="s">
        <v>321</v>
      </c>
    </row>
    <row r="16" spans="1:56" outlineLevel="1" x14ac:dyDescent="0.2">
      <c r="A16" s="183">
        <v>7</v>
      </c>
      <c r="B16" s="184" t="s">
        <v>712</v>
      </c>
      <c r="C16" s="192" t="s">
        <v>2640</v>
      </c>
      <c r="D16" s="185" t="s">
        <v>364</v>
      </c>
      <c r="E16" s="186">
        <v>2</v>
      </c>
      <c r="F16" s="187"/>
      <c r="G16" s="188">
        <f>ROUND(E16*F16,2)</f>
        <v>0</v>
      </c>
      <c r="H16" s="187"/>
      <c r="I16" s="188">
        <f>ROUND(E16*H16,2)</f>
        <v>0</v>
      </c>
      <c r="J16" s="187"/>
      <c r="K16" s="188">
        <f>ROUND(E16*J16,2)</f>
        <v>0</v>
      </c>
      <c r="L16" s="188">
        <v>21</v>
      </c>
      <c r="M16" s="188">
        <f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>ROUND(E16*Q16,2)</f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714</v>
      </c>
      <c r="C17" s="192" t="s">
        <v>2635</v>
      </c>
      <c r="D17" s="185" t="s">
        <v>364</v>
      </c>
      <c r="E17" s="186">
        <v>3</v>
      </c>
      <c r="F17" s="187"/>
      <c r="G17" s="188">
        <f>ROUND(E17*F17,2)</f>
        <v>0</v>
      </c>
      <c r="H17" s="187"/>
      <c r="I17" s="188">
        <f>ROUND(E17*H17,2)</f>
        <v>0</v>
      </c>
      <c r="J17" s="187"/>
      <c r="K17" s="188">
        <f>ROUND(E17*J17,2)</f>
        <v>0</v>
      </c>
      <c r="L17" s="188">
        <v>21</v>
      </c>
      <c r="M17" s="188">
        <f>G17*(1+L17/100)</f>
        <v>0</v>
      </c>
      <c r="N17" s="188"/>
      <c r="O17" s="188" t="s">
        <v>331</v>
      </c>
      <c r="P17" s="189" t="s">
        <v>325</v>
      </c>
      <c r="Q17" s="162">
        <v>0</v>
      </c>
      <c r="R17" s="162">
        <f>ROUND(E17*Q17,2)</f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x14ac:dyDescent="0.2">
      <c r="A18" s="165" t="s">
        <v>320</v>
      </c>
      <c r="B18" s="166" t="s">
        <v>253</v>
      </c>
      <c r="C18" s="190" t="s">
        <v>229</v>
      </c>
      <c r="D18" s="167"/>
      <c r="E18" s="168"/>
      <c r="F18" s="169"/>
      <c r="G18" s="169">
        <f>SUMIF(AC19:AC25,"&lt;&gt;NOR",G19:G25)</f>
        <v>0</v>
      </c>
      <c r="H18" s="169"/>
      <c r="I18" s="169">
        <f>SUM(I19:I25)</f>
        <v>0</v>
      </c>
      <c r="J18" s="169"/>
      <c r="K18" s="169">
        <f>SUM(K19:K25)</f>
        <v>0</v>
      </c>
      <c r="L18" s="169"/>
      <c r="M18" s="169">
        <f>SUM(M19:M25)</f>
        <v>0</v>
      </c>
      <c r="N18" s="169"/>
      <c r="O18" s="169"/>
      <c r="P18" s="170"/>
      <c r="Q18" s="164"/>
      <c r="R18" s="164">
        <f>SUM(R19:R25)</f>
        <v>0</v>
      </c>
      <c r="S18" s="164"/>
      <c r="T18" s="164"/>
      <c r="AC18" t="s">
        <v>321</v>
      </c>
    </row>
    <row r="19" spans="1:56" outlineLevel="1" x14ac:dyDescent="0.2">
      <c r="A19" s="183">
        <v>9</v>
      </c>
      <c r="B19" s="184" t="s">
        <v>728</v>
      </c>
      <c r="C19" s="192" t="s">
        <v>929</v>
      </c>
      <c r="D19" s="185" t="s">
        <v>854</v>
      </c>
      <c r="E19" s="186">
        <v>5</v>
      </c>
      <c r="F19" s="187"/>
      <c r="G19" s="188">
        <f t="shared" ref="G19:G25" si="5">ROUND(E19*F19,2)</f>
        <v>0</v>
      </c>
      <c r="H19" s="187"/>
      <c r="I19" s="188">
        <f t="shared" ref="I19:I25" si="6">ROUND(E19*H19,2)</f>
        <v>0</v>
      </c>
      <c r="J19" s="187"/>
      <c r="K19" s="188">
        <f t="shared" ref="K19:K25" si="7">ROUND(E19*J19,2)</f>
        <v>0</v>
      </c>
      <c r="L19" s="188">
        <v>21</v>
      </c>
      <c r="M19" s="188">
        <f t="shared" ref="M19:M25" si="8">G19*(1+L19/100)</f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ref="R19:R25" si="9">ROUND(E19*Q19,2)</f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10</v>
      </c>
      <c r="B20" s="184" t="s">
        <v>730</v>
      </c>
      <c r="C20" s="192" t="s">
        <v>930</v>
      </c>
      <c r="D20" s="185" t="s">
        <v>854</v>
      </c>
      <c r="E20" s="186">
        <v>15</v>
      </c>
      <c r="F20" s="187"/>
      <c r="G20" s="188">
        <f t="shared" si="5"/>
        <v>0</v>
      </c>
      <c r="H20" s="187"/>
      <c r="I20" s="188">
        <f t="shared" si="6"/>
        <v>0</v>
      </c>
      <c r="J20" s="187"/>
      <c r="K20" s="188">
        <f t="shared" si="7"/>
        <v>0</v>
      </c>
      <c r="L20" s="188">
        <v>21</v>
      </c>
      <c r="M20" s="188">
        <f t="shared" si="8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9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11</v>
      </c>
      <c r="B21" s="184" t="s">
        <v>732</v>
      </c>
      <c r="C21" s="192" t="s">
        <v>1789</v>
      </c>
      <c r="D21" s="185" t="s">
        <v>854</v>
      </c>
      <c r="E21" s="186">
        <v>3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12</v>
      </c>
      <c r="B22" s="184" t="s">
        <v>734</v>
      </c>
      <c r="C22" s="192" t="s">
        <v>1790</v>
      </c>
      <c r="D22" s="185" t="s">
        <v>854</v>
      </c>
      <c r="E22" s="186">
        <v>5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13</v>
      </c>
      <c r="B23" s="184" t="s">
        <v>736</v>
      </c>
      <c r="C23" s="192" t="s">
        <v>932</v>
      </c>
      <c r="D23" s="185" t="s">
        <v>854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14</v>
      </c>
      <c r="B24" s="184" t="s">
        <v>1791</v>
      </c>
      <c r="C24" s="192" t="s">
        <v>933</v>
      </c>
      <c r="D24" s="185" t="s">
        <v>854</v>
      </c>
      <c r="E24" s="186">
        <v>3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75">
        <v>15</v>
      </c>
      <c r="B25" s="176" t="s">
        <v>1792</v>
      </c>
      <c r="C25" s="191" t="s">
        <v>713</v>
      </c>
      <c r="D25" s="177" t="s">
        <v>383</v>
      </c>
      <c r="E25" s="178">
        <v>1</v>
      </c>
      <c r="F25" s="179"/>
      <c r="G25" s="180">
        <f t="shared" si="5"/>
        <v>0</v>
      </c>
      <c r="H25" s="179"/>
      <c r="I25" s="180">
        <f t="shared" si="6"/>
        <v>0</v>
      </c>
      <c r="J25" s="179"/>
      <c r="K25" s="180">
        <f t="shared" si="7"/>
        <v>0</v>
      </c>
      <c r="L25" s="180">
        <v>21</v>
      </c>
      <c r="M25" s="180">
        <f t="shared" si="8"/>
        <v>0</v>
      </c>
      <c r="N25" s="180"/>
      <c r="O25" s="180" t="s">
        <v>331</v>
      </c>
      <c r="P25" s="181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x14ac:dyDescent="0.2">
      <c r="A26" s="3"/>
      <c r="B26" s="4"/>
      <c r="C26" s="193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AA26">
        <v>15</v>
      </c>
      <c r="AB26">
        <v>21</v>
      </c>
      <c r="AC26" t="s">
        <v>307</v>
      </c>
    </row>
    <row r="27" spans="1:56" x14ac:dyDescent="0.2">
      <c r="A27" s="154"/>
      <c r="B27" s="155" t="s">
        <v>29</v>
      </c>
      <c r="C27" s="194"/>
      <c r="D27" s="156"/>
      <c r="E27" s="157"/>
      <c r="F27" s="157"/>
      <c r="G27" s="174">
        <f>G8+G15+G18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AA27">
        <f>SUMIF(L7:L25,AA26,G7:G25)</f>
        <v>0</v>
      </c>
      <c r="AB27">
        <f>SUMIF(L7:L25,AB26,G7:G25)</f>
        <v>0</v>
      </c>
      <c r="AC27" t="s">
        <v>359</v>
      </c>
    </row>
    <row r="28" spans="1:56" x14ac:dyDescent="0.2">
      <c r="C28" s="195"/>
      <c r="D28" s="10"/>
      <c r="AC28" t="s">
        <v>360</v>
      </c>
    </row>
    <row r="29" spans="1:56" x14ac:dyDescent="0.2">
      <c r="D29" s="10"/>
    </row>
    <row r="30" spans="1:56" x14ac:dyDescent="0.2">
      <c r="D30" s="10"/>
    </row>
    <row r="31" spans="1:56" x14ac:dyDescent="0.2">
      <c r="D31" s="10"/>
    </row>
    <row r="32" spans="1:56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88AB1-5586-4899-BFAF-56ED9C153F00}">
  <sheetPr>
    <outlinePr summaryBelow="0"/>
  </sheetPr>
  <dimension ref="A1:BD5000"/>
  <sheetViews>
    <sheetView workbookViewId="0">
      <pane ySplit="7" topLeftCell="A116" activePane="bottomLeft" state="frozen"/>
      <selection pane="bottomLeft" activeCell="W15" sqref="W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98</v>
      </c>
      <c r="C4" s="262" t="s">
        <v>99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254</v>
      </c>
      <c r="C8" s="190" t="s">
        <v>255</v>
      </c>
      <c r="D8" s="167"/>
      <c r="E8" s="168"/>
      <c r="F8" s="169"/>
      <c r="G8" s="169">
        <f>SUMIF(AC9:AC46,"&lt;&gt;NOR",G9:G46)</f>
        <v>0</v>
      </c>
      <c r="H8" s="169"/>
      <c r="I8" s="169">
        <f>SUM(I9:I46)</f>
        <v>0</v>
      </c>
      <c r="J8" s="169"/>
      <c r="K8" s="169">
        <f>SUM(K9:K46)</f>
        <v>0</v>
      </c>
      <c r="L8" s="169"/>
      <c r="M8" s="169">
        <f>SUM(M9:M46)</f>
        <v>0</v>
      </c>
      <c r="N8" s="169"/>
      <c r="O8" s="169"/>
      <c r="P8" s="170"/>
      <c r="Q8" s="164"/>
      <c r="R8" s="164">
        <f>SUM(R9:R46)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362</v>
      </c>
      <c r="C9" s="192" t="s">
        <v>2641</v>
      </c>
      <c r="D9" s="185" t="s">
        <v>364</v>
      </c>
      <c r="E9" s="186">
        <v>1</v>
      </c>
      <c r="F9" s="187"/>
      <c r="G9" s="188">
        <f t="shared" ref="G9:G46" si="0">ROUND(E9*F9,2)</f>
        <v>0</v>
      </c>
      <c r="H9" s="187"/>
      <c r="I9" s="188">
        <f t="shared" ref="I9:I46" si="1">ROUND(E9*H9,2)</f>
        <v>0</v>
      </c>
      <c r="J9" s="187"/>
      <c r="K9" s="188">
        <f t="shared" ref="K9:K46" si="2">ROUND(E9*J9,2)</f>
        <v>0</v>
      </c>
      <c r="L9" s="188">
        <v>21</v>
      </c>
      <c r="M9" s="188">
        <f t="shared" ref="M9:M46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6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367</v>
      </c>
      <c r="C10" s="192" t="s">
        <v>2642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369</v>
      </c>
      <c r="C11" s="192" t="s">
        <v>2643</v>
      </c>
      <c r="D11" s="185" t="s">
        <v>364</v>
      </c>
      <c r="E11" s="186">
        <v>2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371</v>
      </c>
      <c r="C12" s="192" t="s">
        <v>2644</v>
      </c>
      <c r="D12" s="185" t="s">
        <v>364</v>
      </c>
      <c r="E12" s="186">
        <v>3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373</v>
      </c>
      <c r="C13" s="192" t="s">
        <v>2645</v>
      </c>
      <c r="D13" s="185" t="s">
        <v>364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83">
        <v>6</v>
      </c>
      <c r="B14" s="184" t="s">
        <v>375</v>
      </c>
      <c r="C14" s="192" t="s">
        <v>2646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83">
        <v>7</v>
      </c>
      <c r="B15" s="184" t="s">
        <v>377</v>
      </c>
      <c r="C15" s="192" t="s">
        <v>2647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8</v>
      </c>
      <c r="B16" s="184" t="s">
        <v>379</v>
      </c>
      <c r="C16" s="192" t="s">
        <v>2648</v>
      </c>
      <c r="D16" s="185" t="s">
        <v>364</v>
      </c>
      <c r="E16" s="186">
        <v>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9</v>
      </c>
      <c r="B17" s="184" t="s">
        <v>381</v>
      </c>
      <c r="C17" s="192" t="s">
        <v>2649</v>
      </c>
      <c r="D17" s="185" t="s">
        <v>364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10</v>
      </c>
      <c r="B18" s="184" t="s">
        <v>384</v>
      </c>
      <c r="C18" s="192" t="s">
        <v>2650</v>
      </c>
      <c r="D18" s="185" t="s">
        <v>364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11</v>
      </c>
      <c r="B19" s="184" t="s">
        <v>386</v>
      </c>
      <c r="C19" s="192" t="s">
        <v>2651</v>
      </c>
      <c r="D19" s="185" t="s">
        <v>364</v>
      </c>
      <c r="E19" s="186">
        <v>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12</v>
      </c>
      <c r="B20" s="184" t="s">
        <v>388</v>
      </c>
      <c r="C20" s="192" t="s">
        <v>2652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83">
        <v>13</v>
      </c>
      <c r="B21" s="184" t="s">
        <v>390</v>
      </c>
      <c r="C21" s="192" t="s">
        <v>2653</v>
      </c>
      <c r="D21" s="185" t="s">
        <v>364</v>
      </c>
      <c r="E21" s="186">
        <v>16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">
      <c r="A22" s="183">
        <v>14</v>
      </c>
      <c r="B22" s="184" t="s">
        <v>392</v>
      </c>
      <c r="C22" s="192" t="s">
        <v>2654</v>
      </c>
      <c r="D22" s="185" t="s">
        <v>364</v>
      </c>
      <c r="E22" s="186">
        <v>33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15</v>
      </c>
      <c r="B23" s="184" t="s">
        <v>394</v>
      </c>
      <c r="C23" s="192" t="s">
        <v>2655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16</v>
      </c>
      <c r="B24" s="184" t="s">
        <v>396</v>
      </c>
      <c r="C24" s="192" t="s">
        <v>2656</v>
      </c>
      <c r="D24" s="185" t="s">
        <v>364</v>
      </c>
      <c r="E24" s="186">
        <v>35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ht="22.5" outlineLevel="1" x14ac:dyDescent="0.2">
      <c r="A25" s="183">
        <v>17</v>
      </c>
      <c r="B25" s="184" t="s">
        <v>398</v>
      </c>
      <c r="C25" s="192" t="s">
        <v>2657</v>
      </c>
      <c r="D25" s="185" t="s">
        <v>364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18</v>
      </c>
      <c r="B26" s="184" t="s">
        <v>399</v>
      </c>
      <c r="C26" s="192" t="s">
        <v>2658</v>
      </c>
      <c r="D26" s="185" t="s">
        <v>364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19</v>
      </c>
      <c r="B27" s="184" t="s">
        <v>401</v>
      </c>
      <c r="C27" s="192" t="s">
        <v>2659</v>
      </c>
      <c r="D27" s="185" t="s">
        <v>364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20</v>
      </c>
      <c r="B28" s="184" t="s">
        <v>403</v>
      </c>
      <c r="C28" s="192" t="s">
        <v>2660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2.5" outlineLevel="1" x14ac:dyDescent="0.2">
      <c r="A29" s="183">
        <v>21</v>
      </c>
      <c r="B29" s="184" t="s">
        <v>405</v>
      </c>
      <c r="C29" s="192" t="s">
        <v>2661</v>
      </c>
      <c r="D29" s="185" t="s">
        <v>364</v>
      </c>
      <c r="E29" s="186">
        <v>6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2.5" outlineLevel="1" x14ac:dyDescent="0.2">
      <c r="A30" s="183">
        <v>22</v>
      </c>
      <c r="B30" s="184" t="s">
        <v>407</v>
      </c>
      <c r="C30" s="192" t="s">
        <v>2662</v>
      </c>
      <c r="D30" s="185" t="s">
        <v>364</v>
      </c>
      <c r="E30" s="186">
        <v>6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23</v>
      </c>
      <c r="B31" s="184" t="s">
        <v>409</v>
      </c>
      <c r="C31" s="192" t="s">
        <v>2663</v>
      </c>
      <c r="D31" s="185" t="s">
        <v>364</v>
      </c>
      <c r="E31" s="186">
        <v>1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83">
        <v>24</v>
      </c>
      <c r="B32" s="184" t="s">
        <v>411</v>
      </c>
      <c r="C32" s="192" t="s">
        <v>2664</v>
      </c>
      <c r="D32" s="185" t="s">
        <v>364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83">
        <v>25</v>
      </c>
      <c r="B33" s="184" t="s">
        <v>413</v>
      </c>
      <c r="C33" s="192" t="s">
        <v>2665</v>
      </c>
      <c r="D33" s="185" t="s">
        <v>364</v>
      </c>
      <c r="E33" s="186">
        <v>1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26</v>
      </c>
      <c r="B34" s="184" t="s">
        <v>415</v>
      </c>
      <c r="C34" s="192" t="s">
        <v>2666</v>
      </c>
      <c r="D34" s="185" t="s">
        <v>364</v>
      </c>
      <c r="E34" s="186">
        <v>30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2.5" outlineLevel="1" x14ac:dyDescent="0.2">
      <c r="A35" s="183">
        <v>27</v>
      </c>
      <c r="B35" s="184" t="s">
        <v>417</v>
      </c>
      <c r="C35" s="192" t="s">
        <v>2667</v>
      </c>
      <c r="D35" s="185" t="s">
        <v>364</v>
      </c>
      <c r="E35" s="186">
        <v>30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28</v>
      </c>
      <c r="B36" s="184" t="s">
        <v>419</v>
      </c>
      <c r="C36" s="192" t="s">
        <v>2668</v>
      </c>
      <c r="D36" s="185" t="s">
        <v>364</v>
      </c>
      <c r="E36" s="186">
        <v>12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29</v>
      </c>
      <c r="B37" s="184" t="s">
        <v>421</v>
      </c>
      <c r="C37" s="192" t="s">
        <v>2669</v>
      </c>
      <c r="D37" s="185" t="s">
        <v>364</v>
      </c>
      <c r="E37" s="186">
        <v>24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30</v>
      </c>
      <c r="B38" s="184" t="s">
        <v>423</v>
      </c>
      <c r="C38" s="192" t="s">
        <v>2670</v>
      </c>
      <c r="D38" s="185" t="s">
        <v>785</v>
      </c>
      <c r="E38" s="186">
        <v>1350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31</v>
      </c>
      <c r="B39" s="184" t="s">
        <v>425</v>
      </c>
      <c r="C39" s="192" t="s">
        <v>2671</v>
      </c>
      <c r="D39" s="185" t="s">
        <v>364</v>
      </c>
      <c r="E39" s="186">
        <v>12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32</v>
      </c>
      <c r="B40" s="184" t="s">
        <v>427</v>
      </c>
      <c r="C40" s="192" t="s">
        <v>2672</v>
      </c>
      <c r="D40" s="185" t="s">
        <v>364</v>
      </c>
      <c r="E40" s="186">
        <v>12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33</v>
      </c>
      <c r="B41" s="184" t="s">
        <v>429</v>
      </c>
      <c r="C41" s="192" t="s">
        <v>2673</v>
      </c>
      <c r="D41" s="185" t="s">
        <v>364</v>
      </c>
      <c r="E41" s="186">
        <v>42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34</v>
      </c>
      <c r="B42" s="184" t="s">
        <v>430</v>
      </c>
      <c r="C42" s="192" t="s">
        <v>2674</v>
      </c>
      <c r="D42" s="185" t="s">
        <v>364</v>
      </c>
      <c r="E42" s="186">
        <v>42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35</v>
      </c>
      <c r="B43" s="184" t="s">
        <v>431</v>
      </c>
      <c r="C43" s="192" t="s">
        <v>2675</v>
      </c>
      <c r="D43" s="185" t="s">
        <v>364</v>
      </c>
      <c r="E43" s="186">
        <v>50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36</v>
      </c>
      <c r="B44" s="184" t="s">
        <v>433</v>
      </c>
      <c r="C44" s="192" t="s">
        <v>2676</v>
      </c>
      <c r="D44" s="185" t="s">
        <v>364</v>
      </c>
      <c r="E44" s="186">
        <v>24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37</v>
      </c>
      <c r="B45" s="184" t="s">
        <v>434</v>
      </c>
      <c r="C45" s="192" t="s">
        <v>2677</v>
      </c>
      <c r="D45" s="185" t="s">
        <v>364</v>
      </c>
      <c r="E45" s="186">
        <v>56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">
      <c r="A46" s="183">
        <v>38</v>
      </c>
      <c r="B46" s="184" t="s">
        <v>435</v>
      </c>
      <c r="C46" s="192" t="s">
        <v>2678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">
      <c r="A47" s="165" t="s">
        <v>320</v>
      </c>
      <c r="B47" s="166" t="s">
        <v>256</v>
      </c>
      <c r="C47" s="190" t="s">
        <v>257</v>
      </c>
      <c r="D47" s="167"/>
      <c r="E47" s="168"/>
      <c r="F47" s="169"/>
      <c r="G47" s="169">
        <f>SUMIF(AC48:AC50,"&lt;&gt;NOR",G48:G50)</f>
        <v>0</v>
      </c>
      <c r="H47" s="169"/>
      <c r="I47" s="169">
        <f>SUM(I48:I50)</f>
        <v>0</v>
      </c>
      <c r="J47" s="169"/>
      <c r="K47" s="169">
        <f>SUM(K48:K50)</f>
        <v>0</v>
      </c>
      <c r="L47" s="169"/>
      <c r="M47" s="169">
        <f>SUM(M48:M50)</f>
        <v>0</v>
      </c>
      <c r="N47" s="169"/>
      <c r="O47" s="169"/>
      <c r="P47" s="170"/>
      <c r="Q47" s="164"/>
      <c r="R47" s="164">
        <f>SUM(R48:R50)</f>
        <v>0</v>
      </c>
      <c r="S47" s="164"/>
      <c r="T47" s="164"/>
      <c r="AC47" t="s">
        <v>321</v>
      </c>
    </row>
    <row r="48" spans="1:56" ht="33.75" outlineLevel="1" x14ac:dyDescent="0.2">
      <c r="A48" s="183">
        <v>39</v>
      </c>
      <c r="B48" s="184" t="s">
        <v>436</v>
      </c>
      <c r="C48" s="192" t="s">
        <v>2679</v>
      </c>
      <c r="D48" s="185" t="s">
        <v>364</v>
      </c>
      <c r="E48" s="186">
        <v>2</v>
      </c>
      <c r="F48" s="187"/>
      <c r="G48" s="188">
        <f>ROUND(E48*F48,2)</f>
        <v>0</v>
      </c>
      <c r="H48" s="187"/>
      <c r="I48" s="188">
        <f>ROUND(E48*H48,2)</f>
        <v>0</v>
      </c>
      <c r="J48" s="187"/>
      <c r="K48" s="188">
        <f>ROUND(E48*J48,2)</f>
        <v>0</v>
      </c>
      <c r="L48" s="188">
        <v>21</v>
      </c>
      <c r="M48" s="188">
        <f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ht="33.75" outlineLevel="1" x14ac:dyDescent="0.2">
      <c r="A49" s="183">
        <v>40</v>
      </c>
      <c r="B49" s="184" t="s">
        <v>437</v>
      </c>
      <c r="C49" s="192" t="s">
        <v>2680</v>
      </c>
      <c r="D49" s="185" t="s">
        <v>364</v>
      </c>
      <c r="E49" s="186">
        <v>6</v>
      </c>
      <c r="F49" s="187"/>
      <c r="G49" s="188">
        <f>ROUND(E49*F49,2)</f>
        <v>0</v>
      </c>
      <c r="H49" s="187"/>
      <c r="I49" s="188">
        <f>ROUND(E49*H49,2)</f>
        <v>0</v>
      </c>
      <c r="J49" s="187"/>
      <c r="K49" s="188">
        <f>ROUND(E49*J49,2)</f>
        <v>0</v>
      </c>
      <c r="L49" s="188">
        <v>21</v>
      </c>
      <c r="M49" s="188">
        <f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">
      <c r="A50" s="183">
        <v>41</v>
      </c>
      <c r="B50" s="184" t="s">
        <v>438</v>
      </c>
      <c r="C50" s="192" t="s">
        <v>2678</v>
      </c>
      <c r="D50" s="185" t="s">
        <v>364</v>
      </c>
      <c r="E50" s="186">
        <v>2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8"/>
      <c r="O50" s="188" t="s">
        <v>331</v>
      </c>
      <c r="P50" s="189" t="s">
        <v>325</v>
      </c>
      <c r="Q50" s="162">
        <v>0</v>
      </c>
      <c r="R50" s="162">
        <f>ROUND(E50*Q50,2)</f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x14ac:dyDescent="0.2">
      <c r="A51" s="165" t="s">
        <v>320</v>
      </c>
      <c r="B51" s="166" t="s">
        <v>258</v>
      </c>
      <c r="C51" s="190" t="s">
        <v>259</v>
      </c>
      <c r="D51" s="167"/>
      <c r="E51" s="168"/>
      <c r="F51" s="169"/>
      <c r="G51" s="169">
        <f>SUMIF(AC52:AC108,"&lt;&gt;NOR",G52:G108)</f>
        <v>0</v>
      </c>
      <c r="H51" s="169"/>
      <c r="I51" s="169">
        <f>SUM(I52:I108)</f>
        <v>0</v>
      </c>
      <c r="J51" s="169"/>
      <c r="K51" s="169">
        <f>SUM(K52:K108)</f>
        <v>0</v>
      </c>
      <c r="L51" s="169"/>
      <c r="M51" s="169">
        <f>SUM(M52:M108)</f>
        <v>0</v>
      </c>
      <c r="N51" s="169"/>
      <c r="O51" s="169"/>
      <c r="P51" s="170"/>
      <c r="Q51" s="164"/>
      <c r="R51" s="164">
        <f>SUM(R52:R108)</f>
        <v>0</v>
      </c>
      <c r="S51" s="164"/>
      <c r="T51" s="164"/>
      <c r="AC51" t="s">
        <v>321</v>
      </c>
    </row>
    <row r="52" spans="1:56" outlineLevel="1" x14ac:dyDescent="0.2">
      <c r="A52" s="183">
        <v>42</v>
      </c>
      <c r="B52" s="184" t="s">
        <v>958</v>
      </c>
      <c r="C52" s="192" t="s">
        <v>2681</v>
      </c>
      <c r="D52" s="185" t="s">
        <v>785</v>
      </c>
      <c r="E52" s="186">
        <v>874</v>
      </c>
      <c r="F52" s="187"/>
      <c r="G52" s="188">
        <f t="shared" ref="G52:G83" si="5">ROUND(E52*F52,2)</f>
        <v>0</v>
      </c>
      <c r="H52" s="187"/>
      <c r="I52" s="188">
        <f t="shared" ref="I52:I83" si="6">ROUND(E52*H52,2)</f>
        <v>0</v>
      </c>
      <c r="J52" s="187"/>
      <c r="K52" s="188">
        <f t="shared" ref="K52:K83" si="7">ROUND(E52*J52,2)</f>
        <v>0</v>
      </c>
      <c r="L52" s="188">
        <v>21</v>
      </c>
      <c r="M52" s="188">
        <f t="shared" ref="M52:M83" si="8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83" si="9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ht="22.5" outlineLevel="1" x14ac:dyDescent="0.2">
      <c r="A53" s="183">
        <v>43</v>
      </c>
      <c r="B53" s="184" t="s">
        <v>961</v>
      </c>
      <c r="C53" s="192" t="s">
        <v>2682</v>
      </c>
      <c r="D53" s="185" t="s">
        <v>785</v>
      </c>
      <c r="E53" s="186">
        <v>436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83">
        <v>44</v>
      </c>
      <c r="B54" s="184" t="s">
        <v>964</v>
      </c>
      <c r="C54" s="192" t="s">
        <v>2683</v>
      </c>
      <c r="D54" s="185" t="s">
        <v>785</v>
      </c>
      <c r="E54" s="186">
        <v>1173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83">
        <v>45</v>
      </c>
      <c r="B55" s="184" t="s">
        <v>967</v>
      </c>
      <c r="C55" s="192" t="s">
        <v>2684</v>
      </c>
      <c r="D55" s="185" t="s">
        <v>785</v>
      </c>
      <c r="E55" s="186">
        <v>5766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">
      <c r="A56" s="183">
        <v>46</v>
      </c>
      <c r="B56" s="184" t="s">
        <v>970</v>
      </c>
      <c r="C56" s="192" t="s">
        <v>2685</v>
      </c>
      <c r="D56" s="185" t="s">
        <v>785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83">
        <v>47</v>
      </c>
      <c r="B57" s="184" t="s">
        <v>973</v>
      </c>
      <c r="C57" s="192" t="s">
        <v>2686</v>
      </c>
      <c r="D57" s="185" t="s">
        <v>785</v>
      </c>
      <c r="E57" s="186">
        <v>82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83">
        <v>48</v>
      </c>
      <c r="B58" s="184" t="s">
        <v>976</v>
      </c>
      <c r="C58" s="192" t="s">
        <v>2687</v>
      </c>
      <c r="D58" s="185" t="s">
        <v>785</v>
      </c>
      <c r="E58" s="186">
        <v>1345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83">
        <v>49</v>
      </c>
      <c r="B59" s="184" t="s">
        <v>979</v>
      </c>
      <c r="C59" s="192" t="s">
        <v>2688</v>
      </c>
      <c r="D59" s="185" t="s">
        <v>785</v>
      </c>
      <c r="E59" s="186">
        <v>124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83">
        <v>50</v>
      </c>
      <c r="B60" s="184" t="s">
        <v>982</v>
      </c>
      <c r="C60" s="192" t="s">
        <v>2689</v>
      </c>
      <c r="D60" s="185" t="s">
        <v>785</v>
      </c>
      <c r="E60" s="186">
        <v>874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83">
        <v>51</v>
      </c>
      <c r="B61" s="184" t="s">
        <v>985</v>
      </c>
      <c r="C61" s="192" t="s">
        <v>2690</v>
      </c>
      <c r="D61" s="185" t="s">
        <v>785</v>
      </c>
      <c r="E61" s="186">
        <v>478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">
      <c r="A62" s="183">
        <v>52</v>
      </c>
      <c r="B62" s="184" t="s">
        <v>988</v>
      </c>
      <c r="C62" s="192" t="s">
        <v>2691</v>
      </c>
      <c r="D62" s="185" t="s">
        <v>785</v>
      </c>
      <c r="E62" s="186">
        <v>94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83">
        <v>53</v>
      </c>
      <c r="B63" s="184" t="s">
        <v>991</v>
      </c>
      <c r="C63" s="192" t="s">
        <v>2692</v>
      </c>
      <c r="D63" s="185" t="s">
        <v>785</v>
      </c>
      <c r="E63" s="186">
        <v>850</v>
      </c>
      <c r="F63" s="187"/>
      <c r="G63" s="188">
        <f t="shared" si="5"/>
        <v>0</v>
      </c>
      <c r="H63" s="187"/>
      <c r="I63" s="188">
        <f t="shared" si="6"/>
        <v>0</v>
      </c>
      <c r="J63" s="187"/>
      <c r="K63" s="188">
        <f t="shared" si="7"/>
        <v>0</v>
      </c>
      <c r="L63" s="188">
        <v>21</v>
      </c>
      <c r="M63" s="188">
        <f t="shared" si="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83">
        <v>54</v>
      </c>
      <c r="B64" s="184" t="s">
        <v>994</v>
      </c>
      <c r="C64" s="192" t="s">
        <v>2693</v>
      </c>
      <c r="D64" s="185" t="s">
        <v>364</v>
      </c>
      <c r="E64" s="186">
        <v>746</v>
      </c>
      <c r="F64" s="187"/>
      <c r="G64" s="188">
        <f t="shared" si="5"/>
        <v>0</v>
      </c>
      <c r="H64" s="187"/>
      <c r="I64" s="188">
        <f t="shared" si="6"/>
        <v>0</v>
      </c>
      <c r="J64" s="187"/>
      <c r="K64" s="188">
        <f t="shared" si="7"/>
        <v>0</v>
      </c>
      <c r="L64" s="188">
        <v>21</v>
      </c>
      <c r="M64" s="188">
        <f t="shared" si="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83">
        <v>55</v>
      </c>
      <c r="B65" s="184" t="s">
        <v>997</v>
      </c>
      <c r="C65" s="192" t="s">
        <v>2694</v>
      </c>
      <c r="D65" s="185" t="s">
        <v>364</v>
      </c>
      <c r="E65" s="186">
        <v>213</v>
      </c>
      <c r="F65" s="187"/>
      <c r="G65" s="188">
        <f t="shared" si="5"/>
        <v>0</v>
      </c>
      <c r="H65" s="187"/>
      <c r="I65" s="188">
        <f t="shared" si="6"/>
        <v>0</v>
      </c>
      <c r="J65" s="187"/>
      <c r="K65" s="188">
        <f t="shared" si="7"/>
        <v>0</v>
      </c>
      <c r="L65" s="188">
        <v>21</v>
      </c>
      <c r="M65" s="188">
        <f t="shared" si="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83">
        <v>56</v>
      </c>
      <c r="B66" s="184" t="s">
        <v>1000</v>
      </c>
      <c r="C66" s="192" t="s">
        <v>2695</v>
      </c>
      <c r="D66" s="185" t="s">
        <v>785</v>
      </c>
      <c r="E66" s="186">
        <v>24</v>
      </c>
      <c r="F66" s="187"/>
      <c r="G66" s="188">
        <f t="shared" si="5"/>
        <v>0</v>
      </c>
      <c r="H66" s="187"/>
      <c r="I66" s="188">
        <f t="shared" si="6"/>
        <v>0</v>
      </c>
      <c r="J66" s="187"/>
      <c r="K66" s="188">
        <f t="shared" si="7"/>
        <v>0</v>
      </c>
      <c r="L66" s="188">
        <v>21</v>
      </c>
      <c r="M66" s="188">
        <f t="shared" si="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83">
        <v>57</v>
      </c>
      <c r="B67" s="184" t="s">
        <v>1003</v>
      </c>
      <c r="C67" s="192" t="s">
        <v>2696</v>
      </c>
      <c r="D67" s="185" t="s">
        <v>785</v>
      </c>
      <c r="E67" s="186">
        <v>9</v>
      </c>
      <c r="F67" s="187"/>
      <c r="G67" s="188">
        <f t="shared" si="5"/>
        <v>0</v>
      </c>
      <c r="H67" s="187"/>
      <c r="I67" s="188">
        <f t="shared" si="6"/>
        <v>0</v>
      </c>
      <c r="J67" s="187"/>
      <c r="K67" s="188">
        <f t="shared" si="7"/>
        <v>0</v>
      </c>
      <c r="L67" s="188">
        <v>21</v>
      </c>
      <c r="M67" s="188">
        <f t="shared" si="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">
      <c r="A68" s="183">
        <v>58</v>
      </c>
      <c r="B68" s="184" t="s">
        <v>1006</v>
      </c>
      <c r="C68" s="192" t="s">
        <v>2697</v>
      </c>
      <c r="D68" s="185" t="s">
        <v>785</v>
      </c>
      <c r="E68" s="186">
        <v>18</v>
      </c>
      <c r="F68" s="187"/>
      <c r="G68" s="188">
        <f t="shared" si="5"/>
        <v>0</v>
      </c>
      <c r="H68" s="187"/>
      <c r="I68" s="188">
        <f t="shared" si="6"/>
        <v>0</v>
      </c>
      <c r="J68" s="187"/>
      <c r="K68" s="188">
        <f t="shared" si="7"/>
        <v>0</v>
      </c>
      <c r="L68" s="188">
        <v>21</v>
      </c>
      <c r="M68" s="188">
        <f t="shared" si="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83">
        <v>59</v>
      </c>
      <c r="B69" s="184" t="s">
        <v>1009</v>
      </c>
      <c r="C69" s="192" t="s">
        <v>2698</v>
      </c>
      <c r="D69" s="185" t="s">
        <v>785</v>
      </c>
      <c r="E69" s="186">
        <v>12</v>
      </c>
      <c r="F69" s="187"/>
      <c r="G69" s="188">
        <f t="shared" si="5"/>
        <v>0</v>
      </c>
      <c r="H69" s="187"/>
      <c r="I69" s="188">
        <f t="shared" si="6"/>
        <v>0</v>
      </c>
      <c r="J69" s="187"/>
      <c r="K69" s="188">
        <f t="shared" si="7"/>
        <v>0</v>
      </c>
      <c r="L69" s="188">
        <v>21</v>
      </c>
      <c r="M69" s="188">
        <f t="shared" si="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83">
        <v>60</v>
      </c>
      <c r="B70" s="184" t="s">
        <v>1012</v>
      </c>
      <c r="C70" s="192" t="s">
        <v>2699</v>
      </c>
      <c r="D70" s="185" t="s">
        <v>785</v>
      </c>
      <c r="E70" s="186">
        <v>9</v>
      </c>
      <c r="F70" s="187"/>
      <c r="G70" s="188">
        <f t="shared" si="5"/>
        <v>0</v>
      </c>
      <c r="H70" s="187"/>
      <c r="I70" s="188">
        <f t="shared" si="6"/>
        <v>0</v>
      </c>
      <c r="J70" s="187"/>
      <c r="K70" s="188">
        <f t="shared" si="7"/>
        <v>0</v>
      </c>
      <c r="L70" s="188">
        <v>21</v>
      </c>
      <c r="M70" s="188">
        <f t="shared" si="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83">
        <v>61</v>
      </c>
      <c r="B71" s="184" t="s">
        <v>1015</v>
      </c>
      <c r="C71" s="192" t="s">
        <v>2700</v>
      </c>
      <c r="D71" s="185" t="s">
        <v>364</v>
      </c>
      <c r="E71" s="186">
        <v>18</v>
      </c>
      <c r="F71" s="187"/>
      <c r="G71" s="188">
        <f t="shared" si="5"/>
        <v>0</v>
      </c>
      <c r="H71" s="187"/>
      <c r="I71" s="188">
        <f t="shared" si="6"/>
        <v>0</v>
      </c>
      <c r="J71" s="187"/>
      <c r="K71" s="188">
        <f t="shared" si="7"/>
        <v>0</v>
      </c>
      <c r="L71" s="188">
        <v>21</v>
      </c>
      <c r="M71" s="188">
        <f t="shared" si="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62</v>
      </c>
      <c r="B72" s="184" t="s">
        <v>1018</v>
      </c>
      <c r="C72" s="192" t="s">
        <v>2701</v>
      </c>
      <c r="D72" s="185" t="s">
        <v>364</v>
      </c>
      <c r="E72" s="186">
        <v>12</v>
      </c>
      <c r="F72" s="187"/>
      <c r="G72" s="188">
        <f t="shared" si="5"/>
        <v>0</v>
      </c>
      <c r="H72" s="187"/>
      <c r="I72" s="188">
        <f t="shared" si="6"/>
        <v>0</v>
      </c>
      <c r="J72" s="187"/>
      <c r="K72" s="188">
        <f t="shared" si="7"/>
        <v>0</v>
      </c>
      <c r="L72" s="188">
        <v>21</v>
      </c>
      <c r="M72" s="188">
        <f t="shared" si="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63</v>
      </c>
      <c r="B73" s="184" t="s">
        <v>1021</v>
      </c>
      <c r="C73" s="192" t="s">
        <v>2702</v>
      </c>
      <c r="D73" s="185" t="s">
        <v>364</v>
      </c>
      <c r="E73" s="186">
        <v>9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64</v>
      </c>
      <c r="B74" s="184" t="s">
        <v>1024</v>
      </c>
      <c r="C74" s="192" t="s">
        <v>2703</v>
      </c>
      <c r="D74" s="185" t="s">
        <v>785</v>
      </c>
      <c r="E74" s="186">
        <v>836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65</v>
      </c>
      <c r="B75" s="184" t="s">
        <v>1027</v>
      </c>
      <c r="C75" s="192" t="s">
        <v>2704</v>
      </c>
      <c r="D75" s="185" t="s">
        <v>785</v>
      </c>
      <c r="E75" s="186">
        <v>63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66</v>
      </c>
      <c r="B76" s="184" t="s">
        <v>1030</v>
      </c>
      <c r="C76" s="192" t="s">
        <v>2705</v>
      </c>
      <c r="D76" s="185" t="s">
        <v>785</v>
      </c>
      <c r="E76" s="186">
        <v>258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67</v>
      </c>
      <c r="B77" s="184" t="s">
        <v>1033</v>
      </c>
      <c r="C77" s="192" t="s">
        <v>2706</v>
      </c>
      <c r="D77" s="185" t="s">
        <v>364</v>
      </c>
      <c r="E77" s="186">
        <v>794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">
      <c r="A78" s="183">
        <v>68</v>
      </c>
      <c r="B78" s="184" t="s">
        <v>1036</v>
      </c>
      <c r="C78" s="192" t="s">
        <v>2706</v>
      </c>
      <c r="D78" s="185" t="s">
        <v>364</v>
      </c>
      <c r="E78" s="186">
        <v>60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">
      <c r="A79" s="183">
        <v>69</v>
      </c>
      <c r="B79" s="184" t="s">
        <v>1039</v>
      </c>
      <c r="C79" s="192" t="s">
        <v>2706</v>
      </c>
      <c r="D79" s="185" t="s">
        <v>364</v>
      </c>
      <c r="E79" s="186">
        <v>246</v>
      </c>
      <c r="F79" s="187"/>
      <c r="G79" s="188">
        <f t="shared" si="5"/>
        <v>0</v>
      </c>
      <c r="H79" s="187"/>
      <c r="I79" s="188">
        <f t="shared" si="6"/>
        <v>0</v>
      </c>
      <c r="J79" s="187"/>
      <c r="K79" s="188">
        <f t="shared" si="7"/>
        <v>0</v>
      </c>
      <c r="L79" s="188">
        <v>21</v>
      </c>
      <c r="M79" s="188">
        <f t="shared" si="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83">
        <v>70</v>
      </c>
      <c r="B80" s="184" t="s">
        <v>1042</v>
      </c>
      <c r="C80" s="192" t="s">
        <v>2707</v>
      </c>
      <c r="D80" s="185" t="s">
        <v>785</v>
      </c>
      <c r="E80" s="186">
        <v>498</v>
      </c>
      <c r="F80" s="187"/>
      <c r="G80" s="188">
        <f t="shared" si="5"/>
        <v>0</v>
      </c>
      <c r="H80" s="187"/>
      <c r="I80" s="188">
        <f t="shared" si="6"/>
        <v>0</v>
      </c>
      <c r="J80" s="187"/>
      <c r="K80" s="188">
        <f t="shared" si="7"/>
        <v>0</v>
      </c>
      <c r="L80" s="188">
        <v>21</v>
      </c>
      <c r="M80" s="188">
        <f t="shared" si="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83">
        <v>71</v>
      </c>
      <c r="B81" s="184" t="s">
        <v>1045</v>
      </c>
      <c r="C81" s="192" t="s">
        <v>2708</v>
      </c>
      <c r="D81" s="185" t="s">
        <v>785</v>
      </c>
      <c r="E81" s="186">
        <v>498</v>
      </c>
      <c r="F81" s="187"/>
      <c r="G81" s="188">
        <f t="shared" si="5"/>
        <v>0</v>
      </c>
      <c r="H81" s="187"/>
      <c r="I81" s="188">
        <f t="shared" si="6"/>
        <v>0</v>
      </c>
      <c r="J81" s="187"/>
      <c r="K81" s="188">
        <f t="shared" si="7"/>
        <v>0</v>
      </c>
      <c r="L81" s="188">
        <v>21</v>
      </c>
      <c r="M81" s="188">
        <f t="shared" si="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83">
        <v>72</v>
      </c>
      <c r="B82" s="184" t="s">
        <v>1048</v>
      </c>
      <c r="C82" s="192" t="s">
        <v>2709</v>
      </c>
      <c r="D82" s="185" t="s">
        <v>364</v>
      </c>
      <c r="E82" s="186">
        <v>664</v>
      </c>
      <c r="F82" s="187"/>
      <c r="G82" s="188">
        <f t="shared" si="5"/>
        <v>0</v>
      </c>
      <c r="H82" s="187"/>
      <c r="I82" s="188">
        <f t="shared" si="6"/>
        <v>0</v>
      </c>
      <c r="J82" s="187"/>
      <c r="K82" s="188">
        <f t="shared" si="7"/>
        <v>0</v>
      </c>
      <c r="L82" s="188">
        <v>21</v>
      </c>
      <c r="M82" s="188">
        <f t="shared" si="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73</v>
      </c>
      <c r="B83" s="184" t="s">
        <v>1051</v>
      </c>
      <c r="C83" s="192" t="s">
        <v>2710</v>
      </c>
      <c r="D83" s="185" t="s">
        <v>364</v>
      </c>
      <c r="E83" s="186">
        <v>72</v>
      </c>
      <c r="F83" s="187"/>
      <c r="G83" s="188">
        <f t="shared" si="5"/>
        <v>0</v>
      </c>
      <c r="H83" s="187"/>
      <c r="I83" s="188">
        <f t="shared" si="6"/>
        <v>0</v>
      </c>
      <c r="J83" s="187"/>
      <c r="K83" s="188">
        <f t="shared" si="7"/>
        <v>0</v>
      </c>
      <c r="L83" s="188">
        <v>21</v>
      </c>
      <c r="M83" s="188">
        <f t="shared" si="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74</v>
      </c>
      <c r="B84" s="184" t="s">
        <v>1054</v>
      </c>
      <c r="C84" s="192" t="s">
        <v>2711</v>
      </c>
      <c r="D84" s="185" t="s">
        <v>364</v>
      </c>
      <c r="E84" s="186">
        <v>382</v>
      </c>
      <c r="F84" s="187"/>
      <c r="G84" s="188">
        <f t="shared" ref="G84:G108" si="10">ROUND(E84*F84,2)</f>
        <v>0</v>
      </c>
      <c r="H84" s="187"/>
      <c r="I84" s="188">
        <f t="shared" ref="I84:I108" si="11">ROUND(E84*H84,2)</f>
        <v>0</v>
      </c>
      <c r="J84" s="187"/>
      <c r="K84" s="188">
        <f t="shared" ref="K84:K108" si="12">ROUND(E84*J84,2)</f>
        <v>0</v>
      </c>
      <c r="L84" s="188">
        <v>21</v>
      </c>
      <c r="M84" s="188">
        <f t="shared" ref="M84:M108" si="13"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ref="R84:R108" si="14"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">
      <c r="A85" s="183">
        <v>75</v>
      </c>
      <c r="B85" s="184" t="s">
        <v>1057</v>
      </c>
      <c r="C85" s="192" t="s">
        <v>2712</v>
      </c>
      <c r="D85" s="185" t="s">
        <v>364</v>
      </c>
      <c r="E85" s="186">
        <v>78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">
      <c r="A86" s="183">
        <v>76</v>
      </c>
      <c r="B86" s="184" t="s">
        <v>1060</v>
      </c>
      <c r="C86" s="192" t="s">
        <v>2713</v>
      </c>
      <c r="D86" s="185" t="s">
        <v>364</v>
      </c>
      <c r="E86" s="186">
        <v>294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ht="22.5" outlineLevel="1" x14ac:dyDescent="0.2">
      <c r="A87" s="183">
        <v>77</v>
      </c>
      <c r="B87" s="184" t="s">
        <v>1063</v>
      </c>
      <c r="C87" s="192" t="s">
        <v>2714</v>
      </c>
      <c r="D87" s="185" t="s">
        <v>785</v>
      </c>
      <c r="E87" s="186">
        <v>15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78</v>
      </c>
      <c r="B88" s="184" t="s">
        <v>1066</v>
      </c>
      <c r="C88" s="192" t="s">
        <v>2715</v>
      </c>
      <c r="D88" s="185" t="s">
        <v>364</v>
      </c>
      <c r="E88" s="186">
        <v>186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ht="22.5" outlineLevel="1" x14ac:dyDescent="0.2">
      <c r="A89" s="183">
        <v>79</v>
      </c>
      <c r="B89" s="184" t="s">
        <v>1069</v>
      </c>
      <c r="C89" s="192" t="s">
        <v>2716</v>
      </c>
      <c r="D89" s="185" t="s">
        <v>785</v>
      </c>
      <c r="E89" s="186">
        <v>414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">
      <c r="A90" s="183">
        <v>80</v>
      </c>
      <c r="B90" s="184" t="s">
        <v>1073</v>
      </c>
      <c r="C90" s="192" t="s">
        <v>2708</v>
      </c>
      <c r="D90" s="185" t="s">
        <v>785</v>
      </c>
      <c r="E90" s="186">
        <v>414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81</v>
      </c>
      <c r="B91" s="184" t="s">
        <v>1076</v>
      </c>
      <c r="C91" s="192" t="s">
        <v>2709</v>
      </c>
      <c r="D91" s="185" t="s">
        <v>364</v>
      </c>
      <c r="E91" s="186">
        <v>552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82</v>
      </c>
      <c r="B92" s="184" t="s">
        <v>1079</v>
      </c>
      <c r="C92" s="192" t="s">
        <v>2717</v>
      </c>
      <c r="D92" s="185" t="s">
        <v>364</v>
      </c>
      <c r="E92" s="186">
        <v>48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">
      <c r="A93" s="183">
        <v>83</v>
      </c>
      <c r="B93" s="184" t="s">
        <v>1082</v>
      </c>
      <c r="C93" s="192" t="s">
        <v>2718</v>
      </c>
      <c r="D93" s="185" t="s">
        <v>364</v>
      </c>
      <c r="E93" s="186">
        <v>776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">
      <c r="A94" s="183">
        <v>84</v>
      </c>
      <c r="B94" s="184" t="s">
        <v>1085</v>
      </c>
      <c r="C94" s="192" t="s">
        <v>2719</v>
      </c>
      <c r="D94" s="185" t="s">
        <v>364</v>
      </c>
      <c r="E94" s="186">
        <v>4</v>
      </c>
      <c r="F94" s="187"/>
      <c r="G94" s="188">
        <f t="shared" si="10"/>
        <v>0</v>
      </c>
      <c r="H94" s="187"/>
      <c r="I94" s="188">
        <f t="shared" si="11"/>
        <v>0</v>
      </c>
      <c r="J94" s="187"/>
      <c r="K94" s="188">
        <f t="shared" si="12"/>
        <v>0</v>
      </c>
      <c r="L94" s="188">
        <v>21</v>
      </c>
      <c r="M94" s="188">
        <f t="shared" si="13"/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">
      <c r="A95" s="183">
        <v>85</v>
      </c>
      <c r="B95" s="184" t="s">
        <v>1088</v>
      </c>
      <c r="C95" s="192" t="s">
        <v>2720</v>
      </c>
      <c r="D95" s="185" t="s">
        <v>364</v>
      </c>
      <c r="E95" s="186">
        <v>1</v>
      </c>
      <c r="F95" s="187"/>
      <c r="G95" s="188">
        <f t="shared" si="10"/>
        <v>0</v>
      </c>
      <c r="H95" s="187"/>
      <c r="I95" s="188">
        <f t="shared" si="11"/>
        <v>0</v>
      </c>
      <c r="J95" s="187"/>
      <c r="K95" s="188">
        <f t="shared" si="12"/>
        <v>0</v>
      </c>
      <c r="L95" s="188">
        <v>21</v>
      </c>
      <c r="M95" s="188">
        <f t="shared" si="1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1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ht="22.5" outlineLevel="1" x14ac:dyDescent="0.2">
      <c r="A96" s="183">
        <v>86</v>
      </c>
      <c r="B96" s="184" t="s">
        <v>1091</v>
      </c>
      <c r="C96" s="192" t="s">
        <v>2721</v>
      </c>
      <c r="D96" s="185" t="s">
        <v>364</v>
      </c>
      <c r="E96" s="186">
        <v>2</v>
      </c>
      <c r="F96" s="187"/>
      <c r="G96" s="188">
        <f t="shared" si="10"/>
        <v>0</v>
      </c>
      <c r="H96" s="187"/>
      <c r="I96" s="188">
        <f t="shared" si="11"/>
        <v>0</v>
      </c>
      <c r="J96" s="187"/>
      <c r="K96" s="188">
        <f t="shared" si="12"/>
        <v>0</v>
      </c>
      <c r="L96" s="188">
        <v>21</v>
      </c>
      <c r="M96" s="188">
        <f t="shared" si="1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ht="22.5" outlineLevel="1" x14ac:dyDescent="0.2">
      <c r="A97" s="183">
        <v>87</v>
      </c>
      <c r="B97" s="184" t="s">
        <v>1094</v>
      </c>
      <c r="C97" s="192" t="s">
        <v>2722</v>
      </c>
      <c r="D97" s="185" t="s">
        <v>364</v>
      </c>
      <c r="E97" s="186">
        <v>1</v>
      </c>
      <c r="F97" s="187"/>
      <c r="G97" s="188">
        <f t="shared" si="10"/>
        <v>0</v>
      </c>
      <c r="H97" s="187"/>
      <c r="I97" s="188">
        <f t="shared" si="11"/>
        <v>0</v>
      </c>
      <c r="J97" s="187"/>
      <c r="K97" s="188">
        <f t="shared" si="12"/>
        <v>0</v>
      </c>
      <c r="L97" s="188">
        <v>21</v>
      </c>
      <c r="M97" s="188">
        <f t="shared" si="1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ht="22.5" outlineLevel="1" x14ac:dyDescent="0.2">
      <c r="A98" s="183">
        <v>88</v>
      </c>
      <c r="B98" s="184" t="s">
        <v>1097</v>
      </c>
      <c r="C98" s="192" t="s">
        <v>2723</v>
      </c>
      <c r="D98" s="185" t="s">
        <v>364</v>
      </c>
      <c r="E98" s="186">
        <v>12</v>
      </c>
      <c r="F98" s="187"/>
      <c r="G98" s="188">
        <f t="shared" si="10"/>
        <v>0</v>
      </c>
      <c r="H98" s="187"/>
      <c r="I98" s="188">
        <f t="shared" si="11"/>
        <v>0</v>
      </c>
      <c r="J98" s="187"/>
      <c r="K98" s="188">
        <f t="shared" si="12"/>
        <v>0</v>
      </c>
      <c r="L98" s="188">
        <v>21</v>
      </c>
      <c r="M98" s="188">
        <f t="shared" si="1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ht="22.5" outlineLevel="1" x14ac:dyDescent="0.2">
      <c r="A99" s="183">
        <v>89</v>
      </c>
      <c r="B99" s="184" t="s">
        <v>1100</v>
      </c>
      <c r="C99" s="192" t="s">
        <v>2724</v>
      </c>
      <c r="D99" s="185" t="s">
        <v>364</v>
      </c>
      <c r="E99" s="186">
        <v>6</v>
      </c>
      <c r="F99" s="187"/>
      <c r="G99" s="188">
        <f t="shared" si="10"/>
        <v>0</v>
      </c>
      <c r="H99" s="187"/>
      <c r="I99" s="188">
        <f t="shared" si="11"/>
        <v>0</v>
      </c>
      <c r="J99" s="187"/>
      <c r="K99" s="188">
        <f t="shared" si="12"/>
        <v>0</v>
      </c>
      <c r="L99" s="188">
        <v>21</v>
      </c>
      <c r="M99" s="188">
        <f t="shared" si="1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ht="22.5" outlineLevel="1" x14ac:dyDescent="0.2">
      <c r="A100" s="183">
        <v>90</v>
      </c>
      <c r="B100" s="184" t="s">
        <v>1103</v>
      </c>
      <c r="C100" s="192" t="s">
        <v>2725</v>
      </c>
      <c r="D100" s="185" t="s">
        <v>364</v>
      </c>
      <c r="E100" s="186">
        <v>30</v>
      </c>
      <c r="F100" s="187"/>
      <c r="G100" s="188">
        <f t="shared" si="10"/>
        <v>0</v>
      </c>
      <c r="H100" s="187"/>
      <c r="I100" s="188">
        <f t="shared" si="11"/>
        <v>0</v>
      </c>
      <c r="J100" s="187"/>
      <c r="K100" s="188">
        <f t="shared" si="12"/>
        <v>0</v>
      </c>
      <c r="L100" s="188">
        <v>21</v>
      </c>
      <c r="M100" s="188">
        <f t="shared" si="1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ht="22.5" outlineLevel="1" x14ac:dyDescent="0.2">
      <c r="A101" s="183">
        <v>91</v>
      </c>
      <c r="B101" s="184" t="s">
        <v>1106</v>
      </c>
      <c r="C101" s="192" t="s">
        <v>2726</v>
      </c>
      <c r="D101" s="185" t="s">
        <v>364</v>
      </c>
      <c r="E101" s="186">
        <v>12</v>
      </c>
      <c r="F101" s="187"/>
      <c r="G101" s="188">
        <f t="shared" si="10"/>
        <v>0</v>
      </c>
      <c r="H101" s="187"/>
      <c r="I101" s="188">
        <f t="shared" si="11"/>
        <v>0</v>
      </c>
      <c r="J101" s="187"/>
      <c r="K101" s="188">
        <f t="shared" si="12"/>
        <v>0</v>
      </c>
      <c r="L101" s="188">
        <v>21</v>
      </c>
      <c r="M101" s="188">
        <f t="shared" si="1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">
      <c r="A102" s="183">
        <v>92</v>
      </c>
      <c r="B102" s="184" t="s">
        <v>1109</v>
      </c>
      <c r="C102" s="192" t="s">
        <v>2727</v>
      </c>
      <c r="D102" s="185" t="s">
        <v>785</v>
      </c>
      <c r="E102" s="186">
        <v>1350</v>
      </c>
      <c r="F102" s="187"/>
      <c r="G102" s="188">
        <f t="shared" si="10"/>
        <v>0</v>
      </c>
      <c r="H102" s="187"/>
      <c r="I102" s="188">
        <f t="shared" si="11"/>
        <v>0</v>
      </c>
      <c r="J102" s="187"/>
      <c r="K102" s="188">
        <f t="shared" si="12"/>
        <v>0</v>
      </c>
      <c r="L102" s="188">
        <v>21</v>
      </c>
      <c r="M102" s="188">
        <f t="shared" si="1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">
      <c r="A103" s="183">
        <v>93</v>
      </c>
      <c r="B103" s="184" t="s">
        <v>1112</v>
      </c>
      <c r="C103" s="192" t="s">
        <v>2728</v>
      </c>
      <c r="D103" s="185" t="s">
        <v>364</v>
      </c>
      <c r="E103" s="186">
        <v>12</v>
      </c>
      <c r="F103" s="187"/>
      <c r="G103" s="188">
        <f t="shared" si="10"/>
        <v>0</v>
      </c>
      <c r="H103" s="187"/>
      <c r="I103" s="188">
        <f t="shared" si="11"/>
        <v>0</v>
      </c>
      <c r="J103" s="187"/>
      <c r="K103" s="188">
        <f t="shared" si="12"/>
        <v>0</v>
      </c>
      <c r="L103" s="188">
        <v>21</v>
      </c>
      <c r="M103" s="188">
        <f t="shared" si="1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">
      <c r="A104" s="183">
        <v>94</v>
      </c>
      <c r="B104" s="184" t="s">
        <v>1275</v>
      </c>
      <c r="C104" s="192" t="s">
        <v>2729</v>
      </c>
      <c r="D104" s="185" t="s">
        <v>364</v>
      </c>
      <c r="E104" s="186">
        <v>4218</v>
      </c>
      <c r="F104" s="187"/>
      <c r="G104" s="188">
        <f t="shared" si="10"/>
        <v>0</v>
      </c>
      <c r="H104" s="187"/>
      <c r="I104" s="188">
        <f t="shared" si="11"/>
        <v>0</v>
      </c>
      <c r="J104" s="187"/>
      <c r="K104" s="188">
        <f t="shared" si="12"/>
        <v>0</v>
      </c>
      <c r="L104" s="188">
        <v>21</v>
      </c>
      <c r="M104" s="188">
        <f t="shared" si="1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">
      <c r="A105" s="183">
        <v>95</v>
      </c>
      <c r="B105" s="184" t="s">
        <v>1278</v>
      </c>
      <c r="C105" s="192" t="s">
        <v>2730</v>
      </c>
      <c r="D105" s="185" t="s">
        <v>364</v>
      </c>
      <c r="E105" s="186">
        <v>2700</v>
      </c>
      <c r="F105" s="187"/>
      <c r="G105" s="188">
        <f t="shared" si="10"/>
        <v>0</v>
      </c>
      <c r="H105" s="187"/>
      <c r="I105" s="188">
        <f t="shared" si="11"/>
        <v>0</v>
      </c>
      <c r="J105" s="187"/>
      <c r="K105" s="188">
        <f t="shared" si="12"/>
        <v>0</v>
      </c>
      <c r="L105" s="188">
        <v>21</v>
      </c>
      <c r="M105" s="188">
        <f t="shared" si="1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">
      <c r="A106" s="183">
        <v>96</v>
      </c>
      <c r="B106" s="184" t="s">
        <v>1281</v>
      </c>
      <c r="C106" s="192" t="s">
        <v>2731</v>
      </c>
      <c r="D106" s="185" t="s">
        <v>364</v>
      </c>
      <c r="E106" s="186">
        <v>1350</v>
      </c>
      <c r="F106" s="187"/>
      <c r="G106" s="188">
        <f t="shared" si="10"/>
        <v>0</v>
      </c>
      <c r="H106" s="187"/>
      <c r="I106" s="188">
        <f t="shared" si="11"/>
        <v>0</v>
      </c>
      <c r="J106" s="187"/>
      <c r="K106" s="188">
        <f t="shared" si="12"/>
        <v>0</v>
      </c>
      <c r="L106" s="188">
        <v>21</v>
      </c>
      <c r="M106" s="188">
        <f t="shared" si="1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">
      <c r="A107" s="183">
        <v>97</v>
      </c>
      <c r="B107" s="184" t="s">
        <v>1284</v>
      </c>
      <c r="C107" s="192" t="s">
        <v>2732</v>
      </c>
      <c r="D107" s="185" t="s">
        <v>364</v>
      </c>
      <c r="E107" s="186">
        <v>3</v>
      </c>
      <c r="F107" s="187"/>
      <c r="G107" s="188">
        <f t="shared" si="10"/>
        <v>0</v>
      </c>
      <c r="H107" s="187"/>
      <c r="I107" s="188">
        <f t="shared" si="11"/>
        <v>0</v>
      </c>
      <c r="J107" s="187"/>
      <c r="K107" s="188">
        <f t="shared" si="12"/>
        <v>0</v>
      </c>
      <c r="L107" s="188">
        <v>21</v>
      </c>
      <c r="M107" s="188">
        <f t="shared" si="1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">
      <c r="A108" s="183">
        <v>98</v>
      </c>
      <c r="B108" s="184" t="s">
        <v>1287</v>
      </c>
      <c r="C108" s="192" t="s">
        <v>2733</v>
      </c>
      <c r="D108" s="185" t="s">
        <v>383</v>
      </c>
      <c r="E108" s="186">
        <v>1</v>
      </c>
      <c r="F108" s="187"/>
      <c r="G108" s="188">
        <f t="shared" si="10"/>
        <v>0</v>
      </c>
      <c r="H108" s="187"/>
      <c r="I108" s="188">
        <f t="shared" si="11"/>
        <v>0</v>
      </c>
      <c r="J108" s="187"/>
      <c r="K108" s="188">
        <f t="shared" si="12"/>
        <v>0</v>
      </c>
      <c r="L108" s="188">
        <v>21</v>
      </c>
      <c r="M108" s="188">
        <f t="shared" si="1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4"/>
        <v>0</v>
      </c>
      <c r="S108" s="162"/>
      <c r="T108" s="162" t="s">
        <v>739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740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x14ac:dyDescent="0.2">
      <c r="A109" s="165" t="s">
        <v>320</v>
      </c>
      <c r="B109" s="166" t="s">
        <v>260</v>
      </c>
      <c r="C109" s="190" t="s">
        <v>261</v>
      </c>
      <c r="D109" s="167"/>
      <c r="E109" s="168"/>
      <c r="F109" s="169"/>
      <c r="G109" s="169">
        <f>SUMIF(AC110:AC126,"&lt;&gt;NOR",G110:G126)</f>
        <v>0</v>
      </c>
      <c r="H109" s="169"/>
      <c r="I109" s="169">
        <f>SUM(I110:I126)</f>
        <v>0</v>
      </c>
      <c r="J109" s="169"/>
      <c r="K109" s="169">
        <f>SUM(K110:K126)</f>
        <v>0</v>
      </c>
      <c r="L109" s="169"/>
      <c r="M109" s="169">
        <f>SUM(M110:M126)</f>
        <v>0</v>
      </c>
      <c r="N109" s="169"/>
      <c r="O109" s="169"/>
      <c r="P109" s="170"/>
      <c r="Q109" s="164"/>
      <c r="R109" s="164">
        <f>SUM(R110:R126)</f>
        <v>0</v>
      </c>
      <c r="S109" s="164"/>
      <c r="T109" s="164"/>
      <c r="AC109" t="s">
        <v>321</v>
      </c>
    </row>
    <row r="110" spans="1:56" outlineLevel="1" x14ac:dyDescent="0.2">
      <c r="A110" s="183">
        <v>99</v>
      </c>
      <c r="B110" s="184" t="s">
        <v>1290</v>
      </c>
      <c r="C110" s="192" t="s">
        <v>2734</v>
      </c>
      <c r="D110" s="185" t="s">
        <v>785</v>
      </c>
      <c r="E110" s="186">
        <v>18</v>
      </c>
      <c r="F110" s="187"/>
      <c r="G110" s="188">
        <f t="shared" ref="G110:G126" si="15">ROUND(E110*F110,2)</f>
        <v>0</v>
      </c>
      <c r="H110" s="187"/>
      <c r="I110" s="188">
        <f t="shared" ref="I110:I126" si="16">ROUND(E110*H110,2)</f>
        <v>0</v>
      </c>
      <c r="J110" s="187"/>
      <c r="K110" s="188">
        <f t="shared" ref="K110:K126" si="17">ROUND(E110*J110,2)</f>
        <v>0</v>
      </c>
      <c r="L110" s="188">
        <v>21</v>
      </c>
      <c r="M110" s="188">
        <f t="shared" ref="M110:M126" si="18">G110*(1+L110/100)</f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ref="R110:R126" si="19">ROUND(E110*Q110,2)</f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">
      <c r="A111" s="183">
        <v>100</v>
      </c>
      <c r="B111" s="184" t="s">
        <v>1293</v>
      </c>
      <c r="C111" s="192" t="s">
        <v>2735</v>
      </c>
      <c r="D111" s="185" t="s">
        <v>785</v>
      </c>
      <c r="E111" s="186">
        <v>1254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">
      <c r="A112" s="183">
        <v>101</v>
      </c>
      <c r="B112" s="184" t="s">
        <v>2736</v>
      </c>
      <c r="C112" s="192" t="s">
        <v>2737</v>
      </c>
      <c r="D112" s="185" t="s">
        <v>785</v>
      </c>
      <c r="E112" s="186">
        <v>42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">
      <c r="A113" s="183">
        <v>102</v>
      </c>
      <c r="B113" s="184" t="s">
        <v>1296</v>
      </c>
      <c r="C113" s="192" t="s">
        <v>2692</v>
      </c>
      <c r="D113" s="185" t="s">
        <v>785</v>
      </c>
      <c r="E113" s="186">
        <v>150</v>
      </c>
      <c r="F113" s="187"/>
      <c r="G113" s="188">
        <f t="shared" si="15"/>
        <v>0</v>
      </c>
      <c r="H113" s="187"/>
      <c r="I113" s="188">
        <f t="shared" si="16"/>
        <v>0</v>
      </c>
      <c r="J113" s="187"/>
      <c r="K113" s="188">
        <f t="shared" si="17"/>
        <v>0</v>
      </c>
      <c r="L113" s="188">
        <v>21</v>
      </c>
      <c r="M113" s="188">
        <f t="shared" si="18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">
      <c r="A114" s="183">
        <v>103</v>
      </c>
      <c r="B114" s="184" t="s">
        <v>1299</v>
      </c>
      <c r="C114" s="192" t="s">
        <v>2693</v>
      </c>
      <c r="D114" s="185" t="s">
        <v>364</v>
      </c>
      <c r="E114" s="186">
        <v>184</v>
      </c>
      <c r="F114" s="187"/>
      <c r="G114" s="188">
        <f t="shared" si="15"/>
        <v>0</v>
      </c>
      <c r="H114" s="187"/>
      <c r="I114" s="188">
        <f t="shared" si="16"/>
        <v>0</v>
      </c>
      <c r="J114" s="187"/>
      <c r="K114" s="188">
        <f t="shared" si="17"/>
        <v>0</v>
      </c>
      <c r="L114" s="188">
        <v>21</v>
      </c>
      <c r="M114" s="188">
        <f t="shared" si="18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19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">
      <c r="A115" s="183">
        <v>104</v>
      </c>
      <c r="B115" s="184" t="s">
        <v>1302</v>
      </c>
      <c r="C115" s="192" t="s">
        <v>2694</v>
      </c>
      <c r="D115" s="185" t="s">
        <v>364</v>
      </c>
      <c r="E115" s="186">
        <v>46</v>
      </c>
      <c r="F115" s="187"/>
      <c r="G115" s="188">
        <f t="shared" si="15"/>
        <v>0</v>
      </c>
      <c r="H115" s="187"/>
      <c r="I115" s="188">
        <f t="shared" si="16"/>
        <v>0</v>
      </c>
      <c r="J115" s="187"/>
      <c r="K115" s="188">
        <f t="shared" si="17"/>
        <v>0</v>
      </c>
      <c r="L115" s="188">
        <v>21</v>
      </c>
      <c r="M115" s="188">
        <f t="shared" si="18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19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">
      <c r="A116" s="183">
        <v>105</v>
      </c>
      <c r="B116" s="184" t="s">
        <v>1305</v>
      </c>
      <c r="C116" s="192" t="s">
        <v>2738</v>
      </c>
      <c r="D116" s="185" t="s">
        <v>785</v>
      </c>
      <c r="E116" s="186">
        <v>24</v>
      </c>
      <c r="F116" s="187"/>
      <c r="G116" s="188">
        <f t="shared" si="15"/>
        <v>0</v>
      </c>
      <c r="H116" s="187"/>
      <c r="I116" s="188">
        <f t="shared" si="16"/>
        <v>0</v>
      </c>
      <c r="J116" s="187"/>
      <c r="K116" s="188">
        <f t="shared" si="17"/>
        <v>0</v>
      </c>
      <c r="L116" s="188">
        <v>21</v>
      </c>
      <c r="M116" s="188">
        <f t="shared" si="18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19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">
      <c r="A117" s="183">
        <v>106</v>
      </c>
      <c r="B117" s="184" t="s">
        <v>1308</v>
      </c>
      <c r="C117" s="192" t="s">
        <v>2696</v>
      </c>
      <c r="D117" s="185" t="s">
        <v>785</v>
      </c>
      <c r="E117" s="186">
        <v>18</v>
      </c>
      <c r="F117" s="187"/>
      <c r="G117" s="188">
        <f t="shared" si="15"/>
        <v>0</v>
      </c>
      <c r="H117" s="187"/>
      <c r="I117" s="188">
        <f t="shared" si="16"/>
        <v>0</v>
      </c>
      <c r="J117" s="187"/>
      <c r="K117" s="188">
        <f t="shared" si="17"/>
        <v>0</v>
      </c>
      <c r="L117" s="188">
        <v>21</v>
      </c>
      <c r="M117" s="188">
        <f t="shared" si="18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19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">
      <c r="A118" s="183">
        <v>107</v>
      </c>
      <c r="B118" s="184" t="s">
        <v>1311</v>
      </c>
      <c r="C118" s="192" t="s">
        <v>2703</v>
      </c>
      <c r="D118" s="185" t="s">
        <v>785</v>
      </c>
      <c r="E118" s="186">
        <v>417</v>
      </c>
      <c r="F118" s="187"/>
      <c r="G118" s="188">
        <f t="shared" si="15"/>
        <v>0</v>
      </c>
      <c r="H118" s="187"/>
      <c r="I118" s="188">
        <f t="shared" si="16"/>
        <v>0</v>
      </c>
      <c r="J118" s="187"/>
      <c r="K118" s="188">
        <f t="shared" si="17"/>
        <v>0</v>
      </c>
      <c r="L118" s="188">
        <v>21</v>
      </c>
      <c r="M118" s="188">
        <f t="shared" si="18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19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">
      <c r="A119" s="183">
        <v>108</v>
      </c>
      <c r="B119" s="184" t="s">
        <v>1314</v>
      </c>
      <c r="C119" s="192" t="s">
        <v>2706</v>
      </c>
      <c r="D119" s="185" t="s">
        <v>364</v>
      </c>
      <c r="E119" s="186">
        <v>452</v>
      </c>
      <c r="F119" s="187"/>
      <c r="G119" s="188">
        <f t="shared" si="15"/>
        <v>0</v>
      </c>
      <c r="H119" s="187"/>
      <c r="I119" s="188">
        <f t="shared" si="16"/>
        <v>0</v>
      </c>
      <c r="J119" s="187"/>
      <c r="K119" s="188">
        <f t="shared" si="17"/>
        <v>0</v>
      </c>
      <c r="L119" s="188">
        <v>21</v>
      </c>
      <c r="M119" s="188">
        <f t="shared" si="18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19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">
      <c r="A120" s="183">
        <v>109</v>
      </c>
      <c r="B120" s="184" t="s">
        <v>1317</v>
      </c>
      <c r="C120" s="192" t="s">
        <v>2707</v>
      </c>
      <c r="D120" s="185" t="s">
        <v>785</v>
      </c>
      <c r="E120" s="186">
        <v>174</v>
      </c>
      <c r="F120" s="187"/>
      <c r="G120" s="188">
        <f t="shared" si="15"/>
        <v>0</v>
      </c>
      <c r="H120" s="187"/>
      <c r="I120" s="188">
        <f t="shared" si="16"/>
        <v>0</v>
      </c>
      <c r="J120" s="187"/>
      <c r="K120" s="188">
        <f t="shared" si="17"/>
        <v>0</v>
      </c>
      <c r="L120" s="188">
        <v>21</v>
      </c>
      <c r="M120" s="188">
        <f t="shared" si="18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19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">
      <c r="A121" s="183">
        <v>110</v>
      </c>
      <c r="B121" s="184" t="s">
        <v>1320</v>
      </c>
      <c r="C121" s="192" t="s">
        <v>2708</v>
      </c>
      <c r="D121" s="185" t="s">
        <v>785</v>
      </c>
      <c r="E121" s="186">
        <v>174</v>
      </c>
      <c r="F121" s="187"/>
      <c r="G121" s="188">
        <f t="shared" si="15"/>
        <v>0</v>
      </c>
      <c r="H121" s="187"/>
      <c r="I121" s="188">
        <f t="shared" si="16"/>
        <v>0</v>
      </c>
      <c r="J121" s="187"/>
      <c r="K121" s="188">
        <f t="shared" si="17"/>
        <v>0</v>
      </c>
      <c r="L121" s="188">
        <v>21</v>
      </c>
      <c r="M121" s="188">
        <f t="shared" si="18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19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">
      <c r="A122" s="183">
        <v>111</v>
      </c>
      <c r="B122" s="184" t="s">
        <v>1323</v>
      </c>
      <c r="C122" s="192" t="s">
        <v>2709</v>
      </c>
      <c r="D122" s="185" t="s">
        <v>364</v>
      </c>
      <c r="E122" s="186">
        <v>232</v>
      </c>
      <c r="F122" s="187"/>
      <c r="G122" s="188">
        <f t="shared" si="15"/>
        <v>0</v>
      </c>
      <c r="H122" s="187"/>
      <c r="I122" s="188">
        <f t="shared" si="16"/>
        <v>0</v>
      </c>
      <c r="J122" s="187"/>
      <c r="K122" s="188">
        <f t="shared" si="17"/>
        <v>0</v>
      </c>
      <c r="L122" s="188">
        <v>21</v>
      </c>
      <c r="M122" s="188">
        <f t="shared" si="18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19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">
      <c r="A123" s="183">
        <v>112</v>
      </c>
      <c r="B123" s="184" t="s">
        <v>1326</v>
      </c>
      <c r="C123" s="192" t="s">
        <v>2711</v>
      </c>
      <c r="D123" s="185" t="s">
        <v>364</v>
      </c>
      <c r="E123" s="186">
        <v>165</v>
      </c>
      <c r="F123" s="187"/>
      <c r="G123" s="188">
        <f t="shared" si="15"/>
        <v>0</v>
      </c>
      <c r="H123" s="187"/>
      <c r="I123" s="188">
        <f t="shared" si="16"/>
        <v>0</v>
      </c>
      <c r="J123" s="187"/>
      <c r="K123" s="188">
        <f t="shared" si="17"/>
        <v>0</v>
      </c>
      <c r="L123" s="188">
        <v>21</v>
      </c>
      <c r="M123" s="188">
        <f t="shared" si="18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19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">
      <c r="A124" s="183">
        <v>113</v>
      </c>
      <c r="B124" s="184" t="s">
        <v>1329</v>
      </c>
      <c r="C124" s="192" t="s">
        <v>2739</v>
      </c>
      <c r="D124" s="185" t="s">
        <v>364</v>
      </c>
      <c r="E124" s="186">
        <v>6</v>
      </c>
      <c r="F124" s="187"/>
      <c r="G124" s="188">
        <f t="shared" si="15"/>
        <v>0</v>
      </c>
      <c r="H124" s="187"/>
      <c r="I124" s="188">
        <f t="shared" si="16"/>
        <v>0</v>
      </c>
      <c r="J124" s="187"/>
      <c r="K124" s="188">
        <f t="shared" si="17"/>
        <v>0</v>
      </c>
      <c r="L124" s="188">
        <v>21</v>
      </c>
      <c r="M124" s="188">
        <f t="shared" si="18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19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">
      <c r="A125" s="183">
        <v>114</v>
      </c>
      <c r="B125" s="184" t="s">
        <v>1332</v>
      </c>
      <c r="C125" s="192" t="s">
        <v>2732</v>
      </c>
      <c r="D125" s="185" t="s">
        <v>364</v>
      </c>
      <c r="E125" s="186">
        <v>2</v>
      </c>
      <c r="F125" s="187"/>
      <c r="G125" s="188">
        <f t="shared" si="15"/>
        <v>0</v>
      </c>
      <c r="H125" s="187"/>
      <c r="I125" s="188">
        <f t="shared" si="16"/>
        <v>0</v>
      </c>
      <c r="J125" s="187"/>
      <c r="K125" s="188">
        <f t="shared" si="17"/>
        <v>0</v>
      </c>
      <c r="L125" s="188">
        <v>21</v>
      </c>
      <c r="M125" s="188">
        <f t="shared" si="18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19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">
      <c r="A126" s="183">
        <v>115</v>
      </c>
      <c r="B126" s="184" t="s">
        <v>1335</v>
      </c>
      <c r="C126" s="192" t="s">
        <v>2733</v>
      </c>
      <c r="D126" s="185" t="s">
        <v>383</v>
      </c>
      <c r="E126" s="186">
        <v>1</v>
      </c>
      <c r="F126" s="187"/>
      <c r="G126" s="188">
        <f t="shared" si="15"/>
        <v>0</v>
      </c>
      <c r="H126" s="187"/>
      <c r="I126" s="188">
        <f t="shared" si="16"/>
        <v>0</v>
      </c>
      <c r="J126" s="187"/>
      <c r="K126" s="188">
        <f t="shared" si="17"/>
        <v>0</v>
      </c>
      <c r="L126" s="188">
        <v>21</v>
      </c>
      <c r="M126" s="188">
        <f t="shared" si="18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19"/>
        <v>0</v>
      </c>
      <c r="S126" s="162"/>
      <c r="T126" s="162" t="s">
        <v>739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740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x14ac:dyDescent="0.2">
      <c r="A127" s="165" t="s">
        <v>320</v>
      </c>
      <c r="B127" s="166" t="s">
        <v>262</v>
      </c>
      <c r="C127" s="190" t="s">
        <v>229</v>
      </c>
      <c r="D127" s="167"/>
      <c r="E127" s="168"/>
      <c r="F127" s="169"/>
      <c r="G127" s="169">
        <f>SUMIF(AC128:AC141,"&lt;&gt;NOR",G128:G141)</f>
        <v>0</v>
      </c>
      <c r="H127" s="169"/>
      <c r="I127" s="169">
        <f>SUM(I128:I141)</f>
        <v>0</v>
      </c>
      <c r="J127" s="169"/>
      <c r="K127" s="169">
        <f>SUM(K128:K141)</f>
        <v>0</v>
      </c>
      <c r="L127" s="169"/>
      <c r="M127" s="169">
        <f>SUM(M128:M141)</f>
        <v>0</v>
      </c>
      <c r="N127" s="169"/>
      <c r="O127" s="169"/>
      <c r="P127" s="170"/>
      <c r="Q127" s="164"/>
      <c r="R127" s="164">
        <f>SUM(R128:R141)</f>
        <v>0</v>
      </c>
      <c r="S127" s="164"/>
      <c r="T127" s="164"/>
      <c r="AC127" t="s">
        <v>321</v>
      </c>
    </row>
    <row r="128" spans="1:56" outlineLevel="1" x14ac:dyDescent="0.2">
      <c r="A128" s="183">
        <v>116</v>
      </c>
      <c r="B128" s="184" t="s">
        <v>1355</v>
      </c>
      <c r="C128" s="192" t="s">
        <v>929</v>
      </c>
      <c r="D128" s="185" t="s">
        <v>854</v>
      </c>
      <c r="E128" s="186">
        <v>8</v>
      </c>
      <c r="F128" s="187"/>
      <c r="G128" s="188">
        <f t="shared" ref="G128:G141" si="20">ROUND(E128*F128,2)</f>
        <v>0</v>
      </c>
      <c r="H128" s="187"/>
      <c r="I128" s="188">
        <f t="shared" ref="I128:I141" si="21">ROUND(E128*H128,2)</f>
        <v>0</v>
      </c>
      <c r="J128" s="187"/>
      <c r="K128" s="188">
        <f t="shared" ref="K128:K141" si="22">ROUND(E128*J128,2)</f>
        <v>0</v>
      </c>
      <c r="L128" s="188">
        <v>21</v>
      </c>
      <c r="M128" s="188">
        <f t="shared" ref="M128:M141" si="23">G128*(1+L128/100)</f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ref="R128:R141" si="24">ROUND(E128*Q128,2)</f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">
      <c r="A129" s="183">
        <v>117</v>
      </c>
      <c r="B129" s="184" t="s">
        <v>1357</v>
      </c>
      <c r="C129" s="192" t="s">
        <v>1789</v>
      </c>
      <c r="D129" s="185" t="s">
        <v>854</v>
      </c>
      <c r="E129" s="186">
        <v>224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739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740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">
      <c r="A130" s="183">
        <v>118</v>
      </c>
      <c r="B130" s="184" t="s">
        <v>1359</v>
      </c>
      <c r="C130" s="192" t="s">
        <v>2740</v>
      </c>
      <c r="D130" s="185" t="s">
        <v>854</v>
      </c>
      <c r="E130" s="186">
        <v>40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">
      <c r="A131" s="183">
        <v>119</v>
      </c>
      <c r="B131" s="184" t="s">
        <v>1574</v>
      </c>
      <c r="C131" s="192" t="s">
        <v>2741</v>
      </c>
      <c r="D131" s="185" t="s">
        <v>854</v>
      </c>
      <c r="E131" s="186">
        <v>16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">
      <c r="A132" s="183">
        <v>120</v>
      </c>
      <c r="B132" s="184" t="s">
        <v>1576</v>
      </c>
      <c r="C132" s="192" t="s">
        <v>2742</v>
      </c>
      <c r="D132" s="185" t="s">
        <v>383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">
      <c r="A133" s="183">
        <v>121</v>
      </c>
      <c r="B133" s="184" t="s">
        <v>1577</v>
      </c>
      <c r="C133" s="192" t="s">
        <v>2743</v>
      </c>
      <c r="D133" s="185" t="s">
        <v>383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">
      <c r="A134" s="183">
        <v>122</v>
      </c>
      <c r="B134" s="184" t="s">
        <v>1578</v>
      </c>
      <c r="C134" s="192" t="s">
        <v>2744</v>
      </c>
      <c r="D134" s="185" t="s">
        <v>383</v>
      </c>
      <c r="E134" s="186">
        <v>1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">
      <c r="A135" s="183">
        <v>123</v>
      </c>
      <c r="B135" s="184" t="s">
        <v>1580</v>
      </c>
      <c r="C135" s="192" t="s">
        <v>2745</v>
      </c>
      <c r="D135" s="185" t="s">
        <v>383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">
      <c r="A136" s="183">
        <v>124</v>
      </c>
      <c r="B136" s="184" t="s">
        <v>1582</v>
      </c>
      <c r="C136" s="192" t="s">
        <v>2746</v>
      </c>
      <c r="D136" s="185" t="s">
        <v>854</v>
      </c>
      <c r="E136" s="186">
        <v>8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">
      <c r="A137" s="183">
        <v>125</v>
      </c>
      <c r="B137" s="184" t="s">
        <v>1584</v>
      </c>
      <c r="C137" s="192" t="s">
        <v>1790</v>
      </c>
      <c r="D137" s="185" t="s">
        <v>854</v>
      </c>
      <c r="E137" s="186">
        <v>24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outlineLevel="1" x14ac:dyDescent="0.2">
      <c r="A138" s="183">
        <v>126</v>
      </c>
      <c r="B138" s="184" t="s">
        <v>1586</v>
      </c>
      <c r="C138" s="192" t="s">
        <v>932</v>
      </c>
      <c r="D138" s="185" t="s">
        <v>854</v>
      </c>
      <c r="E138" s="186">
        <v>8</v>
      </c>
      <c r="F138" s="187"/>
      <c r="G138" s="188">
        <f t="shared" si="20"/>
        <v>0</v>
      </c>
      <c r="H138" s="187"/>
      <c r="I138" s="188">
        <f t="shared" si="21"/>
        <v>0</v>
      </c>
      <c r="J138" s="187"/>
      <c r="K138" s="188">
        <f t="shared" si="22"/>
        <v>0</v>
      </c>
      <c r="L138" s="188">
        <v>21</v>
      </c>
      <c r="M138" s="188">
        <f t="shared" si="23"/>
        <v>0</v>
      </c>
      <c r="N138" s="188"/>
      <c r="O138" s="188" t="s">
        <v>331</v>
      </c>
      <c r="P138" s="189" t="s">
        <v>325</v>
      </c>
      <c r="Q138" s="162">
        <v>0</v>
      </c>
      <c r="R138" s="162">
        <f t="shared" si="24"/>
        <v>0</v>
      </c>
      <c r="S138" s="162"/>
      <c r="T138" s="162" t="s">
        <v>365</v>
      </c>
      <c r="U138" s="151"/>
      <c r="V138" s="151"/>
      <c r="W138" s="151"/>
      <c r="X138" s="151"/>
      <c r="Y138" s="151"/>
      <c r="Z138" s="151"/>
      <c r="AA138" s="151"/>
      <c r="AB138" s="151"/>
      <c r="AC138" s="151" t="s">
        <v>366</v>
      </c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</row>
    <row r="139" spans="1:56" outlineLevel="1" x14ac:dyDescent="0.2">
      <c r="A139" s="183">
        <v>127</v>
      </c>
      <c r="B139" s="184" t="s">
        <v>1588</v>
      </c>
      <c r="C139" s="192" t="s">
        <v>933</v>
      </c>
      <c r="D139" s="185" t="s">
        <v>854</v>
      </c>
      <c r="E139" s="186">
        <v>16</v>
      </c>
      <c r="F139" s="187"/>
      <c r="G139" s="188">
        <f t="shared" si="20"/>
        <v>0</v>
      </c>
      <c r="H139" s="187"/>
      <c r="I139" s="188">
        <f t="shared" si="21"/>
        <v>0</v>
      </c>
      <c r="J139" s="187"/>
      <c r="K139" s="188">
        <f t="shared" si="22"/>
        <v>0</v>
      </c>
      <c r="L139" s="188">
        <v>21</v>
      </c>
      <c r="M139" s="188">
        <f t="shared" si="23"/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si="24"/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">
      <c r="A140" s="183">
        <v>128</v>
      </c>
      <c r="B140" s="184" t="s">
        <v>1590</v>
      </c>
      <c r="C140" s="192" t="s">
        <v>2747</v>
      </c>
      <c r="D140" s="185" t="s">
        <v>854</v>
      </c>
      <c r="E140" s="186">
        <v>40</v>
      </c>
      <c r="F140" s="187"/>
      <c r="G140" s="188">
        <f t="shared" si="20"/>
        <v>0</v>
      </c>
      <c r="H140" s="187"/>
      <c r="I140" s="188">
        <f t="shared" si="21"/>
        <v>0</v>
      </c>
      <c r="J140" s="187"/>
      <c r="K140" s="188">
        <f t="shared" si="22"/>
        <v>0</v>
      </c>
      <c r="L140" s="188">
        <v>21</v>
      </c>
      <c r="M140" s="188">
        <f t="shared" si="23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4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366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">
      <c r="A141" s="183">
        <v>129</v>
      </c>
      <c r="B141" s="184" t="s">
        <v>1591</v>
      </c>
      <c r="C141" s="192" t="s">
        <v>713</v>
      </c>
      <c r="D141" s="185" t="s">
        <v>383</v>
      </c>
      <c r="E141" s="186">
        <v>1</v>
      </c>
      <c r="F141" s="187"/>
      <c r="G141" s="188">
        <f t="shared" si="20"/>
        <v>0</v>
      </c>
      <c r="H141" s="187"/>
      <c r="I141" s="188">
        <f t="shared" si="21"/>
        <v>0</v>
      </c>
      <c r="J141" s="187"/>
      <c r="K141" s="188">
        <f t="shared" si="22"/>
        <v>0</v>
      </c>
      <c r="L141" s="188">
        <v>21</v>
      </c>
      <c r="M141" s="188">
        <f t="shared" si="23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4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x14ac:dyDescent="0.2">
      <c r="A142" s="165" t="s">
        <v>320</v>
      </c>
      <c r="B142" s="166" t="s">
        <v>263</v>
      </c>
      <c r="C142" s="190" t="s">
        <v>264</v>
      </c>
      <c r="D142" s="167"/>
      <c r="E142" s="168"/>
      <c r="F142" s="169"/>
      <c r="G142" s="169">
        <f>SUMIF(AC143:AC148,"&lt;&gt;NOR",G143:G148)</f>
        <v>0</v>
      </c>
      <c r="H142" s="169"/>
      <c r="I142" s="169">
        <f>SUM(I143:I148)</f>
        <v>0</v>
      </c>
      <c r="J142" s="169"/>
      <c r="K142" s="169">
        <f>SUM(K143:K148)</f>
        <v>0</v>
      </c>
      <c r="L142" s="169"/>
      <c r="M142" s="169">
        <f>SUM(M143:M148)</f>
        <v>0</v>
      </c>
      <c r="N142" s="169"/>
      <c r="O142" s="169"/>
      <c r="P142" s="170"/>
      <c r="Q142" s="164"/>
      <c r="R142" s="164">
        <f>SUM(R143:R148)</f>
        <v>0</v>
      </c>
      <c r="S142" s="164"/>
      <c r="T142" s="164"/>
      <c r="AC142" t="s">
        <v>321</v>
      </c>
    </row>
    <row r="143" spans="1:56" outlineLevel="1" x14ac:dyDescent="0.2">
      <c r="A143" s="183">
        <v>130</v>
      </c>
      <c r="B143" s="184" t="s">
        <v>1115</v>
      </c>
      <c r="C143" s="192" t="s">
        <v>729</v>
      </c>
      <c r="D143" s="185" t="s">
        <v>383</v>
      </c>
      <c r="E143" s="186">
        <v>1</v>
      </c>
      <c r="F143" s="187"/>
      <c r="G143" s="188">
        <f t="shared" ref="G143:G148" si="25">ROUND(E143*F143,2)</f>
        <v>0</v>
      </c>
      <c r="H143" s="187"/>
      <c r="I143" s="188">
        <f t="shared" ref="I143:I148" si="26">ROUND(E143*H143,2)</f>
        <v>0</v>
      </c>
      <c r="J143" s="187"/>
      <c r="K143" s="188">
        <f t="shared" ref="K143:K148" si="27">ROUND(E143*J143,2)</f>
        <v>0</v>
      </c>
      <c r="L143" s="188">
        <v>21</v>
      </c>
      <c r="M143" s="188">
        <f t="shared" ref="M143:M14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48" si="29">ROUND(E143*Q143,2)</f>
        <v>0</v>
      </c>
      <c r="S143" s="162"/>
      <c r="T143" s="162" t="s">
        <v>739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740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">
      <c r="A144" s="183">
        <v>131</v>
      </c>
      <c r="B144" s="184" t="s">
        <v>1360</v>
      </c>
      <c r="C144" s="192" t="s">
        <v>731</v>
      </c>
      <c r="D144" s="185" t="s">
        <v>383</v>
      </c>
      <c r="E144" s="186">
        <v>1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739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740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">
      <c r="A145" s="183">
        <v>132</v>
      </c>
      <c r="B145" s="184" t="s">
        <v>1361</v>
      </c>
      <c r="C145" s="192" t="s">
        <v>733</v>
      </c>
      <c r="D145" s="185" t="s">
        <v>383</v>
      </c>
      <c r="E145" s="186">
        <v>1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739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740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">
      <c r="A146" s="183">
        <v>133</v>
      </c>
      <c r="B146" s="184" t="s">
        <v>1362</v>
      </c>
      <c r="C146" s="192" t="s">
        <v>2748</v>
      </c>
      <c r="D146" s="185" t="s">
        <v>383</v>
      </c>
      <c r="E146" s="186">
        <v>1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739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740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">
      <c r="A147" s="183">
        <v>134</v>
      </c>
      <c r="B147" s="184" t="s">
        <v>1363</v>
      </c>
      <c r="C147" s="192" t="s">
        <v>2749</v>
      </c>
      <c r="D147" s="185" t="s">
        <v>383</v>
      </c>
      <c r="E147" s="186">
        <v>1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739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740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">
      <c r="A148" s="175">
        <v>135</v>
      </c>
      <c r="B148" s="176" t="s">
        <v>1364</v>
      </c>
      <c r="C148" s="191" t="s">
        <v>2750</v>
      </c>
      <c r="D148" s="177" t="s">
        <v>383</v>
      </c>
      <c r="E148" s="178">
        <v>1</v>
      </c>
      <c r="F148" s="179"/>
      <c r="G148" s="180">
        <f t="shared" si="25"/>
        <v>0</v>
      </c>
      <c r="H148" s="179"/>
      <c r="I148" s="180">
        <f t="shared" si="26"/>
        <v>0</v>
      </c>
      <c r="J148" s="179"/>
      <c r="K148" s="180">
        <f t="shared" si="27"/>
        <v>0</v>
      </c>
      <c r="L148" s="180">
        <v>21</v>
      </c>
      <c r="M148" s="180">
        <f t="shared" si="28"/>
        <v>0</v>
      </c>
      <c r="N148" s="180"/>
      <c r="O148" s="180" t="s">
        <v>331</v>
      </c>
      <c r="P148" s="181" t="s">
        <v>325</v>
      </c>
      <c r="Q148" s="162">
        <v>0</v>
      </c>
      <c r="R148" s="162">
        <f t="shared" si="29"/>
        <v>0</v>
      </c>
      <c r="S148" s="162"/>
      <c r="T148" s="162" t="s">
        <v>739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740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x14ac:dyDescent="0.2">
      <c r="A149" s="3"/>
      <c r="B149" s="4"/>
      <c r="C149" s="193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AA149">
        <v>15</v>
      </c>
      <c r="AB149">
        <v>21</v>
      </c>
      <c r="AC149" t="s">
        <v>307</v>
      </c>
    </row>
    <row r="150" spans="1:56" x14ac:dyDescent="0.2">
      <c r="A150" s="154"/>
      <c r="B150" s="155" t="s">
        <v>29</v>
      </c>
      <c r="C150" s="194"/>
      <c r="D150" s="156"/>
      <c r="E150" s="157"/>
      <c r="F150" s="157"/>
      <c r="G150" s="174">
        <f>G8+G47+G51+G109+G127+G142</f>
        <v>0</v>
      </c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AA150">
        <f>SUMIF(L7:L148,AA149,G7:G148)</f>
        <v>0</v>
      </c>
      <c r="AB150">
        <f>SUMIF(L7:L148,AB149,G7:G148)</f>
        <v>0</v>
      </c>
      <c r="AC150" t="s">
        <v>359</v>
      </c>
    </row>
    <row r="151" spans="1:56" x14ac:dyDescent="0.2">
      <c r="C151" s="195"/>
      <c r="D151" s="10"/>
      <c r="AC151" t="s">
        <v>360</v>
      </c>
    </row>
    <row r="152" spans="1:56" x14ac:dyDescent="0.2">
      <c r="D152" s="10"/>
    </row>
    <row r="153" spans="1:56" x14ac:dyDescent="0.2">
      <c r="D153" s="10"/>
    </row>
    <row r="154" spans="1:56" x14ac:dyDescent="0.2">
      <c r="D154" s="10"/>
    </row>
    <row r="155" spans="1:56" x14ac:dyDescent="0.2">
      <c r="D155" s="10"/>
    </row>
    <row r="156" spans="1:56" x14ac:dyDescent="0.2">
      <c r="D156" s="10"/>
    </row>
    <row r="157" spans="1:56" x14ac:dyDescent="0.2">
      <c r="D157" s="10"/>
    </row>
    <row r="158" spans="1:56" x14ac:dyDescent="0.2">
      <c r="D158" s="10"/>
    </row>
    <row r="159" spans="1:56" x14ac:dyDescent="0.2">
      <c r="D159" s="10"/>
    </row>
    <row r="160" spans="1:56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DD13A-6118-42E2-A2B5-B9A601303989}">
  <sheetPr>
    <outlinePr summaryBelow="0"/>
  </sheetPr>
  <dimension ref="A1:BD5000"/>
  <sheetViews>
    <sheetView workbookViewId="0">
      <pane ySplit="7" topLeftCell="A134" activePane="bottomLeft" state="frozen"/>
      <selection pane="bottomLeft" activeCell="X12" sqref="X12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  <col min="49" max="49" width="98.7109375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100</v>
      </c>
      <c r="C4" s="262" t="s">
        <v>101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249</v>
      </c>
      <c r="C8" s="190" t="s">
        <v>213</v>
      </c>
      <c r="D8" s="167"/>
      <c r="E8" s="168"/>
      <c r="F8" s="169"/>
      <c r="G8" s="169">
        <f>SUMIF(AC9:AC85,"&lt;&gt;NOR",G9:G85)</f>
        <v>0</v>
      </c>
      <c r="H8" s="169"/>
      <c r="I8" s="169">
        <f>SUM(I9:I85)</f>
        <v>0</v>
      </c>
      <c r="J8" s="169"/>
      <c r="K8" s="169">
        <f>SUM(K9:K85)</f>
        <v>0</v>
      </c>
      <c r="L8" s="169"/>
      <c r="M8" s="169">
        <f>SUM(M9:M85)</f>
        <v>0</v>
      </c>
      <c r="N8" s="169"/>
      <c r="O8" s="169"/>
      <c r="P8" s="170"/>
      <c r="Q8" s="164"/>
      <c r="R8" s="164">
        <f>SUM(R9:R85)</f>
        <v>0</v>
      </c>
      <c r="S8" s="164"/>
      <c r="T8" s="164"/>
      <c r="AC8" t="s">
        <v>321</v>
      </c>
    </row>
    <row r="9" spans="1:56" outlineLevel="1" x14ac:dyDescent="0.2">
      <c r="A9" s="175">
        <v>1</v>
      </c>
      <c r="B9" s="176" t="s">
        <v>362</v>
      </c>
      <c r="C9" s="191" t="s">
        <v>2751</v>
      </c>
      <c r="D9" s="177" t="s">
        <v>383</v>
      </c>
      <c r="E9" s="178">
        <v>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33.75" outlineLevel="1" x14ac:dyDescent="0.2">
      <c r="A10" s="158"/>
      <c r="B10" s="159"/>
      <c r="C10" s="256" t="s">
        <v>2752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2</v>
      </c>
      <c r="B11" s="184" t="s">
        <v>367</v>
      </c>
      <c r="C11" s="192" t="s">
        <v>2753</v>
      </c>
      <c r="D11" s="185" t="s">
        <v>383</v>
      </c>
      <c r="E11" s="186">
        <v>3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2.5" outlineLevel="1" x14ac:dyDescent="0.2">
      <c r="A12" s="175">
        <v>3</v>
      </c>
      <c r="B12" s="176" t="s">
        <v>369</v>
      </c>
      <c r="C12" s="191" t="s">
        <v>2754</v>
      </c>
      <c r="D12" s="177" t="s">
        <v>364</v>
      </c>
      <c r="E12" s="178">
        <v>3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ht="45" outlineLevel="1" x14ac:dyDescent="0.2">
      <c r="A13" s="158"/>
      <c r="B13" s="159"/>
      <c r="C13" s="256" t="s">
        <v>2755</v>
      </c>
      <c r="D13" s="257"/>
      <c r="E13" s="257"/>
      <c r="F13" s="257"/>
      <c r="G13" s="257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82" t="str">
        <f>C13</f>
        <v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v>
      </c>
      <c r="AX13" s="151"/>
      <c r="AY13" s="151"/>
      <c r="AZ13" s="151"/>
      <c r="BA13" s="151"/>
      <c r="BB13" s="151"/>
      <c r="BC13" s="151"/>
      <c r="BD13" s="151"/>
    </row>
    <row r="14" spans="1:56" outlineLevel="1" x14ac:dyDescent="0.2">
      <c r="A14" s="158"/>
      <c r="B14" s="159"/>
      <c r="C14" s="265" t="s">
        <v>2756</v>
      </c>
      <c r="D14" s="266"/>
      <c r="E14" s="266"/>
      <c r="F14" s="266"/>
      <c r="G14" s="266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">
      <c r="A15" s="175">
        <v>4</v>
      </c>
      <c r="B15" s="176" t="s">
        <v>371</v>
      </c>
      <c r="C15" s="191" t="s">
        <v>2757</v>
      </c>
      <c r="D15" s="177" t="s">
        <v>364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80"/>
      <c r="O15" s="180" t="s">
        <v>331</v>
      </c>
      <c r="P15" s="181" t="s">
        <v>325</v>
      </c>
      <c r="Q15" s="162">
        <v>0</v>
      </c>
      <c r="R15" s="162">
        <f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ht="45" outlineLevel="1" x14ac:dyDescent="0.2">
      <c r="A16" s="158"/>
      <c r="B16" s="159"/>
      <c r="C16" s="256" t="s">
        <v>2758</v>
      </c>
      <c r="D16" s="257"/>
      <c r="E16" s="257"/>
      <c r="F16" s="257"/>
      <c r="G16" s="257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82" t="str">
        <f>C16</f>
        <v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v>
      </c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58"/>
      <c r="B17" s="159"/>
      <c r="C17" s="265" t="s">
        <v>2759</v>
      </c>
      <c r="D17" s="266"/>
      <c r="E17" s="266"/>
      <c r="F17" s="266"/>
      <c r="G17" s="266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22.5" outlineLevel="1" x14ac:dyDescent="0.2">
      <c r="A18" s="175">
        <v>5</v>
      </c>
      <c r="B18" s="176" t="s">
        <v>373</v>
      </c>
      <c r="C18" s="191" t="s">
        <v>2760</v>
      </c>
      <c r="D18" s="177" t="s">
        <v>364</v>
      </c>
      <c r="E18" s="178">
        <v>9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58"/>
      <c r="B19" s="159"/>
      <c r="C19" s="256" t="s">
        <v>2761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(obousměrná komunikace po jednom vláknu), rozsah pracovních teplot od -40 do +70 °C, 3.3VDC, optický konektor SC/PC</v>
      </c>
      <c r="AX19" s="151"/>
      <c r="AY19" s="151"/>
      <c r="AZ19" s="151"/>
      <c r="BA19" s="151"/>
      <c r="BB19" s="151"/>
      <c r="BC19" s="151"/>
      <c r="BD19" s="151"/>
    </row>
    <row r="20" spans="1:56" ht="22.5" outlineLevel="1" x14ac:dyDescent="0.2">
      <c r="A20" s="175">
        <v>6</v>
      </c>
      <c r="B20" s="176" t="s">
        <v>375</v>
      </c>
      <c r="C20" s="191" t="s">
        <v>2762</v>
      </c>
      <c r="D20" s="177" t="s">
        <v>364</v>
      </c>
      <c r="E20" s="178">
        <v>9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">
      <c r="A21" s="158"/>
      <c r="B21" s="159"/>
      <c r="C21" s="256" t="s">
        <v>2761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(obousměrná komunikace po jednom vláknu), rozsah pracovních teplot od -40 do +70 °C, 3.3VDC, optický konektor SC/PC</v>
      </c>
      <c r="AX21" s="151"/>
      <c r="AY21" s="151"/>
      <c r="AZ21" s="151"/>
      <c r="BA21" s="151"/>
      <c r="BB21" s="151"/>
      <c r="BC21" s="151"/>
      <c r="BD21" s="151"/>
    </row>
    <row r="22" spans="1:56" ht="22.5" outlineLevel="1" x14ac:dyDescent="0.2">
      <c r="A22" s="175">
        <v>7</v>
      </c>
      <c r="B22" s="176" t="s">
        <v>377</v>
      </c>
      <c r="C22" s="191" t="s">
        <v>2763</v>
      </c>
      <c r="D22" s="177" t="s">
        <v>364</v>
      </c>
      <c r="E22" s="178">
        <v>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331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2.5" outlineLevel="1" x14ac:dyDescent="0.2">
      <c r="A23" s="158"/>
      <c r="B23" s="159"/>
      <c r="C23" s="256" t="s">
        <v>2764</v>
      </c>
      <c r="D23" s="257"/>
      <c r="E23" s="257"/>
      <c r="F23" s="257"/>
      <c r="G23" s="257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Podpora komprese H.264, H.264+ a H.265 a kamer s rozlišením až 12MP.Do NVR lze nainstalovat 8x HDD s kapacitou až 8x 4TB a podporou RAID. Otevřená platforma s podporou kamer i jiných výrobců na platformě ONVIF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">
      <c r="A24" s="183">
        <v>8</v>
      </c>
      <c r="B24" s="184" t="s">
        <v>379</v>
      </c>
      <c r="C24" s="192" t="s">
        <v>2765</v>
      </c>
      <c r="D24" s="185" t="s">
        <v>364</v>
      </c>
      <c r="E24" s="186">
        <v>1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">
      <c r="A25" s="175">
        <v>9</v>
      </c>
      <c r="B25" s="176" t="s">
        <v>381</v>
      </c>
      <c r="C25" s="191" t="s">
        <v>2766</v>
      </c>
      <c r="D25" s="177" t="s">
        <v>364</v>
      </c>
      <c r="E25" s="178">
        <v>3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80"/>
      <c r="O25" s="180" t="s">
        <v>331</v>
      </c>
      <c r="P25" s="181" t="s">
        <v>325</v>
      </c>
      <c r="Q25" s="162">
        <v>0</v>
      </c>
      <c r="R25" s="162">
        <f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ht="22.5" outlineLevel="1" x14ac:dyDescent="0.2">
      <c r="A26" s="158"/>
      <c r="B26" s="159"/>
      <c r="C26" s="256" t="s">
        <v>2767</v>
      </c>
      <c r="D26" s="257"/>
      <c r="E26" s="257"/>
      <c r="F26" s="257"/>
      <c r="G26" s="257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82" t="str">
        <f>C26</f>
        <v>Ocelový rozvaděč s krytím IP66, vhodné pro venkovné instalace switchů, Jištění: C4 jistič 4A charakteristika C, Přepěťová ochrana: A12 ochrana 1. + 2. stupně</v>
      </c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58"/>
      <c r="B27" s="159"/>
      <c r="C27" s="265" t="s">
        <v>2768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33.75" outlineLevel="1" x14ac:dyDescent="0.2">
      <c r="A28" s="158"/>
      <c r="B28" s="159"/>
      <c r="C28" s="265" t="s">
        <v>2769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82" t="str">
        <f>C28</f>
        <v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v>
      </c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10</v>
      </c>
      <c r="B29" s="184" t="s">
        <v>384</v>
      </c>
      <c r="C29" s="192" t="s">
        <v>2770</v>
      </c>
      <c r="D29" s="185" t="s">
        <v>364</v>
      </c>
      <c r="E29" s="186">
        <v>3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8"/>
      <c r="O29" s="188" t="s">
        <v>331</v>
      </c>
      <c r="P29" s="189" t="s">
        <v>325</v>
      </c>
      <c r="Q29" s="162">
        <v>0</v>
      </c>
      <c r="R29" s="162">
        <f>ROUND(E29*Q29,2)</f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2.5" outlineLevel="1" x14ac:dyDescent="0.2">
      <c r="A30" s="183">
        <v>11</v>
      </c>
      <c r="B30" s="184" t="s">
        <v>386</v>
      </c>
      <c r="C30" s="192" t="s">
        <v>2771</v>
      </c>
      <c r="D30" s="185" t="s">
        <v>364</v>
      </c>
      <c r="E30" s="186">
        <v>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">
      <c r="A31" s="183">
        <v>12</v>
      </c>
      <c r="B31" s="184" t="s">
        <v>388</v>
      </c>
      <c r="C31" s="192" t="s">
        <v>2772</v>
      </c>
      <c r="D31" s="185" t="s">
        <v>364</v>
      </c>
      <c r="E31" s="186">
        <v>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">
      <c r="A32" s="175">
        <v>13</v>
      </c>
      <c r="B32" s="176" t="s">
        <v>390</v>
      </c>
      <c r="C32" s="191" t="s">
        <v>2773</v>
      </c>
      <c r="D32" s="177" t="s">
        <v>364</v>
      </c>
      <c r="E32" s="178">
        <v>1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80"/>
      <c r="O32" s="180" t="s">
        <v>331</v>
      </c>
      <c r="P32" s="181" t="s">
        <v>325</v>
      </c>
      <c r="Q32" s="162">
        <v>0</v>
      </c>
      <c r="R32" s="162">
        <f>ROUND(E32*Q32,2)</f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">
      <c r="A33" s="158"/>
      <c r="B33" s="159"/>
      <c r="C33" s="256" t="s">
        <v>2774</v>
      </c>
      <c r="D33" s="257"/>
      <c r="E33" s="257"/>
      <c r="F33" s="257"/>
      <c r="G33" s="257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2.5" outlineLevel="1" x14ac:dyDescent="0.2">
      <c r="A34" s="183">
        <v>14</v>
      </c>
      <c r="B34" s="184" t="s">
        <v>392</v>
      </c>
      <c r="C34" s="192" t="s">
        <v>2775</v>
      </c>
      <c r="D34" s="185" t="s">
        <v>364</v>
      </c>
      <c r="E34" s="186">
        <v>1</v>
      </c>
      <c r="F34" s="187"/>
      <c r="G34" s="188">
        <f t="shared" ref="G34:G47" si="0">ROUND(E34*F34,2)</f>
        <v>0</v>
      </c>
      <c r="H34" s="187"/>
      <c r="I34" s="188">
        <f t="shared" ref="I34:I47" si="1">ROUND(E34*H34,2)</f>
        <v>0</v>
      </c>
      <c r="J34" s="187"/>
      <c r="K34" s="188">
        <f t="shared" ref="K34:K47" si="2">ROUND(E34*J34,2)</f>
        <v>0</v>
      </c>
      <c r="L34" s="188">
        <v>21</v>
      </c>
      <c r="M34" s="188">
        <f t="shared" ref="M34:M47" si="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7" si="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">
      <c r="A35" s="183">
        <v>15</v>
      </c>
      <c r="B35" s="184" t="s">
        <v>394</v>
      </c>
      <c r="C35" s="192" t="s">
        <v>2776</v>
      </c>
      <c r="D35" s="185" t="s">
        <v>364</v>
      </c>
      <c r="E35" s="186">
        <v>4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">
      <c r="A36" s="183">
        <v>16</v>
      </c>
      <c r="B36" s="184" t="s">
        <v>396</v>
      </c>
      <c r="C36" s="192" t="s">
        <v>2777</v>
      </c>
      <c r="D36" s="185" t="s">
        <v>364</v>
      </c>
      <c r="E36" s="186">
        <v>1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">
      <c r="A37" s="183">
        <v>17</v>
      </c>
      <c r="B37" s="184" t="s">
        <v>398</v>
      </c>
      <c r="C37" s="192" t="s">
        <v>2778</v>
      </c>
      <c r="D37" s="185" t="s">
        <v>364</v>
      </c>
      <c r="E37" s="186">
        <v>1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">
      <c r="A38" s="183">
        <v>18</v>
      </c>
      <c r="B38" s="184" t="s">
        <v>399</v>
      </c>
      <c r="C38" s="192" t="s">
        <v>2779</v>
      </c>
      <c r="D38" s="185" t="s">
        <v>364</v>
      </c>
      <c r="E38" s="186">
        <v>3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">
      <c r="A39" s="183">
        <v>19</v>
      </c>
      <c r="B39" s="184" t="s">
        <v>401</v>
      </c>
      <c r="C39" s="192" t="s">
        <v>2780</v>
      </c>
      <c r="D39" s="185" t="s">
        <v>364</v>
      </c>
      <c r="E39" s="186">
        <v>3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">
      <c r="A40" s="183">
        <v>20</v>
      </c>
      <c r="B40" s="184" t="s">
        <v>403</v>
      </c>
      <c r="C40" s="192" t="s">
        <v>2781</v>
      </c>
      <c r="D40" s="185" t="s">
        <v>364</v>
      </c>
      <c r="E40" s="186">
        <v>3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825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">
      <c r="A41" s="183">
        <v>21</v>
      </c>
      <c r="B41" s="184" t="s">
        <v>405</v>
      </c>
      <c r="C41" s="192" t="s">
        <v>2782</v>
      </c>
      <c r="D41" s="185" t="s">
        <v>364</v>
      </c>
      <c r="E41" s="186">
        <v>96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">
      <c r="A42" s="183">
        <v>22</v>
      </c>
      <c r="B42" s="184" t="s">
        <v>407</v>
      </c>
      <c r="C42" s="192" t="s">
        <v>2783</v>
      </c>
      <c r="D42" s="185" t="s">
        <v>364</v>
      </c>
      <c r="E42" s="186">
        <v>98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">
      <c r="A43" s="183">
        <v>23</v>
      </c>
      <c r="B43" s="184" t="s">
        <v>409</v>
      </c>
      <c r="C43" s="192" t="s">
        <v>2784</v>
      </c>
      <c r="D43" s="185" t="s">
        <v>364</v>
      </c>
      <c r="E43" s="186">
        <v>96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">
      <c r="A44" s="183">
        <v>24</v>
      </c>
      <c r="B44" s="184" t="s">
        <v>411</v>
      </c>
      <c r="C44" s="192" t="s">
        <v>2785</v>
      </c>
      <c r="D44" s="185" t="s">
        <v>364</v>
      </c>
      <c r="E44" s="186">
        <v>2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">
      <c r="A45" s="183">
        <v>25</v>
      </c>
      <c r="B45" s="184" t="s">
        <v>413</v>
      </c>
      <c r="C45" s="192" t="s">
        <v>2786</v>
      </c>
      <c r="D45" s="185" t="s">
        <v>364</v>
      </c>
      <c r="E45" s="186">
        <v>2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ht="22.5" outlineLevel="1" x14ac:dyDescent="0.2">
      <c r="A46" s="183">
        <v>26</v>
      </c>
      <c r="B46" s="184" t="s">
        <v>415</v>
      </c>
      <c r="C46" s="192" t="s">
        <v>2787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">
      <c r="A47" s="175">
        <v>27</v>
      </c>
      <c r="B47" s="176" t="s">
        <v>417</v>
      </c>
      <c r="C47" s="191" t="s">
        <v>2788</v>
      </c>
      <c r="D47" s="177" t="s">
        <v>364</v>
      </c>
      <c r="E47" s="178">
        <v>1</v>
      </c>
      <c r="F47" s="179"/>
      <c r="G47" s="180">
        <f t="shared" si="0"/>
        <v>0</v>
      </c>
      <c r="H47" s="179"/>
      <c r="I47" s="180">
        <f t="shared" si="1"/>
        <v>0</v>
      </c>
      <c r="J47" s="179"/>
      <c r="K47" s="180">
        <f t="shared" si="2"/>
        <v>0</v>
      </c>
      <c r="L47" s="180">
        <v>21</v>
      </c>
      <c r="M47" s="180">
        <f t="shared" si="3"/>
        <v>0</v>
      </c>
      <c r="N47" s="180"/>
      <c r="O47" s="180" t="s">
        <v>331</v>
      </c>
      <c r="P47" s="181" t="s">
        <v>325</v>
      </c>
      <c r="Q47" s="162">
        <v>0</v>
      </c>
      <c r="R47" s="162">
        <f t="shared" si="4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825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">
      <c r="A48" s="158"/>
      <c r="B48" s="159"/>
      <c r="C48" s="256" t="s">
        <v>2789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51"/>
      <c r="V48" s="151"/>
      <c r="W48" s="151"/>
      <c r="X48" s="151"/>
      <c r="Y48" s="151"/>
      <c r="Z48" s="151"/>
      <c r="AA48" s="151"/>
      <c r="AB48" s="151"/>
      <c r="AC48" s="151" t="s">
        <v>328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">
      <c r="A49" s="175">
        <v>28</v>
      </c>
      <c r="B49" s="176" t="s">
        <v>419</v>
      </c>
      <c r="C49" s="191" t="s">
        <v>2790</v>
      </c>
      <c r="D49" s="177" t="s">
        <v>364</v>
      </c>
      <c r="E49" s="178">
        <v>2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80"/>
      <c r="O49" s="180" t="s">
        <v>331</v>
      </c>
      <c r="P49" s="181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ht="33.75" outlineLevel="1" x14ac:dyDescent="0.2">
      <c r="A50" s="158"/>
      <c r="B50" s="159"/>
      <c r="C50" s="256" t="s">
        <v>2791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51"/>
      <c r="V50" s="151"/>
      <c r="W50" s="151"/>
      <c r="X50" s="151"/>
      <c r="Y50" s="151"/>
      <c r="Z50" s="151"/>
      <c r="AA50" s="151"/>
      <c r="AB50" s="151"/>
      <c r="AC50" s="151" t="s">
        <v>328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82" t="str">
        <f>C50</f>
        <v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v>
      </c>
      <c r="AX50" s="151"/>
      <c r="AY50" s="151"/>
      <c r="AZ50" s="151"/>
      <c r="BA50" s="151"/>
      <c r="BB50" s="151"/>
      <c r="BC50" s="151"/>
      <c r="BD50" s="151"/>
    </row>
    <row r="51" spans="1:56" outlineLevel="1" x14ac:dyDescent="0.2">
      <c r="A51" s="183">
        <v>29</v>
      </c>
      <c r="B51" s="184" t="s">
        <v>421</v>
      </c>
      <c r="C51" s="192" t="s">
        <v>2792</v>
      </c>
      <c r="D51" s="185" t="s">
        <v>364</v>
      </c>
      <c r="E51" s="186">
        <v>2</v>
      </c>
      <c r="F51" s="187"/>
      <c r="G51" s="188">
        <f>ROUND(E51*F51,2)</f>
        <v>0</v>
      </c>
      <c r="H51" s="187"/>
      <c r="I51" s="188">
        <f>ROUND(E51*H51,2)</f>
        <v>0</v>
      </c>
      <c r="J51" s="187"/>
      <c r="K51" s="188">
        <f>ROUND(E51*J51,2)</f>
        <v>0</v>
      </c>
      <c r="L51" s="188">
        <v>21</v>
      </c>
      <c r="M51" s="188">
        <f>G51*(1+L51/100)</f>
        <v>0</v>
      </c>
      <c r="N51" s="188"/>
      <c r="O51" s="188" t="s">
        <v>331</v>
      </c>
      <c r="P51" s="189" t="s">
        <v>325</v>
      </c>
      <c r="Q51" s="162">
        <v>0</v>
      </c>
      <c r="R51" s="162">
        <f>ROUND(E51*Q51,2)</f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">
      <c r="A52" s="175">
        <v>30</v>
      </c>
      <c r="B52" s="176" t="s">
        <v>423</v>
      </c>
      <c r="C52" s="191" t="s">
        <v>2793</v>
      </c>
      <c r="D52" s="177" t="s">
        <v>364</v>
      </c>
      <c r="E52" s="178">
        <v>5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80"/>
      <c r="O52" s="180" t="s">
        <v>331</v>
      </c>
      <c r="P52" s="181" t="s">
        <v>325</v>
      </c>
      <c r="Q52" s="162">
        <v>0</v>
      </c>
      <c r="R52" s="162">
        <f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ht="22.5" outlineLevel="1" x14ac:dyDescent="0.2">
      <c r="A53" s="158"/>
      <c r="B53" s="159"/>
      <c r="C53" s="256" t="s">
        <v>2794</v>
      </c>
      <c r="D53" s="257"/>
      <c r="E53" s="257"/>
      <c r="F53" s="257"/>
      <c r="G53" s="257"/>
      <c r="H53" s="162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51"/>
      <c r="V53" s="151"/>
      <c r="W53" s="151"/>
      <c r="X53" s="151"/>
      <c r="Y53" s="151"/>
      <c r="Z53" s="151"/>
      <c r="AA53" s="151"/>
      <c r="AB53" s="151"/>
      <c r="AC53" s="151" t="s">
        <v>328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82" t="str">
        <f>C53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3" s="151"/>
      <c r="AY53" s="151"/>
      <c r="AZ53" s="151"/>
      <c r="BA53" s="151"/>
      <c r="BB53" s="151"/>
      <c r="BC53" s="151"/>
      <c r="BD53" s="151"/>
    </row>
    <row r="54" spans="1:56" outlineLevel="1" x14ac:dyDescent="0.2">
      <c r="A54" s="158"/>
      <c r="B54" s="159"/>
      <c r="C54" s="265" t="s">
        <v>2795</v>
      </c>
      <c r="D54" s="266"/>
      <c r="E54" s="266"/>
      <c r="F54" s="266"/>
      <c r="G54" s="266"/>
      <c r="H54" s="162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51"/>
      <c r="V54" s="151"/>
      <c r="W54" s="151"/>
      <c r="X54" s="151"/>
      <c r="Y54" s="151"/>
      <c r="Z54" s="151"/>
      <c r="AA54" s="151"/>
      <c r="AB54" s="151"/>
      <c r="AC54" s="151" t="s">
        <v>328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">
      <c r="A55" s="175">
        <v>31</v>
      </c>
      <c r="B55" s="176" t="s">
        <v>425</v>
      </c>
      <c r="C55" s="191" t="s">
        <v>2793</v>
      </c>
      <c r="D55" s="177" t="s">
        <v>364</v>
      </c>
      <c r="E55" s="178">
        <v>5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80"/>
      <c r="O55" s="180" t="s">
        <v>331</v>
      </c>
      <c r="P55" s="181" t="s">
        <v>325</v>
      </c>
      <c r="Q55" s="162">
        <v>0</v>
      </c>
      <c r="R55" s="162">
        <f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2.5" outlineLevel="1" x14ac:dyDescent="0.2">
      <c r="A56" s="158"/>
      <c r="B56" s="159"/>
      <c r="C56" s="256" t="s">
        <v>2794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51"/>
      <c r="V56" s="151"/>
      <c r="W56" s="151"/>
      <c r="X56" s="151"/>
      <c r="Y56" s="151"/>
      <c r="Z56" s="151"/>
      <c r="AA56" s="151"/>
      <c r="AB56" s="151"/>
      <c r="AC56" s="151" t="s">
        <v>328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82" t="str">
        <f>C56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6" s="151"/>
      <c r="AY56" s="151"/>
      <c r="AZ56" s="151"/>
      <c r="BA56" s="151"/>
      <c r="BB56" s="151"/>
      <c r="BC56" s="151"/>
      <c r="BD56" s="151"/>
    </row>
    <row r="57" spans="1:56" outlineLevel="1" x14ac:dyDescent="0.2">
      <c r="A57" s="158"/>
      <c r="B57" s="159"/>
      <c r="C57" s="265" t="s">
        <v>2796</v>
      </c>
      <c r="D57" s="266"/>
      <c r="E57" s="266"/>
      <c r="F57" s="266"/>
      <c r="G57" s="266"/>
      <c r="H57" s="162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51"/>
      <c r="V57" s="151"/>
      <c r="W57" s="151"/>
      <c r="X57" s="151"/>
      <c r="Y57" s="151"/>
      <c r="Z57" s="151"/>
      <c r="AA57" s="151"/>
      <c r="AB57" s="151"/>
      <c r="AC57" s="151" t="s">
        <v>328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">
      <c r="A58" s="175">
        <v>32</v>
      </c>
      <c r="B58" s="176" t="s">
        <v>427</v>
      </c>
      <c r="C58" s="191" t="s">
        <v>2797</v>
      </c>
      <c r="D58" s="177" t="s">
        <v>364</v>
      </c>
      <c r="E58" s="178">
        <v>3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80"/>
      <c r="O58" s="180" t="s">
        <v>331</v>
      </c>
      <c r="P58" s="181" t="s">
        <v>325</v>
      </c>
      <c r="Q58" s="162">
        <v>0</v>
      </c>
      <c r="R58" s="162">
        <f>ROUND(E58*Q58,2)</f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">
      <c r="A59" s="158"/>
      <c r="B59" s="159"/>
      <c r="C59" s="256" t="s">
        <v>2798</v>
      </c>
      <c r="D59" s="257"/>
      <c r="E59" s="257"/>
      <c r="F59" s="257"/>
      <c r="G59" s="257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2"/>
      <c r="U59" s="151"/>
      <c r="V59" s="151"/>
      <c r="W59" s="151"/>
      <c r="X59" s="151"/>
      <c r="Y59" s="151"/>
      <c r="Z59" s="151"/>
      <c r="AA59" s="151"/>
      <c r="AB59" s="151"/>
      <c r="AC59" s="151" t="s">
        <v>328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">
      <c r="A60" s="175">
        <v>33</v>
      </c>
      <c r="B60" s="176" t="s">
        <v>429</v>
      </c>
      <c r="C60" s="191" t="s">
        <v>2799</v>
      </c>
      <c r="D60" s="177" t="s">
        <v>364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80"/>
      <c r="O60" s="180" t="s">
        <v>331</v>
      </c>
      <c r="P60" s="181" t="s">
        <v>325</v>
      </c>
      <c r="Q60" s="162">
        <v>0</v>
      </c>
      <c r="R60" s="162">
        <f>ROUND(E60*Q60,2)</f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">
      <c r="A61" s="158"/>
      <c r="B61" s="159"/>
      <c r="C61" s="256" t="s">
        <v>2800</v>
      </c>
      <c r="D61" s="257"/>
      <c r="E61" s="257"/>
      <c r="F61" s="257"/>
      <c r="G61" s="257"/>
      <c r="H61" s="162"/>
      <c r="I61" s="162"/>
      <c r="J61" s="162"/>
      <c r="K61" s="162"/>
      <c r="L61" s="162"/>
      <c r="M61" s="162"/>
      <c r="N61" s="162"/>
      <c r="O61" s="162"/>
      <c r="P61" s="162"/>
      <c r="Q61" s="162"/>
      <c r="R61" s="162"/>
      <c r="S61" s="162"/>
      <c r="T61" s="162"/>
      <c r="U61" s="151"/>
      <c r="V61" s="151"/>
      <c r="W61" s="151"/>
      <c r="X61" s="151"/>
      <c r="Y61" s="151"/>
      <c r="Z61" s="151"/>
      <c r="AA61" s="151"/>
      <c r="AB61" s="151"/>
      <c r="AC61" s="151" t="s">
        <v>328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">
      <c r="A62" s="175">
        <v>34</v>
      </c>
      <c r="B62" s="176" t="s">
        <v>430</v>
      </c>
      <c r="C62" s="191" t="s">
        <v>2801</v>
      </c>
      <c r="D62" s="177" t="s">
        <v>364</v>
      </c>
      <c r="E62" s="178">
        <v>3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80"/>
      <c r="O62" s="180" t="s">
        <v>331</v>
      </c>
      <c r="P62" s="181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">
      <c r="A63" s="158"/>
      <c r="B63" s="159"/>
      <c r="C63" s="256" t="s">
        <v>2802</v>
      </c>
      <c r="D63" s="257"/>
      <c r="E63" s="257"/>
      <c r="F63" s="257"/>
      <c r="G63" s="257"/>
      <c r="H63" s="162"/>
      <c r="I63" s="162"/>
      <c r="J63" s="162"/>
      <c r="K63" s="162"/>
      <c r="L63" s="162"/>
      <c r="M63" s="162"/>
      <c r="N63" s="162"/>
      <c r="O63" s="162"/>
      <c r="P63" s="162"/>
      <c r="Q63" s="162"/>
      <c r="R63" s="162"/>
      <c r="S63" s="162"/>
      <c r="T63" s="162"/>
      <c r="U63" s="151"/>
      <c r="V63" s="151"/>
      <c r="W63" s="151"/>
      <c r="X63" s="151"/>
      <c r="Y63" s="151"/>
      <c r="Z63" s="151"/>
      <c r="AA63" s="151"/>
      <c r="AB63" s="151"/>
      <c r="AC63" s="151" t="s">
        <v>328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">
      <c r="A64" s="175">
        <v>35</v>
      </c>
      <c r="B64" s="176" t="s">
        <v>431</v>
      </c>
      <c r="C64" s="191" t="s">
        <v>2803</v>
      </c>
      <c r="D64" s="177" t="s">
        <v>364</v>
      </c>
      <c r="E64" s="178">
        <v>3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80"/>
      <c r="O64" s="180" t="s">
        <v>331</v>
      </c>
      <c r="P64" s="181" t="s">
        <v>325</v>
      </c>
      <c r="Q64" s="162">
        <v>0</v>
      </c>
      <c r="R64" s="162">
        <f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825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">
      <c r="A65" s="158"/>
      <c r="B65" s="159"/>
      <c r="C65" s="256" t="s">
        <v>2804</v>
      </c>
      <c r="D65" s="257"/>
      <c r="E65" s="257"/>
      <c r="F65" s="257"/>
      <c r="G65" s="257"/>
      <c r="H65" s="162"/>
      <c r="I65" s="162"/>
      <c r="J65" s="162"/>
      <c r="K65" s="162"/>
      <c r="L65" s="162"/>
      <c r="M65" s="162"/>
      <c r="N65" s="162"/>
      <c r="O65" s="162"/>
      <c r="P65" s="162"/>
      <c r="Q65" s="162"/>
      <c r="R65" s="162"/>
      <c r="S65" s="162"/>
      <c r="T65" s="162"/>
      <c r="U65" s="151"/>
      <c r="V65" s="151"/>
      <c r="W65" s="151"/>
      <c r="X65" s="151"/>
      <c r="Y65" s="151"/>
      <c r="Z65" s="151"/>
      <c r="AA65" s="151"/>
      <c r="AB65" s="151"/>
      <c r="AC65" s="151" t="s">
        <v>328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">
      <c r="A66" s="175">
        <v>36</v>
      </c>
      <c r="B66" s="176" t="s">
        <v>433</v>
      </c>
      <c r="C66" s="191" t="s">
        <v>2805</v>
      </c>
      <c r="D66" s="177" t="s">
        <v>364</v>
      </c>
      <c r="E66" s="178">
        <v>1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80"/>
      <c r="O66" s="180" t="s">
        <v>331</v>
      </c>
      <c r="P66" s="181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">
      <c r="A67" s="158"/>
      <c r="B67" s="159"/>
      <c r="C67" s="256" t="s">
        <v>2806</v>
      </c>
      <c r="D67" s="257"/>
      <c r="E67" s="257"/>
      <c r="F67" s="257"/>
      <c r="G67" s="257"/>
      <c r="H67" s="162"/>
      <c r="I67" s="162"/>
      <c r="J67" s="162"/>
      <c r="K67" s="162"/>
      <c r="L67" s="162"/>
      <c r="M67" s="162"/>
      <c r="N67" s="162"/>
      <c r="O67" s="162"/>
      <c r="P67" s="162"/>
      <c r="Q67" s="162"/>
      <c r="R67" s="162"/>
      <c r="S67" s="162"/>
      <c r="T67" s="162"/>
      <c r="U67" s="151"/>
      <c r="V67" s="151"/>
      <c r="W67" s="151"/>
      <c r="X67" s="151"/>
      <c r="Y67" s="151"/>
      <c r="Z67" s="151"/>
      <c r="AA67" s="151"/>
      <c r="AB67" s="151"/>
      <c r="AC67" s="151" t="s">
        <v>328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ht="22.5" outlineLevel="1" x14ac:dyDescent="0.2">
      <c r="A68" s="175">
        <v>37</v>
      </c>
      <c r="B68" s="176" t="s">
        <v>434</v>
      </c>
      <c r="C68" s="191" t="s">
        <v>2807</v>
      </c>
      <c r="D68" s="177" t="s">
        <v>364</v>
      </c>
      <c r="E68" s="178">
        <v>8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80"/>
      <c r="O68" s="180" t="s">
        <v>331</v>
      </c>
      <c r="P68" s="181" t="s">
        <v>325</v>
      </c>
      <c r="Q68" s="162">
        <v>0</v>
      </c>
      <c r="R68" s="162">
        <f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">
      <c r="A69" s="158"/>
      <c r="B69" s="159"/>
      <c r="C69" s="256" t="s">
        <v>2808</v>
      </c>
      <c r="D69" s="257"/>
      <c r="E69" s="257"/>
      <c r="F69" s="257"/>
      <c r="G69" s="257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51"/>
      <c r="V69" s="151"/>
      <c r="W69" s="151"/>
      <c r="X69" s="151"/>
      <c r="Y69" s="151"/>
      <c r="Z69" s="151"/>
      <c r="AA69" s="151"/>
      <c r="AB69" s="151"/>
      <c r="AC69" s="151" t="s">
        <v>328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">
      <c r="A70" s="175">
        <v>38</v>
      </c>
      <c r="B70" s="176" t="s">
        <v>435</v>
      </c>
      <c r="C70" s="191" t="s">
        <v>2809</v>
      </c>
      <c r="D70" s="177" t="s">
        <v>364</v>
      </c>
      <c r="E70" s="178">
        <v>2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80"/>
      <c r="O70" s="180" t="s">
        <v>331</v>
      </c>
      <c r="P70" s="181" t="s">
        <v>325</v>
      </c>
      <c r="Q70" s="162">
        <v>0</v>
      </c>
      <c r="R70" s="162">
        <f>ROUND(E70*Q70,2)</f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">
      <c r="A71" s="158"/>
      <c r="B71" s="159"/>
      <c r="C71" s="256" t="s">
        <v>2810</v>
      </c>
      <c r="D71" s="257"/>
      <c r="E71" s="257"/>
      <c r="F71" s="257"/>
      <c r="G71" s="257"/>
      <c r="H71" s="162"/>
      <c r="I71" s="162"/>
      <c r="J71" s="162"/>
      <c r="K71" s="162"/>
      <c r="L71" s="162"/>
      <c r="M71" s="162"/>
      <c r="N71" s="162"/>
      <c r="O71" s="162"/>
      <c r="P71" s="162"/>
      <c r="Q71" s="162"/>
      <c r="R71" s="162"/>
      <c r="S71" s="162"/>
      <c r="T71" s="162"/>
      <c r="U71" s="151"/>
      <c r="V71" s="151"/>
      <c r="W71" s="151"/>
      <c r="X71" s="151"/>
      <c r="Y71" s="151"/>
      <c r="Z71" s="151"/>
      <c r="AA71" s="151"/>
      <c r="AB71" s="151"/>
      <c r="AC71" s="151" t="s">
        <v>328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">
      <c r="A72" s="183">
        <v>39</v>
      </c>
      <c r="B72" s="184" t="s">
        <v>436</v>
      </c>
      <c r="C72" s="192" t="s">
        <v>2811</v>
      </c>
      <c r="D72" s="185" t="s">
        <v>364</v>
      </c>
      <c r="E72" s="186">
        <v>6</v>
      </c>
      <c r="F72" s="187"/>
      <c r="G72" s="188">
        <f t="shared" ref="G72:G79" si="5">ROUND(E72*F72,2)</f>
        <v>0</v>
      </c>
      <c r="H72" s="187"/>
      <c r="I72" s="188">
        <f t="shared" ref="I72:I79" si="6">ROUND(E72*H72,2)</f>
        <v>0</v>
      </c>
      <c r="J72" s="187"/>
      <c r="K72" s="188">
        <f t="shared" ref="K72:K79" si="7">ROUND(E72*J72,2)</f>
        <v>0</v>
      </c>
      <c r="L72" s="188">
        <v>21</v>
      </c>
      <c r="M72" s="188">
        <f t="shared" ref="M72:M79" si="8">G72*(1+L72/100)</f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ref="R72:R79" si="9">ROUND(E72*Q72,2)</f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">
      <c r="A73" s="183">
        <v>40</v>
      </c>
      <c r="B73" s="184" t="s">
        <v>437</v>
      </c>
      <c r="C73" s="192" t="s">
        <v>2812</v>
      </c>
      <c r="D73" s="185" t="s">
        <v>364</v>
      </c>
      <c r="E73" s="186">
        <v>1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">
      <c r="A74" s="183">
        <v>41</v>
      </c>
      <c r="B74" s="184" t="s">
        <v>438</v>
      </c>
      <c r="C74" s="192" t="s">
        <v>2813</v>
      </c>
      <c r="D74" s="185" t="s">
        <v>364</v>
      </c>
      <c r="E74" s="186">
        <v>7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825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">
      <c r="A75" s="183">
        <v>42</v>
      </c>
      <c r="B75" s="184" t="s">
        <v>439</v>
      </c>
      <c r="C75" s="192" t="s">
        <v>2814</v>
      </c>
      <c r="D75" s="185" t="s">
        <v>364</v>
      </c>
      <c r="E75" s="186">
        <v>1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825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">
      <c r="A76" s="183">
        <v>43</v>
      </c>
      <c r="B76" s="184" t="s">
        <v>440</v>
      </c>
      <c r="C76" s="192" t="s">
        <v>2815</v>
      </c>
      <c r="D76" s="185" t="s">
        <v>364</v>
      </c>
      <c r="E76" s="186">
        <v>2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825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">
      <c r="A77" s="183">
        <v>44</v>
      </c>
      <c r="B77" s="184" t="s">
        <v>441</v>
      </c>
      <c r="C77" s="192" t="s">
        <v>2816</v>
      </c>
      <c r="D77" s="185" t="s">
        <v>364</v>
      </c>
      <c r="E77" s="186">
        <v>1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825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ht="22.5" outlineLevel="1" x14ac:dyDescent="0.2">
      <c r="A78" s="183">
        <v>45</v>
      </c>
      <c r="B78" s="184" t="s">
        <v>442</v>
      </c>
      <c r="C78" s="192" t="s">
        <v>2817</v>
      </c>
      <c r="D78" s="185" t="s">
        <v>364</v>
      </c>
      <c r="E78" s="186">
        <v>4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825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ht="22.5" outlineLevel="1" x14ac:dyDescent="0.2">
      <c r="A79" s="175">
        <v>46</v>
      </c>
      <c r="B79" s="176" t="s">
        <v>444</v>
      </c>
      <c r="C79" s="191" t="s">
        <v>2818</v>
      </c>
      <c r="D79" s="177" t="s">
        <v>2819</v>
      </c>
      <c r="E79" s="178">
        <v>2</v>
      </c>
      <c r="F79" s="179"/>
      <c r="G79" s="180">
        <f t="shared" si="5"/>
        <v>0</v>
      </c>
      <c r="H79" s="179"/>
      <c r="I79" s="180">
        <f t="shared" si="6"/>
        <v>0</v>
      </c>
      <c r="J79" s="179"/>
      <c r="K79" s="180">
        <f t="shared" si="7"/>
        <v>0</v>
      </c>
      <c r="L79" s="180">
        <v>21</v>
      </c>
      <c r="M79" s="180">
        <f t="shared" si="8"/>
        <v>0</v>
      </c>
      <c r="N79" s="180"/>
      <c r="O79" s="180" t="s">
        <v>331</v>
      </c>
      <c r="P79" s="181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825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">
      <c r="A80" s="158"/>
      <c r="B80" s="159"/>
      <c r="C80" s="256" t="s">
        <v>2820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2"/>
      <c r="O80" s="162"/>
      <c r="P80" s="162"/>
      <c r="Q80" s="162"/>
      <c r="R80" s="162"/>
      <c r="S80" s="162"/>
      <c r="T80" s="162"/>
      <c r="U80" s="151"/>
      <c r="V80" s="151"/>
      <c r="W80" s="151"/>
      <c r="X80" s="151"/>
      <c r="Y80" s="151"/>
      <c r="Z80" s="151"/>
      <c r="AA80" s="151"/>
      <c r="AB80" s="151"/>
      <c r="AC80" s="151" t="s">
        <v>328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82" t="str">
        <f>C80</f>
        <v>(Celkové rozměry vrat: 5,2x1,4m + ostnatý drát),včetně elektro připojení, stavebních a přípravných prací</v>
      </c>
      <c r="AX80" s="151"/>
      <c r="AY80" s="151"/>
      <c r="AZ80" s="151"/>
      <c r="BA80" s="151"/>
      <c r="BB80" s="151"/>
      <c r="BC80" s="151"/>
      <c r="BD80" s="151"/>
    </row>
    <row r="81" spans="1:56" outlineLevel="1" x14ac:dyDescent="0.2">
      <c r="A81" s="175">
        <v>47</v>
      </c>
      <c r="B81" s="176" t="s">
        <v>446</v>
      </c>
      <c r="C81" s="191" t="s">
        <v>2821</v>
      </c>
      <c r="D81" s="177" t="s">
        <v>2819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80"/>
      <c r="O81" s="180" t="s">
        <v>331</v>
      </c>
      <c r="P81" s="181" t="s">
        <v>325</v>
      </c>
      <c r="Q81" s="162">
        <v>0</v>
      </c>
      <c r="R81" s="162">
        <f>ROUND(E81*Q81,2)</f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825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">
      <c r="A82" s="158"/>
      <c r="B82" s="159"/>
      <c r="C82" s="256" t="s">
        <v>2822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2"/>
      <c r="O82" s="162"/>
      <c r="P82" s="162"/>
      <c r="Q82" s="162"/>
      <c r="R82" s="162"/>
      <c r="S82" s="162"/>
      <c r="T82" s="162"/>
      <c r="U82" s="151"/>
      <c r="V82" s="151"/>
      <c r="W82" s="151"/>
      <c r="X82" s="151"/>
      <c r="Y82" s="151"/>
      <c r="Z82" s="151"/>
      <c r="AA82" s="151"/>
      <c r="AB82" s="151"/>
      <c r="AC82" s="151" t="s">
        <v>328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">
      <c r="A83" s="183">
        <v>48</v>
      </c>
      <c r="B83" s="184" t="s">
        <v>448</v>
      </c>
      <c r="C83" s="192" t="s">
        <v>2823</v>
      </c>
      <c r="D83" s="185" t="s">
        <v>364</v>
      </c>
      <c r="E83" s="186">
        <v>9</v>
      </c>
      <c r="F83" s="187"/>
      <c r="G83" s="188">
        <f>ROUND(E83*F83,2)</f>
        <v>0</v>
      </c>
      <c r="H83" s="187"/>
      <c r="I83" s="188">
        <f>ROUND(E83*H83,2)</f>
        <v>0</v>
      </c>
      <c r="J83" s="187"/>
      <c r="K83" s="188">
        <f>ROUND(E83*J83,2)</f>
        <v>0</v>
      </c>
      <c r="L83" s="188">
        <v>21</v>
      </c>
      <c r="M83" s="188">
        <f>G83*(1+L83/100)</f>
        <v>0</v>
      </c>
      <c r="N83" s="188"/>
      <c r="O83" s="188" t="s">
        <v>331</v>
      </c>
      <c r="P83" s="189" t="s">
        <v>325</v>
      </c>
      <c r="Q83" s="162">
        <v>0</v>
      </c>
      <c r="R83" s="162">
        <f>ROUND(E83*Q83,2)</f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825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">
      <c r="A84" s="183">
        <v>49</v>
      </c>
      <c r="B84" s="184" t="s">
        <v>450</v>
      </c>
      <c r="C84" s="192" t="s">
        <v>2824</v>
      </c>
      <c r="D84" s="185" t="s">
        <v>364</v>
      </c>
      <c r="E84" s="186">
        <v>9</v>
      </c>
      <c r="F84" s="187"/>
      <c r="G84" s="188">
        <f>ROUND(E84*F84,2)</f>
        <v>0</v>
      </c>
      <c r="H84" s="187"/>
      <c r="I84" s="188">
        <f>ROUND(E84*H84,2)</f>
        <v>0</v>
      </c>
      <c r="J84" s="187"/>
      <c r="K84" s="188">
        <f>ROUND(E84*J84,2)</f>
        <v>0</v>
      </c>
      <c r="L84" s="188">
        <v>21</v>
      </c>
      <c r="M84" s="188">
        <f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825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ht="22.5" outlineLevel="1" x14ac:dyDescent="0.2">
      <c r="A85" s="183">
        <v>50</v>
      </c>
      <c r="B85" s="184" t="s">
        <v>452</v>
      </c>
      <c r="C85" s="192" t="s">
        <v>2825</v>
      </c>
      <c r="D85" s="185" t="s">
        <v>364</v>
      </c>
      <c r="E85" s="186">
        <v>9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8"/>
      <c r="O85" s="188" t="s">
        <v>331</v>
      </c>
      <c r="P85" s="189" t="s">
        <v>325</v>
      </c>
      <c r="Q85" s="162">
        <v>0</v>
      </c>
      <c r="R85" s="162">
        <f>ROUND(E85*Q85,2)</f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825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x14ac:dyDescent="0.2">
      <c r="A86" s="165" t="s">
        <v>320</v>
      </c>
      <c r="B86" s="166" t="s">
        <v>250</v>
      </c>
      <c r="C86" s="190" t="s">
        <v>201</v>
      </c>
      <c r="D86" s="167"/>
      <c r="E86" s="168"/>
      <c r="F86" s="169"/>
      <c r="G86" s="169">
        <f>SUMIF(AC87:AC135,"&lt;&gt;NOR",G87:G135)</f>
        <v>0</v>
      </c>
      <c r="H86" s="169"/>
      <c r="I86" s="169">
        <f>SUM(I87:I135)</f>
        <v>0</v>
      </c>
      <c r="J86" s="169"/>
      <c r="K86" s="169">
        <f>SUM(K87:K135)</f>
        <v>0</v>
      </c>
      <c r="L86" s="169"/>
      <c r="M86" s="169">
        <f>SUM(M87:M135)</f>
        <v>0</v>
      </c>
      <c r="N86" s="169"/>
      <c r="O86" s="169"/>
      <c r="P86" s="170"/>
      <c r="Q86" s="164"/>
      <c r="R86" s="164">
        <f>SUM(R87:R135)</f>
        <v>0</v>
      </c>
      <c r="S86" s="164"/>
      <c r="T86" s="164"/>
      <c r="AC86" t="s">
        <v>321</v>
      </c>
    </row>
    <row r="87" spans="1:56" outlineLevel="1" x14ac:dyDescent="0.2">
      <c r="A87" s="183">
        <v>51</v>
      </c>
      <c r="B87" s="184" t="s">
        <v>958</v>
      </c>
      <c r="C87" s="192" t="s">
        <v>2826</v>
      </c>
      <c r="D87" s="185" t="s">
        <v>613</v>
      </c>
      <c r="E87" s="186">
        <v>45</v>
      </c>
      <c r="F87" s="187"/>
      <c r="G87" s="188">
        <f t="shared" ref="G87:G94" si="10">ROUND(E87*F87,2)</f>
        <v>0</v>
      </c>
      <c r="H87" s="187"/>
      <c r="I87" s="188">
        <f t="shared" ref="I87:I94" si="11">ROUND(E87*H87,2)</f>
        <v>0</v>
      </c>
      <c r="J87" s="187"/>
      <c r="K87" s="188">
        <f t="shared" ref="K87:K94" si="12">ROUND(E87*J87,2)</f>
        <v>0</v>
      </c>
      <c r="L87" s="188">
        <v>21</v>
      </c>
      <c r="M87" s="188">
        <f t="shared" ref="M87:M94" si="13">G87*(1+L87/100)</f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ref="R87:R94" si="14">ROUND(E87*Q87,2)</f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825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">
      <c r="A88" s="183">
        <v>52</v>
      </c>
      <c r="B88" s="184" t="s">
        <v>961</v>
      </c>
      <c r="C88" s="192" t="s">
        <v>2827</v>
      </c>
      <c r="D88" s="185" t="s">
        <v>613</v>
      </c>
      <c r="E88" s="186">
        <v>70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825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">
      <c r="A89" s="183">
        <v>53</v>
      </c>
      <c r="B89" s="184" t="s">
        <v>964</v>
      </c>
      <c r="C89" s="192" t="s">
        <v>2828</v>
      </c>
      <c r="D89" s="185" t="s">
        <v>613</v>
      </c>
      <c r="E89" s="186">
        <v>500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825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">
      <c r="A90" s="183">
        <v>54</v>
      </c>
      <c r="B90" s="184" t="s">
        <v>967</v>
      </c>
      <c r="C90" s="192" t="s">
        <v>2829</v>
      </c>
      <c r="D90" s="185" t="s">
        <v>613</v>
      </c>
      <c r="E90" s="186">
        <v>80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825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">
      <c r="A91" s="183">
        <v>55</v>
      </c>
      <c r="B91" s="184" t="s">
        <v>970</v>
      </c>
      <c r="C91" s="192" t="s">
        <v>2830</v>
      </c>
      <c r="D91" s="185" t="s">
        <v>364</v>
      </c>
      <c r="E91" s="186">
        <v>5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825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">
      <c r="A92" s="183">
        <v>56</v>
      </c>
      <c r="B92" s="184" t="s">
        <v>973</v>
      </c>
      <c r="C92" s="192" t="s">
        <v>2831</v>
      </c>
      <c r="D92" s="185" t="s">
        <v>613</v>
      </c>
      <c r="E92" s="186">
        <v>100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825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">
      <c r="A93" s="183">
        <v>57</v>
      </c>
      <c r="B93" s="184" t="s">
        <v>976</v>
      </c>
      <c r="C93" s="192" t="s">
        <v>2832</v>
      </c>
      <c r="D93" s="185" t="s">
        <v>613</v>
      </c>
      <c r="E93" s="186">
        <v>15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825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">
      <c r="A94" s="175">
        <v>58</v>
      </c>
      <c r="B94" s="176" t="s">
        <v>979</v>
      </c>
      <c r="C94" s="191" t="s">
        <v>2833</v>
      </c>
      <c r="D94" s="177" t="s">
        <v>613</v>
      </c>
      <c r="E94" s="178">
        <v>2090</v>
      </c>
      <c r="F94" s="179"/>
      <c r="G94" s="180">
        <f t="shared" si="10"/>
        <v>0</v>
      </c>
      <c r="H94" s="179"/>
      <c r="I94" s="180">
        <f t="shared" si="11"/>
        <v>0</v>
      </c>
      <c r="J94" s="179"/>
      <c r="K94" s="180">
        <f t="shared" si="12"/>
        <v>0</v>
      </c>
      <c r="L94" s="180">
        <v>21</v>
      </c>
      <c r="M94" s="180">
        <f t="shared" si="13"/>
        <v>0</v>
      </c>
      <c r="N94" s="180"/>
      <c r="O94" s="180" t="s">
        <v>331</v>
      </c>
      <c r="P94" s="181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825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ht="22.5" outlineLevel="1" x14ac:dyDescent="0.2">
      <c r="A95" s="158"/>
      <c r="B95" s="159"/>
      <c r="C95" s="256" t="s">
        <v>2834</v>
      </c>
      <c r="D95" s="257"/>
      <c r="E95" s="257"/>
      <c r="F95" s="257"/>
      <c r="G95" s="257"/>
      <c r="H95" s="162"/>
      <c r="I95" s="162"/>
      <c r="J95" s="162"/>
      <c r="K95" s="162"/>
      <c r="L95" s="162"/>
      <c r="M95" s="162"/>
      <c r="N95" s="162"/>
      <c r="O95" s="162"/>
      <c r="P95" s="162"/>
      <c r="Q95" s="162"/>
      <c r="R95" s="162"/>
      <c r="S95" s="162"/>
      <c r="T95" s="162"/>
      <c r="U95" s="151"/>
      <c r="V95" s="151"/>
      <c r="W95" s="151"/>
      <c r="X95" s="151"/>
      <c r="Y95" s="151"/>
      <c r="Z95" s="151"/>
      <c r="AA95" s="151"/>
      <c r="AB95" s="151"/>
      <c r="AC95" s="151" t="s">
        <v>328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82" t="str">
        <f>C95</f>
        <v>12 vláken E9/125 OS2, FRNC/LS0H,  IEC 60332-3-24, IEC 61034, IEC 60754-2,  UV stabilní, ochrana proti hlodavcům, jedna centrální trubička (lose tube) vyplněná gelem</v>
      </c>
      <c r="AX95" s="151"/>
      <c r="AY95" s="151"/>
      <c r="AZ95" s="151"/>
      <c r="BA95" s="151"/>
      <c r="BB95" s="151"/>
      <c r="BC95" s="151"/>
      <c r="BD95" s="151"/>
    </row>
    <row r="96" spans="1:56" outlineLevel="1" x14ac:dyDescent="0.2">
      <c r="A96" s="158"/>
      <c r="B96" s="159"/>
      <c r="C96" s="265" t="s">
        <v>2835</v>
      </c>
      <c r="D96" s="266"/>
      <c r="E96" s="266"/>
      <c r="F96" s="266"/>
      <c r="G96" s="266"/>
      <c r="H96" s="162"/>
      <c r="I96" s="162"/>
      <c r="J96" s="162"/>
      <c r="K96" s="162"/>
      <c r="L96" s="162"/>
      <c r="M96" s="162"/>
      <c r="N96" s="162"/>
      <c r="O96" s="162"/>
      <c r="P96" s="162"/>
      <c r="Q96" s="162"/>
      <c r="R96" s="162"/>
      <c r="S96" s="162"/>
      <c r="T96" s="162"/>
      <c r="U96" s="151"/>
      <c r="V96" s="151"/>
      <c r="W96" s="151"/>
      <c r="X96" s="151"/>
      <c r="Y96" s="151"/>
      <c r="Z96" s="151"/>
      <c r="AA96" s="151"/>
      <c r="AB96" s="151"/>
      <c r="AC96" s="151" t="s">
        <v>328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">
      <c r="A97" s="183">
        <v>59</v>
      </c>
      <c r="B97" s="184" t="s">
        <v>982</v>
      </c>
      <c r="C97" s="192" t="s">
        <v>2836</v>
      </c>
      <c r="D97" s="185" t="s">
        <v>364</v>
      </c>
      <c r="E97" s="186">
        <v>11</v>
      </c>
      <c r="F97" s="187"/>
      <c r="G97" s="188">
        <f t="shared" ref="G97:G113" si="15">ROUND(E97*F97,2)</f>
        <v>0</v>
      </c>
      <c r="H97" s="187"/>
      <c r="I97" s="188">
        <f t="shared" ref="I97:I113" si="16">ROUND(E97*H97,2)</f>
        <v>0</v>
      </c>
      <c r="J97" s="187"/>
      <c r="K97" s="188">
        <f t="shared" ref="K97:K113" si="17">ROUND(E97*J97,2)</f>
        <v>0</v>
      </c>
      <c r="L97" s="188">
        <v>21</v>
      </c>
      <c r="M97" s="188">
        <f t="shared" ref="M97:M113" si="18">G97*(1+L97/100)</f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ref="R97:R113" si="19">ROUND(E97*Q97,2)</f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825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">
      <c r="A98" s="183">
        <v>60</v>
      </c>
      <c r="B98" s="184" t="s">
        <v>985</v>
      </c>
      <c r="C98" s="192" t="s">
        <v>2837</v>
      </c>
      <c r="D98" s="185" t="s">
        <v>364</v>
      </c>
      <c r="E98" s="186">
        <v>5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825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">
      <c r="A99" s="183">
        <v>61</v>
      </c>
      <c r="B99" s="184" t="s">
        <v>988</v>
      </c>
      <c r="C99" s="192" t="s">
        <v>2838</v>
      </c>
      <c r="D99" s="185" t="s">
        <v>364</v>
      </c>
      <c r="E99" s="186">
        <v>4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825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">
      <c r="A100" s="183">
        <v>62</v>
      </c>
      <c r="B100" s="184" t="s">
        <v>991</v>
      </c>
      <c r="C100" s="192" t="s">
        <v>2839</v>
      </c>
      <c r="D100" s="185" t="s">
        <v>364</v>
      </c>
      <c r="E100" s="186">
        <v>2</v>
      </c>
      <c r="F100" s="187"/>
      <c r="G100" s="188">
        <f t="shared" si="15"/>
        <v>0</v>
      </c>
      <c r="H100" s="187"/>
      <c r="I100" s="188">
        <f t="shared" si="16"/>
        <v>0</v>
      </c>
      <c r="J100" s="187"/>
      <c r="K100" s="188">
        <f t="shared" si="17"/>
        <v>0</v>
      </c>
      <c r="L100" s="188">
        <v>21</v>
      </c>
      <c r="M100" s="188">
        <f t="shared" si="18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825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">
      <c r="A101" s="183">
        <v>63</v>
      </c>
      <c r="B101" s="184" t="s">
        <v>994</v>
      </c>
      <c r="C101" s="192" t="s">
        <v>2840</v>
      </c>
      <c r="D101" s="185" t="s">
        <v>364</v>
      </c>
      <c r="E101" s="186">
        <v>96</v>
      </c>
      <c r="F101" s="187"/>
      <c r="G101" s="188">
        <f t="shared" si="15"/>
        <v>0</v>
      </c>
      <c r="H101" s="187"/>
      <c r="I101" s="188">
        <f t="shared" si="16"/>
        <v>0</v>
      </c>
      <c r="J101" s="187"/>
      <c r="K101" s="188">
        <f t="shared" si="17"/>
        <v>0</v>
      </c>
      <c r="L101" s="188">
        <v>21</v>
      </c>
      <c r="M101" s="188">
        <f t="shared" si="18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9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825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">
      <c r="A102" s="183">
        <v>64</v>
      </c>
      <c r="B102" s="184" t="s">
        <v>997</v>
      </c>
      <c r="C102" s="192" t="s">
        <v>2841</v>
      </c>
      <c r="D102" s="185" t="s">
        <v>364</v>
      </c>
      <c r="E102" s="186">
        <v>2</v>
      </c>
      <c r="F102" s="187"/>
      <c r="G102" s="188">
        <f t="shared" si="15"/>
        <v>0</v>
      </c>
      <c r="H102" s="187"/>
      <c r="I102" s="188">
        <f t="shared" si="16"/>
        <v>0</v>
      </c>
      <c r="J102" s="187"/>
      <c r="K102" s="188">
        <f t="shared" si="17"/>
        <v>0</v>
      </c>
      <c r="L102" s="188">
        <v>21</v>
      </c>
      <c r="M102" s="188">
        <f t="shared" si="18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9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825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">
      <c r="A103" s="183">
        <v>65</v>
      </c>
      <c r="B103" s="184" t="s">
        <v>1000</v>
      </c>
      <c r="C103" s="192" t="s">
        <v>2842</v>
      </c>
      <c r="D103" s="185" t="s">
        <v>364</v>
      </c>
      <c r="E103" s="186">
        <v>10</v>
      </c>
      <c r="F103" s="187"/>
      <c r="G103" s="188">
        <f t="shared" si="15"/>
        <v>0</v>
      </c>
      <c r="H103" s="187"/>
      <c r="I103" s="188">
        <f t="shared" si="16"/>
        <v>0</v>
      </c>
      <c r="J103" s="187"/>
      <c r="K103" s="188">
        <f t="shared" si="17"/>
        <v>0</v>
      </c>
      <c r="L103" s="188">
        <v>21</v>
      </c>
      <c r="M103" s="188">
        <f t="shared" si="18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9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825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ht="22.5" outlineLevel="1" x14ac:dyDescent="0.2">
      <c r="A104" s="183">
        <v>66</v>
      </c>
      <c r="B104" s="184" t="s">
        <v>1003</v>
      </c>
      <c r="C104" s="192" t="s">
        <v>2843</v>
      </c>
      <c r="D104" s="185" t="s">
        <v>613</v>
      </c>
      <c r="E104" s="186">
        <v>3</v>
      </c>
      <c r="F104" s="187"/>
      <c r="G104" s="188">
        <f t="shared" si="15"/>
        <v>0</v>
      </c>
      <c r="H104" s="187"/>
      <c r="I104" s="188">
        <f t="shared" si="16"/>
        <v>0</v>
      </c>
      <c r="J104" s="187"/>
      <c r="K104" s="188">
        <f t="shared" si="17"/>
        <v>0</v>
      </c>
      <c r="L104" s="188">
        <v>21</v>
      </c>
      <c r="M104" s="188">
        <f t="shared" si="18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9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825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">
      <c r="A105" s="183">
        <v>67</v>
      </c>
      <c r="B105" s="184" t="s">
        <v>1006</v>
      </c>
      <c r="C105" s="192" t="s">
        <v>2844</v>
      </c>
      <c r="D105" s="185" t="s">
        <v>613</v>
      </c>
      <c r="E105" s="186">
        <v>3</v>
      </c>
      <c r="F105" s="187"/>
      <c r="G105" s="188">
        <f t="shared" si="15"/>
        <v>0</v>
      </c>
      <c r="H105" s="187"/>
      <c r="I105" s="188">
        <f t="shared" si="16"/>
        <v>0</v>
      </c>
      <c r="J105" s="187"/>
      <c r="K105" s="188">
        <f t="shared" si="17"/>
        <v>0</v>
      </c>
      <c r="L105" s="188">
        <v>21</v>
      </c>
      <c r="M105" s="188">
        <f t="shared" si="18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9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825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ht="22.5" outlineLevel="1" x14ac:dyDescent="0.2">
      <c r="A106" s="183">
        <v>68</v>
      </c>
      <c r="B106" s="184" t="s">
        <v>1009</v>
      </c>
      <c r="C106" s="192" t="s">
        <v>2845</v>
      </c>
      <c r="D106" s="185" t="s">
        <v>613</v>
      </c>
      <c r="E106" s="186">
        <v>6</v>
      </c>
      <c r="F106" s="187"/>
      <c r="G106" s="188">
        <f t="shared" si="15"/>
        <v>0</v>
      </c>
      <c r="H106" s="187"/>
      <c r="I106" s="188">
        <f t="shared" si="16"/>
        <v>0</v>
      </c>
      <c r="J106" s="187"/>
      <c r="K106" s="188">
        <f t="shared" si="17"/>
        <v>0</v>
      </c>
      <c r="L106" s="188">
        <v>21</v>
      </c>
      <c r="M106" s="188">
        <f t="shared" si="18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9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825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">
      <c r="A107" s="183">
        <v>69</v>
      </c>
      <c r="B107" s="184" t="s">
        <v>1012</v>
      </c>
      <c r="C107" s="192" t="s">
        <v>2846</v>
      </c>
      <c r="D107" s="185" t="s">
        <v>613</v>
      </c>
      <c r="E107" s="186">
        <v>6</v>
      </c>
      <c r="F107" s="187"/>
      <c r="G107" s="188">
        <f t="shared" si="15"/>
        <v>0</v>
      </c>
      <c r="H107" s="187"/>
      <c r="I107" s="188">
        <f t="shared" si="16"/>
        <v>0</v>
      </c>
      <c r="J107" s="187"/>
      <c r="K107" s="188">
        <f t="shared" si="17"/>
        <v>0</v>
      </c>
      <c r="L107" s="188">
        <v>21</v>
      </c>
      <c r="M107" s="188">
        <f t="shared" si="18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9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825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ht="22.5" outlineLevel="1" x14ac:dyDescent="0.2">
      <c r="A108" s="183">
        <v>70</v>
      </c>
      <c r="B108" s="184" t="s">
        <v>1015</v>
      </c>
      <c r="C108" s="192" t="s">
        <v>2847</v>
      </c>
      <c r="D108" s="185" t="s">
        <v>613</v>
      </c>
      <c r="E108" s="186">
        <v>12</v>
      </c>
      <c r="F108" s="187"/>
      <c r="G108" s="188">
        <f t="shared" si="15"/>
        <v>0</v>
      </c>
      <c r="H108" s="187"/>
      <c r="I108" s="188">
        <f t="shared" si="16"/>
        <v>0</v>
      </c>
      <c r="J108" s="187"/>
      <c r="K108" s="188">
        <f t="shared" si="17"/>
        <v>0</v>
      </c>
      <c r="L108" s="188">
        <v>21</v>
      </c>
      <c r="M108" s="188">
        <f t="shared" si="18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9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825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">
      <c r="A109" s="183">
        <v>71</v>
      </c>
      <c r="B109" s="184" t="s">
        <v>1018</v>
      </c>
      <c r="C109" s="192" t="s">
        <v>2848</v>
      </c>
      <c r="D109" s="185" t="s">
        <v>613</v>
      </c>
      <c r="E109" s="186">
        <v>12</v>
      </c>
      <c r="F109" s="187"/>
      <c r="G109" s="188">
        <f t="shared" si="15"/>
        <v>0</v>
      </c>
      <c r="H109" s="187"/>
      <c r="I109" s="188">
        <f t="shared" si="16"/>
        <v>0</v>
      </c>
      <c r="J109" s="187"/>
      <c r="K109" s="188">
        <f t="shared" si="17"/>
        <v>0</v>
      </c>
      <c r="L109" s="188">
        <v>21</v>
      </c>
      <c r="M109" s="188">
        <f t="shared" si="18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19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825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">
      <c r="A110" s="183">
        <v>72</v>
      </c>
      <c r="B110" s="184" t="s">
        <v>1021</v>
      </c>
      <c r="C110" s="192" t="s">
        <v>2849</v>
      </c>
      <c r="D110" s="185" t="s">
        <v>364</v>
      </c>
      <c r="E110" s="186">
        <v>2</v>
      </c>
      <c r="F110" s="187"/>
      <c r="G110" s="188">
        <f t="shared" si="15"/>
        <v>0</v>
      </c>
      <c r="H110" s="187"/>
      <c r="I110" s="188">
        <f t="shared" si="16"/>
        <v>0</v>
      </c>
      <c r="J110" s="187"/>
      <c r="K110" s="188">
        <f t="shared" si="17"/>
        <v>0</v>
      </c>
      <c r="L110" s="188">
        <v>21</v>
      </c>
      <c r="M110" s="188">
        <f t="shared" si="18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19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825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">
      <c r="A111" s="183">
        <v>73</v>
      </c>
      <c r="B111" s="184" t="s">
        <v>1024</v>
      </c>
      <c r="C111" s="192" t="s">
        <v>2850</v>
      </c>
      <c r="D111" s="185" t="s">
        <v>2851</v>
      </c>
      <c r="E111" s="186">
        <v>1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825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">
      <c r="A112" s="183">
        <v>74</v>
      </c>
      <c r="B112" s="184" t="s">
        <v>1027</v>
      </c>
      <c r="C112" s="192" t="s">
        <v>2852</v>
      </c>
      <c r="D112" s="185" t="s">
        <v>2851</v>
      </c>
      <c r="E112" s="186">
        <v>1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825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">
      <c r="A113" s="175">
        <v>75</v>
      </c>
      <c r="B113" s="176" t="s">
        <v>1030</v>
      </c>
      <c r="C113" s="191" t="s">
        <v>2853</v>
      </c>
      <c r="D113" s="177" t="s">
        <v>613</v>
      </c>
      <c r="E113" s="178">
        <v>130</v>
      </c>
      <c r="F113" s="179"/>
      <c r="G113" s="180">
        <f t="shared" si="15"/>
        <v>0</v>
      </c>
      <c r="H113" s="179"/>
      <c r="I113" s="180">
        <f t="shared" si="16"/>
        <v>0</v>
      </c>
      <c r="J113" s="179"/>
      <c r="K113" s="180">
        <f t="shared" si="17"/>
        <v>0</v>
      </c>
      <c r="L113" s="180">
        <v>21</v>
      </c>
      <c r="M113" s="180">
        <f t="shared" si="18"/>
        <v>0</v>
      </c>
      <c r="N113" s="180"/>
      <c r="O113" s="180" t="s">
        <v>331</v>
      </c>
      <c r="P113" s="181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825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">
      <c r="A114" s="158"/>
      <c r="B114" s="159"/>
      <c r="C114" s="256" t="s">
        <v>2854</v>
      </c>
      <c r="D114" s="257"/>
      <c r="E114" s="257"/>
      <c r="F114" s="257"/>
      <c r="G114" s="257"/>
      <c r="H114" s="162"/>
      <c r="I114" s="162"/>
      <c r="J114" s="162"/>
      <c r="K114" s="162"/>
      <c r="L114" s="162"/>
      <c r="M114" s="162"/>
      <c r="N114" s="162"/>
      <c r="O114" s="162"/>
      <c r="P114" s="162"/>
      <c r="Q114" s="162"/>
      <c r="R114" s="162"/>
      <c r="S114" s="162"/>
      <c r="T114" s="162"/>
      <c r="U114" s="151"/>
      <c r="V114" s="151"/>
      <c r="W114" s="151"/>
      <c r="X114" s="151"/>
      <c r="Y114" s="151"/>
      <c r="Z114" s="151"/>
      <c r="AA114" s="151"/>
      <c r="AB114" s="151"/>
      <c r="AC114" s="151" t="s">
        <v>328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">
      <c r="A115" s="175">
        <v>76</v>
      </c>
      <c r="B115" s="176" t="s">
        <v>1033</v>
      </c>
      <c r="C115" s="191" t="s">
        <v>2855</v>
      </c>
      <c r="D115" s="177" t="s">
        <v>613</v>
      </c>
      <c r="E115" s="178">
        <v>1100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80"/>
      <c r="O115" s="180" t="s">
        <v>331</v>
      </c>
      <c r="P115" s="181" t="s">
        <v>325</v>
      </c>
      <c r="Q115" s="162">
        <v>0</v>
      </c>
      <c r="R115" s="162">
        <f>ROUND(E115*Q115,2)</f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825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">
      <c r="A116" s="158"/>
      <c r="B116" s="159"/>
      <c r="C116" s="256" t="s">
        <v>2856</v>
      </c>
      <c r="D116" s="257"/>
      <c r="E116" s="257"/>
      <c r="F116" s="257"/>
      <c r="G116" s="257"/>
      <c r="H116" s="162"/>
      <c r="I116" s="162"/>
      <c r="J116" s="162"/>
      <c r="K116" s="162"/>
      <c r="L116" s="162"/>
      <c r="M116" s="162"/>
      <c r="N116" s="162"/>
      <c r="O116" s="162"/>
      <c r="P116" s="162"/>
      <c r="Q116" s="162"/>
      <c r="R116" s="162"/>
      <c r="S116" s="162"/>
      <c r="T116" s="162"/>
      <c r="U116" s="151"/>
      <c r="V116" s="151"/>
      <c r="W116" s="151"/>
      <c r="X116" s="151"/>
      <c r="Y116" s="151"/>
      <c r="Z116" s="151"/>
      <c r="AA116" s="151"/>
      <c r="AB116" s="151"/>
      <c r="AC116" s="151" t="s">
        <v>328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">
      <c r="A117" s="175">
        <v>77</v>
      </c>
      <c r="B117" s="176" t="s">
        <v>1036</v>
      </c>
      <c r="C117" s="191" t="s">
        <v>2857</v>
      </c>
      <c r="D117" s="177" t="s">
        <v>613</v>
      </c>
      <c r="E117" s="178">
        <v>850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80"/>
      <c r="O117" s="180" t="s">
        <v>331</v>
      </c>
      <c r="P117" s="181" t="s">
        <v>325</v>
      </c>
      <c r="Q117" s="162">
        <v>0</v>
      </c>
      <c r="R117" s="162">
        <f>ROUND(E117*Q117,2)</f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825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">
      <c r="A118" s="158"/>
      <c r="B118" s="159"/>
      <c r="C118" s="256" t="s">
        <v>2858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2"/>
      <c r="O118" s="162"/>
      <c r="P118" s="162"/>
      <c r="Q118" s="162"/>
      <c r="R118" s="162"/>
      <c r="S118" s="162"/>
      <c r="T118" s="162"/>
      <c r="U118" s="151"/>
      <c r="V118" s="151"/>
      <c r="W118" s="151"/>
      <c r="X118" s="151"/>
      <c r="Y118" s="151"/>
      <c r="Z118" s="151"/>
      <c r="AA118" s="151"/>
      <c r="AB118" s="151"/>
      <c r="AC118" s="151" t="s">
        <v>328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">
      <c r="A119" s="175">
        <v>78</v>
      </c>
      <c r="B119" s="176" t="s">
        <v>1039</v>
      </c>
      <c r="C119" s="191" t="s">
        <v>2859</v>
      </c>
      <c r="D119" s="177" t="s">
        <v>613</v>
      </c>
      <c r="E119" s="178">
        <v>40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80"/>
      <c r="O119" s="180" t="s">
        <v>331</v>
      </c>
      <c r="P119" s="181" t="s">
        <v>325</v>
      </c>
      <c r="Q119" s="162">
        <v>0</v>
      </c>
      <c r="R119" s="162">
        <f>ROUND(E119*Q119,2)</f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825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">
      <c r="A120" s="158"/>
      <c r="B120" s="159"/>
      <c r="C120" s="256" t="s">
        <v>2860</v>
      </c>
      <c r="D120" s="257"/>
      <c r="E120" s="257"/>
      <c r="F120" s="257"/>
      <c r="G120" s="257"/>
      <c r="H120" s="162"/>
      <c r="I120" s="162"/>
      <c r="J120" s="162"/>
      <c r="K120" s="162"/>
      <c r="L120" s="162"/>
      <c r="M120" s="162"/>
      <c r="N120" s="162"/>
      <c r="O120" s="162"/>
      <c r="P120" s="162"/>
      <c r="Q120" s="162"/>
      <c r="R120" s="162"/>
      <c r="S120" s="162"/>
      <c r="T120" s="162"/>
      <c r="U120" s="151"/>
      <c r="V120" s="151"/>
      <c r="W120" s="151"/>
      <c r="X120" s="151"/>
      <c r="Y120" s="151"/>
      <c r="Z120" s="151"/>
      <c r="AA120" s="151"/>
      <c r="AB120" s="151"/>
      <c r="AC120" s="151" t="s">
        <v>328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">
      <c r="A121" s="183">
        <v>79</v>
      </c>
      <c r="B121" s="184" t="s">
        <v>1042</v>
      </c>
      <c r="C121" s="192" t="s">
        <v>2861</v>
      </c>
      <c r="D121" s="185" t="s">
        <v>364</v>
      </c>
      <c r="E121" s="186">
        <v>3</v>
      </c>
      <c r="F121" s="187"/>
      <c r="G121" s="188">
        <f t="shared" ref="G121:G135" si="20">ROUND(E121*F121,2)</f>
        <v>0</v>
      </c>
      <c r="H121" s="187"/>
      <c r="I121" s="188">
        <f t="shared" ref="I121:I135" si="21">ROUND(E121*H121,2)</f>
        <v>0</v>
      </c>
      <c r="J121" s="187"/>
      <c r="K121" s="188">
        <f t="shared" ref="K121:K135" si="22">ROUND(E121*J121,2)</f>
        <v>0</v>
      </c>
      <c r="L121" s="188">
        <v>21</v>
      </c>
      <c r="M121" s="188">
        <f t="shared" ref="M121:M135" si="23">G121*(1+L121/100)</f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ref="R121:R135" si="24">ROUND(E121*Q121,2)</f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825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">
      <c r="A122" s="183">
        <v>80</v>
      </c>
      <c r="B122" s="184" t="s">
        <v>1045</v>
      </c>
      <c r="C122" s="192" t="s">
        <v>2862</v>
      </c>
      <c r="D122" s="185" t="s">
        <v>364</v>
      </c>
      <c r="E122" s="186">
        <v>3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825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">
      <c r="A123" s="183">
        <v>81</v>
      </c>
      <c r="B123" s="184" t="s">
        <v>1048</v>
      </c>
      <c r="C123" s="192" t="s">
        <v>2863</v>
      </c>
      <c r="D123" s="185" t="s">
        <v>613</v>
      </c>
      <c r="E123" s="186">
        <v>85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825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">
      <c r="A124" s="183">
        <v>82</v>
      </c>
      <c r="B124" s="184" t="s">
        <v>1051</v>
      </c>
      <c r="C124" s="192" t="s">
        <v>2864</v>
      </c>
      <c r="D124" s="185" t="s">
        <v>613</v>
      </c>
      <c r="E124" s="186">
        <v>960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825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">
      <c r="A125" s="183">
        <v>83</v>
      </c>
      <c r="B125" s="184" t="s">
        <v>1054</v>
      </c>
      <c r="C125" s="192" t="s">
        <v>2865</v>
      </c>
      <c r="D125" s="185" t="s">
        <v>613</v>
      </c>
      <c r="E125" s="186">
        <v>410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825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">
      <c r="A126" s="183">
        <v>84</v>
      </c>
      <c r="B126" s="184" t="s">
        <v>1057</v>
      </c>
      <c r="C126" s="192" t="s">
        <v>2866</v>
      </c>
      <c r="D126" s="185" t="s">
        <v>613</v>
      </c>
      <c r="E126" s="186">
        <v>100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825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">
      <c r="A127" s="183">
        <v>85</v>
      </c>
      <c r="B127" s="184" t="s">
        <v>1060</v>
      </c>
      <c r="C127" s="192" t="s">
        <v>2867</v>
      </c>
      <c r="D127" s="185" t="s">
        <v>613</v>
      </c>
      <c r="E127" s="186">
        <v>80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825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">
      <c r="A128" s="183">
        <v>86</v>
      </c>
      <c r="B128" s="184" t="s">
        <v>1063</v>
      </c>
      <c r="C128" s="192" t="s">
        <v>2868</v>
      </c>
      <c r="D128" s="185" t="s">
        <v>613</v>
      </c>
      <c r="E128" s="186">
        <v>30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825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">
      <c r="A129" s="183">
        <v>87</v>
      </c>
      <c r="B129" s="184" t="s">
        <v>1066</v>
      </c>
      <c r="C129" s="192" t="s">
        <v>2869</v>
      </c>
      <c r="D129" s="185" t="s">
        <v>613</v>
      </c>
      <c r="E129" s="186">
        <v>60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825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">
      <c r="A130" s="183">
        <v>88</v>
      </c>
      <c r="B130" s="184" t="s">
        <v>1069</v>
      </c>
      <c r="C130" s="192" t="s">
        <v>2870</v>
      </c>
      <c r="D130" s="185" t="s">
        <v>613</v>
      </c>
      <c r="E130" s="186">
        <v>10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825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">
      <c r="A131" s="183">
        <v>89</v>
      </c>
      <c r="B131" s="184" t="s">
        <v>1073</v>
      </c>
      <c r="C131" s="192" t="s">
        <v>2871</v>
      </c>
      <c r="D131" s="185" t="s">
        <v>364</v>
      </c>
      <c r="E131" s="186">
        <v>4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825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">
      <c r="A132" s="183">
        <v>90</v>
      </c>
      <c r="B132" s="184" t="s">
        <v>1076</v>
      </c>
      <c r="C132" s="192" t="s">
        <v>2872</v>
      </c>
      <c r="D132" s="185" t="s">
        <v>364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825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">
      <c r="A133" s="183">
        <v>91</v>
      </c>
      <c r="B133" s="184" t="s">
        <v>1079</v>
      </c>
      <c r="C133" s="192" t="s">
        <v>2873</v>
      </c>
      <c r="D133" s="185" t="s">
        <v>364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825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">
      <c r="A134" s="183">
        <v>92</v>
      </c>
      <c r="B134" s="184" t="s">
        <v>1082</v>
      </c>
      <c r="C134" s="192" t="s">
        <v>2874</v>
      </c>
      <c r="D134" s="185" t="s">
        <v>364</v>
      </c>
      <c r="E134" s="186">
        <v>2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825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">
      <c r="A135" s="183">
        <v>93</v>
      </c>
      <c r="B135" s="184" t="s">
        <v>1085</v>
      </c>
      <c r="C135" s="192" t="s">
        <v>2875</v>
      </c>
      <c r="D135" s="185" t="s">
        <v>2819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825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x14ac:dyDescent="0.2">
      <c r="A136" s="165" t="s">
        <v>320</v>
      </c>
      <c r="B136" s="166" t="s">
        <v>251</v>
      </c>
      <c r="C136" s="190" t="s">
        <v>248</v>
      </c>
      <c r="D136" s="167"/>
      <c r="E136" s="168"/>
      <c r="F136" s="169"/>
      <c r="G136" s="169">
        <f>SUMIF(AC137:AC137,"&lt;&gt;NOR",G137:G137)</f>
        <v>0</v>
      </c>
      <c r="H136" s="169"/>
      <c r="I136" s="169">
        <f>SUM(I137:I137)</f>
        <v>0</v>
      </c>
      <c r="J136" s="169"/>
      <c r="K136" s="169">
        <f>SUM(K137:K137)</f>
        <v>0</v>
      </c>
      <c r="L136" s="169"/>
      <c r="M136" s="169">
        <f>SUM(M137:M137)</f>
        <v>0</v>
      </c>
      <c r="N136" s="169"/>
      <c r="O136" s="169"/>
      <c r="P136" s="170"/>
      <c r="Q136" s="164"/>
      <c r="R136" s="164">
        <f>SUM(R137:R137)</f>
        <v>0</v>
      </c>
      <c r="S136" s="164"/>
      <c r="T136" s="164"/>
      <c r="AC136" t="s">
        <v>321</v>
      </c>
    </row>
    <row r="137" spans="1:56" outlineLevel="1" x14ac:dyDescent="0.2">
      <c r="A137" s="183">
        <v>94</v>
      </c>
      <c r="B137" s="184" t="s">
        <v>1355</v>
      </c>
      <c r="C137" s="192" t="s">
        <v>2876</v>
      </c>
      <c r="D137" s="185" t="s">
        <v>613</v>
      </c>
      <c r="E137" s="186">
        <v>770</v>
      </c>
      <c r="F137" s="187"/>
      <c r="G137" s="188">
        <f>ROUND(E137*F137,2)</f>
        <v>0</v>
      </c>
      <c r="H137" s="187"/>
      <c r="I137" s="188">
        <f>ROUND(E137*H137,2)</f>
        <v>0</v>
      </c>
      <c r="J137" s="187"/>
      <c r="K137" s="188">
        <f>ROUND(E137*J137,2)</f>
        <v>0</v>
      </c>
      <c r="L137" s="188">
        <v>21</v>
      </c>
      <c r="M137" s="188">
        <f>G137*(1+L137/100)</f>
        <v>0</v>
      </c>
      <c r="N137" s="188"/>
      <c r="O137" s="188" t="s">
        <v>331</v>
      </c>
      <c r="P137" s="189" t="s">
        <v>325</v>
      </c>
      <c r="Q137" s="162">
        <v>0</v>
      </c>
      <c r="R137" s="162">
        <f>ROUND(E137*Q137,2)</f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825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x14ac:dyDescent="0.2">
      <c r="A138" s="165" t="s">
        <v>320</v>
      </c>
      <c r="B138" s="166" t="s">
        <v>252</v>
      </c>
      <c r="C138" s="190" t="s">
        <v>223</v>
      </c>
      <c r="D138" s="167"/>
      <c r="E138" s="168"/>
      <c r="F138" s="169"/>
      <c r="G138" s="169">
        <f>SUMIF(AC139:AC150,"&lt;&gt;NOR",G139:G150)</f>
        <v>0</v>
      </c>
      <c r="H138" s="169"/>
      <c r="I138" s="169">
        <f>SUM(I139:I150)</f>
        <v>0</v>
      </c>
      <c r="J138" s="169"/>
      <c r="K138" s="169">
        <f>SUM(K139:K150)</f>
        <v>0</v>
      </c>
      <c r="L138" s="169"/>
      <c r="M138" s="169">
        <f>SUM(M139:M150)</f>
        <v>0</v>
      </c>
      <c r="N138" s="169"/>
      <c r="O138" s="169"/>
      <c r="P138" s="170"/>
      <c r="Q138" s="164"/>
      <c r="R138" s="164">
        <f>SUM(R139:R150)</f>
        <v>0</v>
      </c>
      <c r="S138" s="164"/>
      <c r="T138" s="164"/>
      <c r="AC138" t="s">
        <v>321</v>
      </c>
    </row>
    <row r="139" spans="1:56" outlineLevel="1" x14ac:dyDescent="0.2">
      <c r="A139" s="183">
        <v>95</v>
      </c>
      <c r="B139" s="184" t="s">
        <v>699</v>
      </c>
      <c r="C139" s="192" t="s">
        <v>2877</v>
      </c>
      <c r="D139" s="185" t="s">
        <v>2819</v>
      </c>
      <c r="E139" s="186">
        <v>4</v>
      </c>
      <c r="F139" s="187"/>
      <c r="G139" s="188">
        <f t="shared" ref="G139:G150" si="25">ROUND(E139*F139,2)</f>
        <v>0</v>
      </c>
      <c r="H139" s="187"/>
      <c r="I139" s="188">
        <f t="shared" ref="I139:I150" si="26">ROUND(E139*H139,2)</f>
        <v>0</v>
      </c>
      <c r="J139" s="187"/>
      <c r="K139" s="188">
        <f t="shared" ref="K139:K150" si="27">ROUND(E139*J139,2)</f>
        <v>0</v>
      </c>
      <c r="L139" s="188">
        <v>21</v>
      </c>
      <c r="M139" s="188">
        <f t="shared" ref="M139:M150" si="28"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ref="R139:R150" si="29"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825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">
      <c r="A140" s="183">
        <v>96</v>
      </c>
      <c r="B140" s="184" t="s">
        <v>702</v>
      </c>
      <c r="C140" s="192" t="s">
        <v>2878</v>
      </c>
      <c r="D140" s="185" t="s">
        <v>613</v>
      </c>
      <c r="E140" s="186">
        <v>60</v>
      </c>
      <c r="F140" s="187"/>
      <c r="G140" s="188">
        <f t="shared" si="25"/>
        <v>0</v>
      </c>
      <c r="H140" s="187"/>
      <c r="I140" s="188">
        <f t="shared" si="26"/>
        <v>0</v>
      </c>
      <c r="J140" s="187"/>
      <c r="K140" s="188">
        <f t="shared" si="27"/>
        <v>0</v>
      </c>
      <c r="L140" s="188">
        <v>21</v>
      </c>
      <c r="M140" s="188">
        <f t="shared" si="28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9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825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">
      <c r="A141" s="183">
        <v>97</v>
      </c>
      <c r="B141" s="184" t="s">
        <v>704</v>
      </c>
      <c r="C141" s="192" t="s">
        <v>2879</v>
      </c>
      <c r="D141" s="185" t="s">
        <v>613</v>
      </c>
      <c r="E141" s="186">
        <v>60</v>
      </c>
      <c r="F141" s="187"/>
      <c r="G141" s="188">
        <f t="shared" si="25"/>
        <v>0</v>
      </c>
      <c r="H141" s="187"/>
      <c r="I141" s="188">
        <f t="shared" si="26"/>
        <v>0</v>
      </c>
      <c r="J141" s="187"/>
      <c r="K141" s="188">
        <f t="shared" si="27"/>
        <v>0</v>
      </c>
      <c r="L141" s="188">
        <v>21</v>
      </c>
      <c r="M141" s="188">
        <f t="shared" si="28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9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825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outlineLevel="1" x14ac:dyDescent="0.2">
      <c r="A142" s="183">
        <v>98</v>
      </c>
      <c r="B142" s="184" t="s">
        <v>706</v>
      </c>
      <c r="C142" s="192" t="s">
        <v>2880</v>
      </c>
      <c r="D142" s="185" t="s">
        <v>613</v>
      </c>
      <c r="E142" s="186">
        <v>60</v>
      </c>
      <c r="F142" s="187"/>
      <c r="G142" s="188">
        <f t="shared" si="25"/>
        <v>0</v>
      </c>
      <c r="H142" s="187"/>
      <c r="I142" s="188">
        <f t="shared" si="26"/>
        <v>0</v>
      </c>
      <c r="J142" s="187"/>
      <c r="K142" s="188">
        <f t="shared" si="27"/>
        <v>0</v>
      </c>
      <c r="L142" s="188">
        <v>21</v>
      </c>
      <c r="M142" s="188">
        <f t="shared" si="28"/>
        <v>0</v>
      </c>
      <c r="N142" s="188"/>
      <c r="O142" s="188" t="s">
        <v>331</v>
      </c>
      <c r="P142" s="189" t="s">
        <v>325</v>
      </c>
      <c r="Q142" s="162">
        <v>0</v>
      </c>
      <c r="R142" s="162">
        <f t="shared" si="29"/>
        <v>0</v>
      </c>
      <c r="S142" s="162"/>
      <c r="T142" s="162" t="s">
        <v>365</v>
      </c>
      <c r="U142" s="151"/>
      <c r="V142" s="151"/>
      <c r="W142" s="151"/>
      <c r="X142" s="151"/>
      <c r="Y142" s="151"/>
      <c r="Z142" s="151"/>
      <c r="AA142" s="151"/>
      <c r="AB142" s="151"/>
      <c r="AC142" s="151" t="s">
        <v>825</v>
      </c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</row>
    <row r="143" spans="1:56" outlineLevel="1" x14ac:dyDescent="0.2">
      <c r="A143" s="183">
        <v>99</v>
      </c>
      <c r="B143" s="184" t="s">
        <v>708</v>
      </c>
      <c r="C143" s="192" t="s">
        <v>2881</v>
      </c>
      <c r="D143" s="185" t="s">
        <v>613</v>
      </c>
      <c r="E143" s="186">
        <v>60</v>
      </c>
      <c r="F143" s="187"/>
      <c r="G143" s="188">
        <f t="shared" si="25"/>
        <v>0</v>
      </c>
      <c r="H143" s="187"/>
      <c r="I143" s="188">
        <f t="shared" si="26"/>
        <v>0</v>
      </c>
      <c r="J143" s="187"/>
      <c r="K143" s="188">
        <f t="shared" si="27"/>
        <v>0</v>
      </c>
      <c r="L143" s="188">
        <v>21</v>
      </c>
      <c r="M143" s="188">
        <f t="shared" si="28"/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si="29"/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825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">
      <c r="A144" s="183">
        <v>100</v>
      </c>
      <c r="B144" s="184" t="s">
        <v>710</v>
      </c>
      <c r="C144" s="192" t="s">
        <v>2882</v>
      </c>
      <c r="D144" s="185" t="s">
        <v>613</v>
      </c>
      <c r="E144" s="186">
        <v>60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825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">
      <c r="A145" s="183">
        <v>101</v>
      </c>
      <c r="B145" s="184" t="s">
        <v>712</v>
      </c>
      <c r="C145" s="192" t="s">
        <v>2883</v>
      </c>
      <c r="D145" s="185" t="s">
        <v>613</v>
      </c>
      <c r="E145" s="186">
        <v>60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825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">
      <c r="A146" s="183">
        <v>102</v>
      </c>
      <c r="B146" s="184" t="s">
        <v>714</v>
      </c>
      <c r="C146" s="192" t="s">
        <v>2884</v>
      </c>
      <c r="D146" s="185" t="s">
        <v>613</v>
      </c>
      <c r="E146" s="186">
        <v>60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825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">
      <c r="A147" s="183">
        <v>103</v>
      </c>
      <c r="B147" s="184" t="s">
        <v>716</v>
      </c>
      <c r="C147" s="192" t="s">
        <v>2885</v>
      </c>
      <c r="D147" s="185" t="s">
        <v>1614</v>
      </c>
      <c r="E147" s="186">
        <v>3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825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">
      <c r="A148" s="183">
        <v>104</v>
      </c>
      <c r="B148" s="184" t="s">
        <v>718</v>
      </c>
      <c r="C148" s="192" t="s">
        <v>2886</v>
      </c>
      <c r="D148" s="185" t="s">
        <v>364</v>
      </c>
      <c r="E148" s="186">
        <v>9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825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outlineLevel="1" x14ac:dyDescent="0.2">
      <c r="A149" s="183">
        <v>105</v>
      </c>
      <c r="B149" s="184" t="s">
        <v>720</v>
      </c>
      <c r="C149" s="192" t="s">
        <v>2887</v>
      </c>
      <c r="D149" s="185" t="s">
        <v>364</v>
      </c>
      <c r="E149" s="186">
        <v>9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825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outlineLevel="1" x14ac:dyDescent="0.2">
      <c r="A150" s="183">
        <v>106</v>
      </c>
      <c r="B150" s="184" t="s">
        <v>722</v>
      </c>
      <c r="C150" s="192" t="s">
        <v>2888</v>
      </c>
      <c r="D150" s="185" t="s">
        <v>364</v>
      </c>
      <c r="E150" s="186">
        <v>9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825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x14ac:dyDescent="0.2">
      <c r="A151" s="165" t="s">
        <v>320</v>
      </c>
      <c r="B151" s="166" t="s">
        <v>267</v>
      </c>
      <c r="C151" s="190" t="s">
        <v>229</v>
      </c>
      <c r="D151" s="167"/>
      <c r="E151" s="168"/>
      <c r="F151" s="169"/>
      <c r="G151" s="169">
        <f>SUMIF(AC152:AC162,"&lt;&gt;NOR",G152:G162)</f>
        <v>0</v>
      </c>
      <c r="H151" s="169"/>
      <c r="I151" s="169">
        <f>SUM(I152:I162)</f>
        <v>0</v>
      </c>
      <c r="J151" s="169"/>
      <c r="K151" s="169">
        <f>SUM(K152:K162)</f>
        <v>0</v>
      </c>
      <c r="L151" s="169"/>
      <c r="M151" s="169">
        <f>SUM(M152:M162)</f>
        <v>0</v>
      </c>
      <c r="N151" s="169"/>
      <c r="O151" s="169"/>
      <c r="P151" s="170"/>
      <c r="Q151" s="164"/>
      <c r="R151" s="164">
        <f>SUM(R152:R162)</f>
        <v>0</v>
      </c>
      <c r="S151" s="164"/>
      <c r="T151" s="164"/>
      <c r="AC151" t="s">
        <v>321</v>
      </c>
    </row>
    <row r="152" spans="1:56" outlineLevel="1" x14ac:dyDescent="0.2">
      <c r="A152" s="183">
        <v>107</v>
      </c>
      <c r="B152" s="184" t="s">
        <v>728</v>
      </c>
      <c r="C152" s="192" t="s">
        <v>929</v>
      </c>
      <c r="D152" s="185" t="s">
        <v>854</v>
      </c>
      <c r="E152" s="186">
        <v>8</v>
      </c>
      <c r="F152" s="187"/>
      <c r="G152" s="188">
        <f t="shared" ref="G152:G162" si="30">ROUND(E152*F152,2)</f>
        <v>0</v>
      </c>
      <c r="H152" s="187"/>
      <c r="I152" s="188">
        <f t="shared" ref="I152:I162" si="31">ROUND(E152*H152,2)</f>
        <v>0</v>
      </c>
      <c r="J152" s="187"/>
      <c r="K152" s="188">
        <f t="shared" ref="K152:K162" si="32">ROUND(E152*J152,2)</f>
        <v>0</v>
      </c>
      <c r="L152" s="188">
        <v>21</v>
      </c>
      <c r="M152" s="188">
        <f t="shared" ref="M152:M162" si="33">G152*(1+L152/100)</f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ref="R152:R162" si="34">ROUND(E152*Q152,2)</f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825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outlineLevel="1" x14ac:dyDescent="0.2">
      <c r="A153" s="183">
        <v>108</v>
      </c>
      <c r="B153" s="184" t="s">
        <v>730</v>
      </c>
      <c r="C153" s="192" t="s">
        <v>930</v>
      </c>
      <c r="D153" s="185" t="s">
        <v>854</v>
      </c>
      <c r="E153" s="186">
        <v>16</v>
      </c>
      <c r="F153" s="187"/>
      <c r="G153" s="188">
        <f t="shared" si="30"/>
        <v>0</v>
      </c>
      <c r="H153" s="187"/>
      <c r="I153" s="188">
        <f t="shared" si="31"/>
        <v>0</v>
      </c>
      <c r="J153" s="187"/>
      <c r="K153" s="188">
        <f t="shared" si="32"/>
        <v>0</v>
      </c>
      <c r="L153" s="188">
        <v>21</v>
      </c>
      <c r="M153" s="188">
        <f t="shared" si="33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34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825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outlineLevel="1" x14ac:dyDescent="0.2">
      <c r="A154" s="183">
        <v>109</v>
      </c>
      <c r="B154" s="184" t="s">
        <v>732</v>
      </c>
      <c r="C154" s="192" t="s">
        <v>1789</v>
      </c>
      <c r="D154" s="185" t="s">
        <v>854</v>
      </c>
      <c r="E154" s="186">
        <v>8</v>
      </c>
      <c r="F154" s="187"/>
      <c r="G154" s="188">
        <f t="shared" si="30"/>
        <v>0</v>
      </c>
      <c r="H154" s="187"/>
      <c r="I154" s="188">
        <f t="shared" si="31"/>
        <v>0</v>
      </c>
      <c r="J154" s="187"/>
      <c r="K154" s="188">
        <f t="shared" si="32"/>
        <v>0</v>
      </c>
      <c r="L154" s="188">
        <v>21</v>
      </c>
      <c r="M154" s="188">
        <f t="shared" si="33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34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825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outlineLevel="1" x14ac:dyDescent="0.2">
      <c r="A155" s="183">
        <v>110</v>
      </c>
      <c r="B155" s="184" t="s">
        <v>734</v>
      </c>
      <c r="C155" s="192" t="s">
        <v>1790</v>
      </c>
      <c r="D155" s="185" t="s">
        <v>854</v>
      </c>
      <c r="E155" s="186">
        <v>16</v>
      </c>
      <c r="F155" s="187"/>
      <c r="G155" s="188">
        <f t="shared" si="30"/>
        <v>0</v>
      </c>
      <c r="H155" s="187"/>
      <c r="I155" s="188">
        <f t="shared" si="31"/>
        <v>0</v>
      </c>
      <c r="J155" s="187"/>
      <c r="K155" s="188">
        <f t="shared" si="32"/>
        <v>0</v>
      </c>
      <c r="L155" s="188">
        <v>21</v>
      </c>
      <c r="M155" s="188">
        <f t="shared" si="33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34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825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outlineLevel="1" x14ac:dyDescent="0.2">
      <c r="A156" s="183">
        <v>111</v>
      </c>
      <c r="B156" s="184" t="s">
        <v>736</v>
      </c>
      <c r="C156" s="192" t="s">
        <v>932</v>
      </c>
      <c r="D156" s="185" t="s">
        <v>854</v>
      </c>
      <c r="E156" s="186">
        <v>4</v>
      </c>
      <c r="F156" s="187"/>
      <c r="G156" s="188">
        <f t="shared" si="30"/>
        <v>0</v>
      </c>
      <c r="H156" s="187"/>
      <c r="I156" s="188">
        <f t="shared" si="31"/>
        <v>0</v>
      </c>
      <c r="J156" s="187"/>
      <c r="K156" s="188">
        <f t="shared" si="32"/>
        <v>0</v>
      </c>
      <c r="L156" s="188">
        <v>21</v>
      </c>
      <c r="M156" s="188">
        <f t="shared" si="33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34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825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">
      <c r="A157" s="183">
        <v>112</v>
      </c>
      <c r="B157" s="184" t="s">
        <v>1791</v>
      </c>
      <c r="C157" s="192" t="s">
        <v>933</v>
      </c>
      <c r="D157" s="185" t="s">
        <v>854</v>
      </c>
      <c r="E157" s="186">
        <v>21</v>
      </c>
      <c r="F157" s="187"/>
      <c r="G157" s="188">
        <f t="shared" si="30"/>
        <v>0</v>
      </c>
      <c r="H157" s="187"/>
      <c r="I157" s="188">
        <f t="shared" si="31"/>
        <v>0</v>
      </c>
      <c r="J157" s="187"/>
      <c r="K157" s="188">
        <f t="shared" si="32"/>
        <v>0</v>
      </c>
      <c r="L157" s="188">
        <v>21</v>
      </c>
      <c r="M157" s="188">
        <f t="shared" si="33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34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825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outlineLevel="1" x14ac:dyDescent="0.2">
      <c r="A158" s="183">
        <v>113</v>
      </c>
      <c r="B158" s="184" t="s">
        <v>1792</v>
      </c>
      <c r="C158" s="192" t="s">
        <v>713</v>
      </c>
      <c r="D158" s="185" t="s">
        <v>383</v>
      </c>
      <c r="E158" s="186">
        <v>1</v>
      </c>
      <c r="F158" s="187"/>
      <c r="G158" s="188">
        <f t="shared" si="30"/>
        <v>0</v>
      </c>
      <c r="H158" s="187"/>
      <c r="I158" s="188">
        <f t="shared" si="31"/>
        <v>0</v>
      </c>
      <c r="J158" s="187"/>
      <c r="K158" s="188">
        <f t="shared" si="32"/>
        <v>0</v>
      </c>
      <c r="L158" s="188">
        <v>21</v>
      </c>
      <c r="M158" s="188">
        <f t="shared" si="33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34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825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ht="22.5" outlineLevel="1" x14ac:dyDescent="0.2">
      <c r="A159" s="183">
        <v>114</v>
      </c>
      <c r="B159" s="184" t="s">
        <v>2889</v>
      </c>
      <c r="C159" s="192" t="s">
        <v>2890</v>
      </c>
      <c r="D159" s="185" t="s">
        <v>2819</v>
      </c>
      <c r="E159" s="186">
        <v>1</v>
      </c>
      <c r="F159" s="187"/>
      <c r="G159" s="188">
        <f t="shared" si="30"/>
        <v>0</v>
      </c>
      <c r="H159" s="187"/>
      <c r="I159" s="188">
        <f t="shared" si="31"/>
        <v>0</v>
      </c>
      <c r="J159" s="187"/>
      <c r="K159" s="188">
        <f t="shared" si="32"/>
        <v>0</v>
      </c>
      <c r="L159" s="188">
        <v>21</v>
      </c>
      <c r="M159" s="188">
        <f t="shared" si="33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34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825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">
      <c r="A160" s="183">
        <v>115</v>
      </c>
      <c r="B160" s="184" t="s">
        <v>2891</v>
      </c>
      <c r="C160" s="192" t="s">
        <v>2892</v>
      </c>
      <c r="D160" s="185" t="s">
        <v>854</v>
      </c>
      <c r="E160" s="186">
        <v>8</v>
      </c>
      <c r="F160" s="187"/>
      <c r="G160" s="188">
        <f t="shared" si="30"/>
        <v>0</v>
      </c>
      <c r="H160" s="187"/>
      <c r="I160" s="188">
        <f t="shared" si="31"/>
        <v>0</v>
      </c>
      <c r="J160" s="187"/>
      <c r="K160" s="188">
        <f t="shared" si="32"/>
        <v>0</v>
      </c>
      <c r="L160" s="188">
        <v>21</v>
      </c>
      <c r="M160" s="188">
        <f t="shared" si="33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34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825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outlineLevel="1" x14ac:dyDescent="0.2">
      <c r="A161" s="183">
        <v>116</v>
      </c>
      <c r="B161" s="184" t="s">
        <v>2893</v>
      </c>
      <c r="C161" s="192" t="s">
        <v>2894</v>
      </c>
      <c r="D161" s="185" t="s">
        <v>364</v>
      </c>
      <c r="E161" s="186">
        <v>48</v>
      </c>
      <c r="F161" s="187"/>
      <c r="G161" s="188">
        <f t="shared" si="30"/>
        <v>0</v>
      </c>
      <c r="H161" s="187"/>
      <c r="I161" s="188">
        <f t="shared" si="31"/>
        <v>0</v>
      </c>
      <c r="J161" s="187"/>
      <c r="K161" s="188">
        <f t="shared" si="32"/>
        <v>0</v>
      </c>
      <c r="L161" s="188">
        <v>21</v>
      </c>
      <c r="M161" s="188">
        <f t="shared" si="33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34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825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">
      <c r="A162" s="183">
        <v>117</v>
      </c>
      <c r="B162" s="184" t="s">
        <v>2895</v>
      </c>
      <c r="C162" s="192" t="s">
        <v>2896</v>
      </c>
      <c r="D162" s="185" t="s">
        <v>364</v>
      </c>
      <c r="E162" s="186">
        <v>1</v>
      </c>
      <c r="F162" s="187"/>
      <c r="G162" s="188">
        <f t="shared" si="30"/>
        <v>0</v>
      </c>
      <c r="H162" s="187"/>
      <c r="I162" s="188">
        <f t="shared" si="31"/>
        <v>0</v>
      </c>
      <c r="J162" s="187"/>
      <c r="K162" s="188">
        <f t="shared" si="32"/>
        <v>0</v>
      </c>
      <c r="L162" s="188">
        <v>21</v>
      </c>
      <c r="M162" s="188">
        <f t="shared" si="33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34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825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x14ac:dyDescent="0.2">
      <c r="A163" s="165" t="s">
        <v>320</v>
      </c>
      <c r="B163" s="166" t="s">
        <v>270</v>
      </c>
      <c r="C163" s="190" t="s">
        <v>264</v>
      </c>
      <c r="D163" s="167"/>
      <c r="E163" s="168"/>
      <c r="F163" s="169"/>
      <c r="G163" s="169">
        <f>SUMIF(AC164:AC167,"&lt;&gt;NOR",G164:G167)</f>
        <v>0</v>
      </c>
      <c r="H163" s="169"/>
      <c r="I163" s="169">
        <f>SUM(I164:I167)</f>
        <v>0</v>
      </c>
      <c r="J163" s="169"/>
      <c r="K163" s="169">
        <f>SUM(K164:K167)</f>
        <v>0</v>
      </c>
      <c r="L163" s="169"/>
      <c r="M163" s="169">
        <f>SUM(M164:M167)</f>
        <v>0</v>
      </c>
      <c r="N163" s="169"/>
      <c r="O163" s="169"/>
      <c r="P163" s="170"/>
      <c r="Q163" s="164"/>
      <c r="R163" s="164">
        <f>SUM(R164:R167)</f>
        <v>0</v>
      </c>
      <c r="S163" s="164"/>
      <c r="T163" s="164"/>
      <c r="AC163" t="s">
        <v>321</v>
      </c>
    </row>
    <row r="164" spans="1:56" outlineLevel="1" x14ac:dyDescent="0.2">
      <c r="A164" s="183">
        <v>118</v>
      </c>
      <c r="B164" s="184" t="s">
        <v>2897</v>
      </c>
      <c r="C164" s="192" t="s">
        <v>729</v>
      </c>
      <c r="D164" s="185" t="s">
        <v>383</v>
      </c>
      <c r="E164" s="186">
        <v>1</v>
      </c>
      <c r="F164" s="187"/>
      <c r="G164" s="188">
        <f>ROUND(E164*F164,2)</f>
        <v>0</v>
      </c>
      <c r="H164" s="187"/>
      <c r="I164" s="188">
        <f>ROUND(E164*H164,2)</f>
        <v>0</v>
      </c>
      <c r="J164" s="187"/>
      <c r="K164" s="188">
        <f>ROUND(E164*J164,2)</f>
        <v>0</v>
      </c>
      <c r="L164" s="188">
        <v>21</v>
      </c>
      <c r="M164" s="188">
        <f>G164*(1+L164/100)</f>
        <v>0</v>
      </c>
      <c r="N164" s="188"/>
      <c r="O164" s="188" t="s">
        <v>331</v>
      </c>
      <c r="P164" s="189" t="s">
        <v>325</v>
      </c>
      <c r="Q164" s="162">
        <v>0</v>
      </c>
      <c r="R164" s="162">
        <f>ROUND(E164*Q164,2)</f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825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">
      <c r="A165" s="183">
        <v>119</v>
      </c>
      <c r="B165" s="184" t="s">
        <v>2898</v>
      </c>
      <c r="C165" s="192" t="s">
        <v>731</v>
      </c>
      <c r="D165" s="185" t="s">
        <v>383</v>
      </c>
      <c r="E165" s="186">
        <v>1</v>
      </c>
      <c r="F165" s="187"/>
      <c r="G165" s="188">
        <f>ROUND(E165*F165,2)</f>
        <v>0</v>
      </c>
      <c r="H165" s="187"/>
      <c r="I165" s="188">
        <f>ROUND(E165*H165,2)</f>
        <v>0</v>
      </c>
      <c r="J165" s="187"/>
      <c r="K165" s="188">
        <f>ROUND(E165*J165,2)</f>
        <v>0</v>
      </c>
      <c r="L165" s="188">
        <v>21</v>
      </c>
      <c r="M165" s="188">
        <f>G165*(1+L165/100)</f>
        <v>0</v>
      </c>
      <c r="N165" s="188"/>
      <c r="O165" s="188" t="s">
        <v>331</v>
      </c>
      <c r="P165" s="189" t="s">
        <v>325</v>
      </c>
      <c r="Q165" s="162">
        <v>0</v>
      </c>
      <c r="R165" s="162">
        <f>ROUND(E165*Q165,2)</f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825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">
      <c r="A166" s="183">
        <v>120</v>
      </c>
      <c r="B166" s="184" t="s">
        <v>2899</v>
      </c>
      <c r="C166" s="192" t="s">
        <v>733</v>
      </c>
      <c r="D166" s="185" t="s">
        <v>383</v>
      </c>
      <c r="E166" s="186">
        <v>1</v>
      </c>
      <c r="F166" s="187"/>
      <c r="G166" s="188">
        <f>ROUND(E166*F166,2)</f>
        <v>0</v>
      </c>
      <c r="H166" s="187"/>
      <c r="I166" s="188">
        <f>ROUND(E166*H166,2)</f>
        <v>0</v>
      </c>
      <c r="J166" s="187"/>
      <c r="K166" s="188">
        <f>ROUND(E166*J166,2)</f>
        <v>0</v>
      </c>
      <c r="L166" s="188">
        <v>21</v>
      </c>
      <c r="M166" s="188">
        <f>G166*(1+L166/100)</f>
        <v>0</v>
      </c>
      <c r="N166" s="188"/>
      <c r="O166" s="188" t="s">
        <v>331</v>
      </c>
      <c r="P166" s="189" t="s">
        <v>325</v>
      </c>
      <c r="Q166" s="162">
        <v>0</v>
      </c>
      <c r="R166" s="162">
        <f>ROUND(E166*Q166,2)</f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825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">
      <c r="A167" s="175">
        <v>121</v>
      </c>
      <c r="B167" s="176" t="s">
        <v>2900</v>
      </c>
      <c r="C167" s="191" t="s">
        <v>2901</v>
      </c>
      <c r="D167" s="177" t="s">
        <v>383</v>
      </c>
      <c r="E167" s="178">
        <v>1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80"/>
      <c r="O167" s="180" t="s">
        <v>331</v>
      </c>
      <c r="P167" s="181" t="s">
        <v>325</v>
      </c>
      <c r="Q167" s="162">
        <v>0</v>
      </c>
      <c r="R167" s="162">
        <f>ROUND(E167*Q167,2)</f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825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x14ac:dyDescent="0.2">
      <c r="A168" s="3"/>
      <c r="B168" s="4"/>
      <c r="C168" s="193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AA168">
        <v>15</v>
      </c>
      <c r="AB168">
        <v>21</v>
      </c>
      <c r="AC168" t="s">
        <v>307</v>
      </c>
    </row>
    <row r="169" spans="1:56" x14ac:dyDescent="0.2">
      <c r="A169" s="154"/>
      <c r="B169" s="155" t="s">
        <v>29</v>
      </c>
      <c r="C169" s="194"/>
      <c r="D169" s="156"/>
      <c r="E169" s="157"/>
      <c r="F169" s="157"/>
      <c r="G169" s="174">
        <f>G8+G86+G136+G138+G151+G163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AA169">
        <f>SUMIF(L7:L167,AA168,G7:G167)</f>
        <v>0</v>
      </c>
      <c r="AB169">
        <f>SUMIF(L7:L167,AB168,G7:G167)</f>
        <v>0</v>
      </c>
      <c r="AC169" t="s">
        <v>359</v>
      </c>
    </row>
    <row r="170" spans="1:56" x14ac:dyDescent="0.2">
      <c r="C170" s="195"/>
      <c r="D170" s="10"/>
      <c r="AC170" t="s">
        <v>360</v>
      </c>
    </row>
    <row r="171" spans="1:56" x14ac:dyDescent="0.2">
      <c r="D171" s="10"/>
    </row>
    <row r="172" spans="1:56" x14ac:dyDescent="0.2">
      <c r="D172" s="10"/>
    </row>
    <row r="173" spans="1:56" x14ac:dyDescent="0.2">
      <c r="D173" s="10"/>
    </row>
    <row r="174" spans="1:56" x14ac:dyDescent="0.2">
      <c r="D174" s="10"/>
    </row>
    <row r="175" spans="1:56" x14ac:dyDescent="0.2">
      <c r="D175" s="10"/>
    </row>
    <row r="176" spans="1:56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7">
    <mergeCell ref="C120:G120"/>
    <mergeCell ref="C82:G82"/>
    <mergeCell ref="C95:G95"/>
    <mergeCell ref="C96:G96"/>
    <mergeCell ref="C114:G114"/>
    <mergeCell ref="C116:G116"/>
    <mergeCell ref="C118:G118"/>
    <mergeCell ref="C80:G80"/>
    <mergeCell ref="C53:G53"/>
    <mergeCell ref="C54:G54"/>
    <mergeCell ref="C56:G56"/>
    <mergeCell ref="C57:G57"/>
    <mergeCell ref="C59:G59"/>
    <mergeCell ref="C61:G61"/>
    <mergeCell ref="C63:G63"/>
    <mergeCell ref="C65:G65"/>
    <mergeCell ref="C67:G67"/>
    <mergeCell ref="C69:G69"/>
    <mergeCell ref="C71:G71"/>
    <mergeCell ref="C50:G50"/>
    <mergeCell ref="C14:G14"/>
    <mergeCell ref="C16:G16"/>
    <mergeCell ref="C17:G17"/>
    <mergeCell ref="C19:G19"/>
    <mergeCell ref="C21:G21"/>
    <mergeCell ref="C23:G23"/>
    <mergeCell ref="C26:G26"/>
    <mergeCell ref="C27:G27"/>
    <mergeCell ref="C28:G28"/>
    <mergeCell ref="C33:G33"/>
    <mergeCell ref="C48:G48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F82B5-4C24-42E6-9A0C-6A0D0FC1F894}">
  <sheetPr>
    <outlinePr summaryBelow="0"/>
  </sheetPr>
  <dimension ref="A1:BF5000"/>
  <sheetViews>
    <sheetView workbookViewId="0">
      <pane ySplit="7" topLeftCell="A113" activePane="bottomLeft" state="frozen"/>
      <selection pane="bottomLeft" activeCell="X9" sqref="X9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102</v>
      </c>
      <c r="C4" s="262" t="s">
        <v>103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SUMIF(AE9:AE124,"&lt;&gt;NOR",G9:G124)</f>
        <v>0</v>
      </c>
      <c r="H8" s="169"/>
      <c r="I8" s="169">
        <f>SUM(I9:I124)</f>
        <v>0</v>
      </c>
      <c r="J8" s="169"/>
      <c r="K8" s="169">
        <f>SUM(K9:K124)</f>
        <v>0</v>
      </c>
      <c r="L8" s="169"/>
      <c r="M8" s="169">
        <f>SUM(M9:M124)</f>
        <v>0</v>
      </c>
      <c r="N8" s="168"/>
      <c r="O8" s="168">
        <f>SUM(O9:O124)</f>
        <v>0.27</v>
      </c>
      <c r="P8" s="169"/>
      <c r="Q8" s="169"/>
      <c r="R8" s="170"/>
      <c r="S8" s="164"/>
      <c r="T8" s="164">
        <f>SUM(T9:T124)</f>
        <v>22947.280000000002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2902</v>
      </c>
      <c r="C9" s="191" t="s">
        <v>2903</v>
      </c>
      <c r="D9" s="177" t="s">
        <v>781</v>
      </c>
      <c r="E9" s="178">
        <v>30000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3.2000000000000001E-2</v>
      </c>
      <c r="T9" s="162">
        <f>ROUND(E9*S9,2)</f>
        <v>960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2.5" outlineLevel="1" x14ac:dyDescent="0.2">
      <c r="A10" s="158"/>
      <c r="B10" s="159"/>
      <c r="C10" s="269" t="s">
        <v>2904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odstraněním kořenů a s případným nutným odklizením křovin a stromů na hromady na vzdálenost do 50 m nebo s naložením na dopravní prostředek, do sklonu terénu 1 : 5,</v>
      </c>
      <c r="AZ10" s="151"/>
      <c r="BA10" s="151"/>
      <c r="BB10" s="151"/>
      <c r="BC10" s="151"/>
      <c r="BD10" s="151"/>
      <c r="BE10" s="151"/>
      <c r="BF10" s="151"/>
    </row>
    <row r="11" spans="1:58" ht="22.5" outlineLevel="1" x14ac:dyDescent="0.2">
      <c r="A11" s="175">
        <v>2</v>
      </c>
      <c r="B11" s="176" t="s">
        <v>2905</v>
      </c>
      <c r="C11" s="191" t="s">
        <v>2906</v>
      </c>
      <c r="D11" s="177" t="s">
        <v>1494</v>
      </c>
      <c r="E11" s="178">
        <v>963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0.49</v>
      </c>
      <c r="T11" s="162">
        <f>ROUND(E11*S11,2)</f>
        <v>471.87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22.5" outlineLevel="1" x14ac:dyDescent="0.2">
      <c r="A12" s="158"/>
      <c r="B12" s="159"/>
      <c r="C12" s="269" t="s">
        <v>2907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s odřezáním kmene a odvětvením, včetně případného odklizení kmene a větví na oddělené hromady na vzdálenost do 50 m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2908</v>
      </c>
      <c r="D13" s="196"/>
      <c r="E13" s="197">
        <v>963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2.5" outlineLevel="1" x14ac:dyDescent="0.2">
      <c r="A14" s="175">
        <v>3</v>
      </c>
      <c r="B14" s="176" t="s">
        <v>2909</v>
      </c>
      <c r="C14" s="191" t="s">
        <v>2910</v>
      </c>
      <c r="D14" s="177" t="s">
        <v>1494</v>
      </c>
      <c r="E14" s="178">
        <v>1080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0.88</v>
      </c>
      <c r="T14" s="162">
        <f>ROUND(E14*S14,2)</f>
        <v>950.4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22.5" outlineLevel="1" x14ac:dyDescent="0.2">
      <c r="A15" s="158"/>
      <c r="B15" s="159"/>
      <c r="C15" s="269" t="s">
        <v>2907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s odřezáním kmene a odvětvením, včetně případného odklizení kmene a větví na oddělené hromady na vzdálenost do 50 m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2911</v>
      </c>
      <c r="D16" s="196"/>
      <c r="E16" s="197">
        <v>1080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ht="22.5" outlineLevel="1" x14ac:dyDescent="0.2">
      <c r="A17" s="175">
        <v>4</v>
      </c>
      <c r="B17" s="176" t="s">
        <v>2912</v>
      </c>
      <c r="C17" s="191" t="s">
        <v>2913</v>
      </c>
      <c r="D17" s="177" t="s">
        <v>1494</v>
      </c>
      <c r="E17" s="178">
        <v>306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1.42</v>
      </c>
      <c r="T17" s="162">
        <f>ROUND(E17*S17,2)</f>
        <v>434.52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2.5" outlineLevel="1" x14ac:dyDescent="0.2">
      <c r="A18" s="158"/>
      <c r="B18" s="159"/>
      <c r="C18" s="269" t="s">
        <v>2907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s odřezáním kmene a odvětvením, včetně případného odklizení kmene a větví na oddělené hromady na vzdálenost do 50 m nebo s naložením na dopravní prostředek,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2914</v>
      </c>
      <c r="D19" s="196"/>
      <c r="E19" s="197">
        <v>306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2.5" outlineLevel="1" x14ac:dyDescent="0.2">
      <c r="A20" s="175">
        <v>5</v>
      </c>
      <c r="B20" s="176" t="s">
        <v>2915</v>
      </c>
      <c r="C20" s="191" t="s">
        <v>2916</v>
      </c>
      <c r="D20" s="177" t="s">
        <v>1494</v>
      </c>
      <c r="E20" s="178">
        <v>963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80" t="s">
        <v>1615</v>
      </c>
      <c r="Q20" s="180" t="s">
        <v>324</v>
      </c>
      <c r="R20" s="181" t="s">
        <v>325</v>
      </c>
      <c r="S20" s="162">
        <v>0.28000000000000003</v>
      </c>
      <c r="T20" s="162">
        <f>ROUND(E20*S20,2)</f>
        <v>269.64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58"/>
      <c r="B21" s="159"/>
      <c r="C21" s="269" t="s">
        <v>2907</v>
      </c>
      <c r="D21" s="270"/>
      <c r="E21" s="270"/>
      <c r="F21" s="270"/>
      <c r="G21" s="270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1144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82" t="str">
        <f>C21</f>
        <v>s odřezáním kmene a odvětvením, včetně případného odklizení kmene a větví na oddělené hromady na vzdálenost do 50 m nebo s naložením na dopravní prostředek,</v>
      </c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2908</v>
      </c>
      <c r="D22" s="196"/>
      <c r="E22" s="197">
        <v>963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22.5" outlineLevel="1" x14ac:dyDescent="0.2">
      <c r="A23" s="175">
        <v>6</v>
      </c>
      <c r="B23" s="176" t="s">
        <v>2917</v>
      </c>
      <c r="C23" s="191" t="s">
        <v>2918</v>
      </c>
      <c r="D23" s="177" t="s">
        <v>1494</v>
      </c>
      <c r="E23" s="178">
        <v>1080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0.55000000000000004</v>
      </c>
      <c r="T23" s="162">
        <f>ROUND(E23*S23,2)</f>
        <v>594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2.5" outlineLevel="1" x14ac:dyDescent="0.2">
      <c r="A24" s="158"/>
      <c r="B24" s="159"/>
      <c r="C24" s="269" t="s">
        <v>2907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s odřezáním kmene a odvětvením, včetně případného odklizení kmene a větví na oddělené hromady na vzdálenost do 50 m nebo s naložením na dopravní prostředek,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2911</v>
      </c>
      <c r="D25" s="196"/>
      <c r="E25" s="197">
        <v>1080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2.5" outlineLevel="1" x14ac:dyDescent="0.2">
      <c r="A26" s="175">
        <v>7</v>
      </c>
      <c r="B26" s="176" t="s">
        <v>2919</v>
      </c>
      <c r="C26" s="191" t="s">
        <v>2920</v>
      </c>
      <c r="D26" s="177" t="s">
        <v>1494</v>
      </c>
      <c r="E26" s="178">
        <v>306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325</v>
      </c>
      <c r="S26" s="162">
        <v>0.88</v>
      </c>
      <c r="T26" s="162">
        <f>ROUND(E26*S26,2)</f>
        <v>269.27999999999997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2.5" outlineLevel="1" x14ac:dyDescent="0.2">
      <c r="A27" s="158"/>
      <c r="B27" s="159"/>
      <c r="C27" s="269" t="s">
        <v>2907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odřezáním kmene a odvětvením, včetně případného odklizení kmene a větví na oddělené hromady na vzdálenost do 50 m nebo s naložením na dopravní prostředek,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2914</v>
      </c>
      <c r="D28" s="196"/>
      <c r="E28" s="197">
        <v>306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ht="22.5" outlineLevel="1" x14ac:dyDescent="0.2">
      <c r="A29" s="175">
        <v>8</v>
      </c>
      <c r="B29" s="176" t="s">
        <v>2921</v>
      </c>
      <c r="C29" s="191" t="s">
        <v>2922</v>
      </c>
      <c r="D29" s="177" t="s">
        <v>1494</v>
      </c>
      <c r="E29" s="178">
        <v>1926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5.0000000000000002E-5</v>
      </c>
      <c r="O29" s="178">
        <f>ROUND(E29*N29,2)</f>
        <v>0.1</v>
      </c>
      <c r="P29" s="180" t="s">
        <v>1615</v>
      </c>
      <c r="Q29" s="180" t="s">
        <v>324</v>
      </c>
      <c r="R29" s="181" t="s">
        <v>325</v>
      </c>
      <c r="S29" s="162">
        <v>0.65900000000000003</v>
      </c>
      <c r="T29" s="162">
        <f>ROUND(E29*S29,2)</f>
        <v>1269.23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2.5" outlineLevel="1" x14ac:dyDescent="0.2">
      <c r="A30" s="158"/>
      <c r="B30" s="159"/>
      <c r="C30" s="269" t="s">
        <v>2923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s jejich vykopáním nebo vytrháním, s přesekáním kořenů a s případným nutným přemístěním pařezů na hromady do vzdálenosti do 50 m nebo s naložením na dopravní prostředek,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199" t="s">
        <v>2924</v>
      </c>
      <c r="D31" s="196"/>
      <c r="E31" s="197">
        <v>1926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2.5" outlineLevel="1" x14ac:dyDescent="0.2">
      <c r="A32" s="175">
        <v>9</v>
      </c>
      <c r="B32" s="176" t="s">
        <v>2925</v>
      </c>
      <c r="C32" s="191" t="s">
        <v>2926</v>
      </c>
      <c r="D32" s="177" t="s">
        <v>1494</v>
      </c>
      <c r="E32" s="178">
        <v>2160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5.0000000000000002E-5</v>
      </c>
      <c r="O32" s="178">
        <f>ROUND(E32*N32,2)</f>
        <v>0.11</v>
      </c>
      <c r="P32" s="180" t="s">
        <v>1615</v>
      </c>
      <c r="Q32" s="180" t="s">
        <v>324</v>
      </c>
      <c r="R32" s="181" t="s">
        <v>325</v>
      </c>
      <c r="S32" s="162">
        <v>1.655</v>
      </c>
      <c r="T32" s="162">
        <f>ROUND(E32*S32,2)</f>
        <v>3574.8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22.5" outlineLevel="1" x14ac:dyDescent="0.2">
      <c r="A33" s="158"/>
      <c r="B33" s="159"/>
      <c r="C33" s="269" t="s">
        <v>2923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82" t="str">
        <f>C33</f>
        <v>s jejich vykopáním nebo vytrháním, s přesekáním kořenů a s případným nutným přemístěním pařezů na hromady do vzdálenosti do 50 m nebo s naložením na dopravní prostředek,</v>
      </c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199" t="s">
        <v>2927</v>
      </c>
      <c r="D34" s="196"/>
      <c r="E34" s="197">
        <v>2160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ht="22.5" outlineLevel="1" x14ac:dyDescent="0.2">
      <c r="A35" s="175">
        <v>10</v>
      </c>
      <c r="B35" s="176" t="s">
        <v>2928</v>
      </c>
      <c r="C35" s="191" t="s">
        <v>2929</v>
      </c>
      <c r="D35" s="177" t="s">
        <v>1494</v>
      </c>
      <c r="E35" s="178">
        <v>612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1E-4</v>
      </c>
      <c r="O35" s="178">
        <f>ROUND(E35*N35,2)</f>
        <v>0.06</v>
      </c>
      <c r="P35" s="180" t="s">
        <v>1615</v>
      </c>
      <c r="Q35" s="180" t="s">
        <v>324</v>
      </c>
      <c r="R35" s="181" t="s">
        <v>325</v>
      </c>
      <c r="S35" s="162">
        <v>2.5619999999999998</v>
      </c>
      <c r="T35" s="162">
        <f>ROUND(E35*S35,2)</f>
        <v>1567.94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58"/>
      <c r="B36" s="159"/>
      <c r="C36" s="269" t="s">
        <v>2923</v>
      </c>
      <c r="D36" s="270"/>
      <c r="E36" s="270"/>
      <c r="F36" s="270"/>
      <c r="G36" s="270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s jejich vykopáním nebo vytrháním, s přesekáním kořenů a s případným nutným přemístěním pařezů na hromady do vzdálenosti do 50 m nebo s naložením na dopravní prostředek,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199" t="s">
        <v>2930</v>
      </c>
      <c r="D37" s="196"/>
      <c r="E37" s="197">
        <v>612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22.5" outlineLevel="1" x14ac:dyDescent="0.2">
      <c r="A38" s="175">
        <v>11</v>
      </c>
      <c r="B38" s="176" t="s">
        <v>2931</v>
      </c>
      <c r="C38" s="191" t="s">
        <v>2932</v>
      </c>
      <c r="D38" s="177" t="s">
        <v>2933</v>
      </c>
      <c r="E38" s="178">
        <v>2380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0.20300000000000001</v>
      </c>
      <c r="T38" s="162">
        <f>ROUND(E38*S38,2)</f>
        <v>483.14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2.5" outlineLevel="1" x14ac:dyDescent="0.2">
      <c r="A39" s="158"/>
      <c r="B39" s="159"/>
      <c r="C39" s="269" t="s">
        <v>2934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na vzdálenost od hladiny vody v jímce po výšku roviny proložené osou nejvyššího bodu výtlačného potrubí. Včetně odpadní potrubí v délce do 20 m.</v>
      </c>
      <c r="AZ39" s="151"/>
      <c r="BA39" s="151"/>
      <c r="BB39" s="151"/>
      <c r="BC39" s="151"/>
      <c r="BD39" s="151"/>
      <c r="BE39" s="151"/>
      <c r="BF39" s="151"/>
    </row>
    <row r="40" spans="1:58" ht="22.5" outlineLevel="1" x14ac:dyDescent="0.2">
      <c r="A40" s="175">
        <v>12</v>
      </c>
      <c r="B40" s="176" t="s">
        <v>2935</v>
      </c>
      <c r="C40" s="191" t="s">
        <v>2936</v>
      </c>
      <c r="D40" s="177" t="s">
        <v>2937</v>
      </c>
      <c r="E40" s="178">
        <v>210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2.5" outlineLevel="1" x14ac:dyDescent="0.2">
      <c r="A41" s="158"/>
      <c r="B41" s="159"/>
      <c r="C41" s="269" t="s">
        <v>2938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82" t="str">
        <f>C41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75">
        <v>13</v>
      </c>
      <c r="B42" s="176" t="s">
        <v>2939</v>
      </c>
      <c r="C42" s="191" t="s">
        <v>2940</v>
      </c>
      <c r="D42" s="177" t="s">
        <v>781</v>
      </c>
      <c r="E42" s="178">
        <v>30000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9.1999999999999998E-2</v>
      </c>
      <c r="T42" s="162">
        <f>ROUND(E42*S42,2)</f>
        <v>2760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269" t="s">
        <v>2941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82" t="str">
        <f>C43</f>
        <v>s přemístěním a rozhozením hrabanky mimo očišťovanou plochu na vzdálenost do 20 m nebo s naložením na dopravní prostředek</v>
      </c>
      <c r="AZ43" s="151"/>
      <c r="BA43" s="151"/>
      <c r="BB43" s="151"/>
      <c r="BC43" s="151"/>
      <c r="BD43" s="151"/>
      <c r="BE43" s="151"/>
      <c r="BF43" s="151"/>
    </row>
    <row r="44" spans="1:58" ht="22.5" outlineLevel="1" x14ac:dyDescent="0.2">
      <c r="A44" s="175">
        <v>14</v>
      </c>
      <c r="B44" s="176" t="s">
        <v>1793</v>
      </c>
      <c r="C44" s="191" t="s">
        <v>1794</v>
      </c>
      <c r="D44" s="177" t="s">
        <v>1614</v>
      </c>
      <c r="E44" s="178">
        <v>6750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1615</v>
      </c>
      <c r="Q44" s="180" t="s">
        <v>324</v>
      </c>
      <c r="R44" s="181" t="s">
        <v>325</v>
      </c>
      <c r="S44" s="162">
        <v>0.11700000000000001</v>
      </c>
      <c r="T44" s="162">
        <f>ROUND(E44*S44,2)</f>
        <v>789.75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269" t="s">
        <v>1701</v>
      </c>
      <c r="D45" s="270"/>
      <c r="E45" s="270"/>
      <c r="F45" s="270"/>
      <c r="G45" s="270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2942</v>
      </c>
      <c r="D46" s="196"/>
      <c r="E46" s="197">
        <v>1335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2943</v>
      </c>
      <c r="D47" s="196"/>
      <c r="E47" s="197">
        <v>545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2944</v>
      </c>
      <c r="D48" s="196"/>
      <c r="E48" s="197">
        <v>1650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58"/>
      <c r="B49" s="159"/>
      <c r="C49" s="199" t="s">
        <v>2945</v>
      </c>
      <c r="D49" s="196"/>
      <c r="E49" s="197">
        <v>900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199" t="s">
        <v>2946</v>
      </c>
      <c r="D50" s="196"/>
      <c r="E50" s="197">
        <v>1475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199" t="s">
        <v>2947</v>
      </c>
      <c r="D51" s="196"/>
      <c r="E51" s="197">
        <v>845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75">
        <v>15</v>
      </c>
      <c r="B52" s="176" t="s">
        <v>2948</v>
      </c>
      <c r="C52" s="191" t="s">
        <v>2949</v>
      </c>
      <c r="D52" s="177" t="s">
        <v>1614</v>
      </c>
      <c r="E52" s="178">
        <v>6750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80" t="s">
        <v>1615</v>
      </c>
      <c r="Q52" s="180" t="s">
        <v>324</v>
      </c>
      <c r="R52" s="181" t="s">
        <v>325</v>
      </c>
      <c r="S52" s="162">
        <v>0.157</v>
      </c>
      <c r="T52" s="162">
        <f>ROUND(E52*S52,2)</f>
        <v>1059.75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1132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269" t="s">
        <v>1701</v>
      </c>
      <c r="D53" s="270"/>
      <c r="E53" s="270"/>
      <c r="F53" s="270"/>
      <c r="G53" s="270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1144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75">
        <v>16</v>
      </c>
      <c r="B54" s="176" t="s">
        <v>1620</v>
      </c>
      <c r="C54" s="191" t="s">
        <v>1621</v>
      </c>
      <c r="D54" s="177" t="s">
        <v>1614</v>
      </c>
      <c r="E54" s="178">
        <v>13500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1615</v>
      </c>
      <c r="Q54" s="180" t="s">
        <v>324</v>
      </c>
      <c r="R54" s="181" t="s">
        <v>325</v>
      </c>
      <c r="S54" s="162">
        <v>1.0999999999999999E-2</v>
      </c>
      <c r="T54" s="162">
        <f>ROUND(E54*S54,2)</f>
        <v>148.5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269" t="s">
        <v>1622</v>
      </c>
      <c r="D55" s="270"/>
      <c r="E55" s="270"/>
      <c r="F55" s="270"/>
      <c r="G55" s="270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199" t="s">
        <v>2950</v>
      </c>
      <c r="D56" s="196"/>
      <c r="E56" s="197">
        <v>13500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ht="22.5" outlineLevel="1" x14ac:dyDescent="0.2">
      <c r="A57" s="175">
        <v>17</v>
      </c>
      <c r="B57" s="176" t="s">
        <v>1624</v>
      </c>
      <c r="C57" s="191" t="s">
        <v>1625</v>
      </c>
      <c r="D57" s="177" t="s">
        <v>1614</v>
      </c>
      <c r="E57" s="178">
        <v>11000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80" t="s">
        <v>1615</v>
      </c>
      <c r="Q57" s="180" t="s">
        <v>324</v>
      </c>
      <c r="R57" s="181" t="s">
        <v>325</v>
      </c>
      <c r="S57" s="162">
        <v>1.0999999999999999E-2</v>
      </c>
      <c r="T57" s="162">
        <f>ROUND(E57*S57,2)</f>
        <v>121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269" t="s">
        <v>1622</v>
      </c>
      <c r="D58" s="270"/>
      <c r="E58" s="270"/>
      <c r="F58" s="270"/>
      <c r="G58" s="270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1144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2950</v>
      </c>
      <c r="D59" s="196"/>
      <c r="E59" s="197">
        <v>13500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199" t="s">
        <v>2951</v>
      </c>
      <c r="D60" s="196"/>
      <c r="E60" s="197">
        <v>-410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2952</v>
      </c>
      <c r="D61" s="196"/>
      <c r="E61" s="197">
        <v>-1100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2953</v>
      </c>
      <c r="D62" s="196"/>
      <c r="E62" s="197">
        <v>-100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199" t="s">
        <v>2954</v>
      </c>
      <c r="D63" s="196"/>
      <c r="E63" s="197">
        <v>-540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199" t="s">
        <v>2955</v>
      </c>
      <c r="D64" s="196"/>
      <c r="E64" s="197">
        <v>-100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199" t="s">
        <v>2956</v>
      </c>
      <c r="D65" s="196"/>
      <c r="E65" s="197">
        <v>-250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33.75" outlineLevel="1" x14ac:dyDescent="0.2">
      <c r="A66" s="175">
        <v>18</v>
      </c>
      <c r="B66" s="176" t="s">
        <v>1627</v>
      </c>
      <c r="C66" s="191" t="s">
        <v>1628</v>
      </c>
      <c r="D66" s="177" t="s">
        <v>1614</v>
      </c>
      <c r="E66" s="178">
        <v>22000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80" t="s">
        <v>1615</v>
      </c>
      <c r="Q66" s="180" t="s">
        <v>324</v>
      </c>
      <c r="R66" s="181" t="s">
        <v>325</v>
      </c>
      <c r="S66" s="162">
        <v>0</v>
      </c>
      <c r="T66" s="162">
        <f>ROUND(E66*S66,2)</f>
        <v>0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269" t="s">
        <v>1622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2957</v>
      </c>
      <c r="D68" s="196"/>
      <c r="E68" s="197">
        <v>22000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19</v>
      </c>
      <c r="B69" s="176" t="s">
        <v>2958</v>
      </c>
      <c r="C69" s="191" t="s">
        <v>2959</v>
      </c>
      <c r="D69" s="177" t="s">
        <v>781</v>
      </c>
      <c r="E69" s="178">
        <v>15000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80" t="s">
        <v>1615</v>
      </c>
      <c r="Q69" s="180" t="s">
        <v>324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69" t="s">
        <v>2960</v>
      </c>
      <c r="D70" s="270"/>
      <c r="E70" s="270"/>
      <c r="F70" s="270"/>
      <c r="G70" s="270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2961</v>
      </c>
      <c r="D71" s="196"/>
      <c r="E71" s="197">
        <v>15000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ht="22.5" outlineLevel="1" x14ac:dyDescent="0.2">
      <c r="A72" s="175">
        <v>20</v>
      </c>
      <c r="B72" s="176" t="s">
        <v>2962</v>
      </c>
      <c r="C72" s="191" t="s">
        <v>2963</v>
      </c>
      <c r="D72" s="177" t="s">
        <v>781</v>
      </c>
      <c r="E72" s="178">
        <v>30000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1615</v>
      </c>
      <c r="Q72" s="180" t="s">
        <v>324</v>
      </c>
      <c r="R72" s="181" t="s">
        <v>325</v>
      </c>
      <c r="S72" s="162">
        <v>0</v>
      </c>
      <c r="T72" s="162">
        <f>ROUND(E72*S72,2)</f>
        <v>0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269" t="s">
        <v>2960</v>
      </c>
      <c r="D73" s="270"/>
      <c r="E73" s="270"/>
      <c r="F73" s="270"/>
      <c r="G73" s="270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1144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2964</v>
      </c>
      <c r="D74" s="196"/>
      <c r="E74" s="197">
        <v>30000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ht="22.5" outlineLevel="1" x14ac:dyDescent="0.2">
      <c r="A75" s="175">
        <v>21</v>
      </c>
      <c r="B75" s="176" t="s">
        <v>2965</v>
      </c>
      <c r="C75" s="191" t="s">
        <v>2966</v>
      </c>
      <c r="D75" s="177" t="s">
        <v>1494</v>
      </c>
      <c r="E75" s="178">
        <v>963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80" t="s">
        <v>1615</v>
      </c>
      <c r="Q75" s="180" t="s">
        <v>324</v>
      </c>
      <c r="R75" s="181" t="s">
        <v>325</v>
      </c>
      <c r="S75" s="162">
        <v>4.4999999999999998E-2</v>
      </c>
      <c r="T75" s="162">
        <f>ROUND(E75*S75,2)</f>
        <v>43.34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269" t="s">
        <v>2967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ht="22.5" outlineLevel="1" x14ac:dyDescent="0.2">
      <c r="A77" s="175">
        <v>22</v>
      </c>
      <c r="B77" s="176" t="s">
        <v>2968</v>
      </c>
      <c r="C77" s="191" t="s">
        <v>2969</v>
      </c>
      <c r="D77" s="177" t="s">
        <v>1494</v>
      </c>
      <c r="E77" s="178">
        <v>1080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80" t="s">
        <v>1615</v>
      </c>
      <c r="Q77" s="180" t="s">
        <v>324</v>
      </c>
      <c r="R77" s="181" t="s">
        <v>325</v>
      </c>
      <c r="S77" s="162">
        <v>0.245</v>
      </c>
      <c r="T77" s="162">
        <f>ROUND(E77*S77,2)</f>
        <v>264.60000000000002</v>
      </c>
      <c r="U77" s="162"/>
      <c r="V77" s="162" t="s">
        <v>365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1132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269" t="s">
        <v>2967</v>
      </c>
      <c r="D78" s="270"/>
      <c r="E78" s="270"/>
      <c r="F78" s="270"/>
      <c r="G78" s="270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1144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ht="22.5" outlineLevel="1" x14ac:dyDescent="0.2">
      <c r="A79" s="175">
        <v>23</v>
      </c>
      <c r="B79" s="176" t="s">
        <v>2970</v>
      </c>
      <c r="C79" s="191" t="s">
        <v>2971</v>
      </c>
      <c r="D79" s="177" t="s">
        <v>1494</v>
      </c>
      <c r="E79" s="178">
        <v>306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</v>
      </c>
      <c r="O79" s="178">
        <f>ROUND(E79*N79,2)</f>
        <v>0</v>
      </c>
      <c r="P79" s="180" t="s">
        <v>1615</v>
      </c>
      <c r="Q79" s="180" t="s">
        <v>324</v>
      </c>
      <c r="R79" s="181" t="s">
        <v>325</v>
      </c>
      <c r="S79" s="162">
        <v>0.65800000000000003</v>
      </c>
      <c r="T79" s="162">
        <f>ROUND(E79*S79,2)</f>
        <v>201.35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69" t="s">
        <v>2967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2.5" outlineLevel="1" x14ac:dyDescent="0.2">
      <c r="A81" s="175">
        <v>24</v>
      </c>
      <c r="B81" s="176" t="s">
        <v>2972</v>
      </c>
      <c r="C81" s="191" t="s">
        <v>2973</v>
      </c>
      <c r="D81" s="177" t="s">
        <v>1494</v>
      </c>
      <c r="E81" s="178">
        <v>963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80" t="s">
        <v>1615</v>
      </c>
      <c r="Q81" s="180" t="s">
        <v>324</v>
      </c>
      <c r="R81" s="181" t="s">
        <v>325</v>
      </c>
      <c r="S81" s="162">
        <v>5.6000000000000001E-2</v>
      </c>
      <c r="T81" s="162">
        <f>ROUND(E81*S81,2)</f>
        <v>53.93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269" t="s">
        <v>2967</v>
      </c>
      <c r="D82" s="270"/>
      <c r="E82" s="270"/>
      <c r="F82" s="270"/>
      <c r="G82" s="270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ht="22.5" outlineLevel="1" x14ac:dyDescent="0.2">
      <c r="A83" s="175">
        <v>25</v>
      </c>
      <c r="B83" s="176" t="s">
        <v>2974</v>
      </c>
      <c r="C83" s="191" t="s">
        <v>2975</v>
      </c>
      <c r="D83" s="177" t="s">
        <v>1494</v>
      </c>
      <c r="E83" s="178">
        <v>1080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 t="s">
        <v>1615</v>
      </c>
      <c r="Q83" s="180" t="s">
        <v>324</v>
      </c>
      <c r="R83" s="181" t="s">
        <v>325</v>
      </c>
      <c r="S83" s="162">
        <v>0.25700000000000001</v>
      </c>
      <c r="T83" s="162">
        <f>ROUND(E83*S83,2)</f>
        <v>277.56</v>
      </c>
      <c r="U83" s="162"/>
      <c r="V83" s="162" t="s">
        <v>365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1132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269" t="s">
        <v>2967</v>
      </c>
      <c r="D84" s="270"/>
      <c r="E84" s="270"/>
      <c r="F84" s="270"/>
      <c r="G84" s="270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ht="22.5" outlineLevel="1" x14ac:dyDescent="0.2">
      <c r="A85" s="175">
        <v>26</v>
      </c>
      <c r="B85" s="176" t="s">
        <v>2976</v>
      </c>
      <c r="C85" s="191" t="s">
        <v>2977</v>
      </c>
      <c r="D85" s="177" t="s">
        <v>1494</v>
      </c>
      <c r="E85" s="178">
        <v>306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 t="s">
        <v>1615</v>
      </c>
      <c r="Q85" s="180" t="s">
        <v>324</v>
      </c>
      <c r="R85" s="181" t="s">
        <v>325</v>
      </c>
      <c r="S85" s="162">
        <v>0.56899999999999995</v>
      </c>
      <c r="T85" s="162">
        <f>ROUND(E85*S85,2)</f>
        <v>174.11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269" t="s">
        <v>2967</v>
      </c>
      <c r="D86" s="270"/>
      <c r="E86" s="270"/>
      <c r="F86" s="270"/>
      <c r="G86" s="270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1144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ht="22.5" outlineLevel="1" x14ac:dyDescent="0.2">
      <c r="A87" s="175">
        <v>27</v>
      </c>
      <c r="B87" s="176" t="s">
        <v>2978</v>
      </c>
      <c r="C87" s="191" t="s">
        <v>2979</v>
      </c>
      <c r="D87" s="177" t="s">
        <v>1494</v>
      </c>
      <c r="E87" s="178">
        <v>963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 t="s">
        <v>1615</v>
      </c>
      <c r="Q87" s="180" t="s">
        <v>324</v>
      </c>
      <c r="R87" s="181" t="s">
        <v>325</v>
      </c>
      <c r="S87" s="162">
        <v>0.56999999999999995</v>
      </c>
      <c r="T87" s="162">
        <f>ROUND(E87*S87,2)</f>
        <v>548.91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69" t="s">
        <v>2967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ht="22.5" outlineLevel="1" x14ac:dyDescent="0.2">
      <c r="A89" s="175">
        <v>28</v>
      </c>
      <c r="B89" s="176" t="s">
        <v>2980</v>
      </c>
      <c r="C89" s="191" t="s">
        <v>2981</v>
      </c>
      <c r="D89" s="177" t="s">
        <v>1494</v>
      </c>
      <c r="E89" s="178">
        <v>1080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 t="s">
        <v>1615</v>
      </c>
      <c r="Q89" s="180" t="s">
        <v>324</v>
      </c>
      <c r="R89" s="181" t="s">
        <v>325</v>
      </c>
      <c r="S89" s="162">
        <v>0.96</v>
      </c>
      <c r="T89" s="162">
        <f>ROUND(E89*S89,2)</f>
        <v>1036.8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269" t="s">
        <v>2967</v>
      </c>
      <c r="D90" s="270"/>
      <c r="E90" s="270"/>
      <c r="F90" s="270"/>
      <c r="G90" s="270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ht="22.5" outlineLevel="1" x14ac:dyDescent="0.2">
      <c r="A91" s="175">
        <v>29</v>
      </c>
      <c r="B91" s="176" t="s">
        <v>2982</v>
      </c>
      <c r="C91" s="191" t="s">
        <v>2983</v>
      </c>
      <c r="D91" s="177" t="s">
        <v>1494</v>
      </c>
      <c r="E91" s="178">
        <v>306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80" t="s">
        <v>1615</v>
      </c>
      <c r="Q91" s="180" t="s">
        <v>324</v>
      </c>
      <c r="R91" s="181" t="s">
        <v>325</v>
      </c>
      <c r="S91" s="162">
        <v>2.2709999999999999</v>
      </c>
      <c r="T91" s="162">
        <f>ROUND(E91*S91,2)</f>
        <v>694.93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269" t="s">
        <v>2967</v>
      </c>
      <c r="D92" s="270"/>
      <c r="E92" s="270"/>
      <c r="F92" s="270"/>
      <c r="G92" s="270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2.5" outlineLevel="1" x14ac:dyDescent="0.2">
      <c r="A93" s="175">
        <v>30</v>
      </c>
      <c r="B93" s="176" t="s">
        <v>2984</v>
      </c>
      <c r="C93" s="191" t="s">
        <v>2985</v>
      </c>
      <c r="D93" s="177" t="s">
        <v>1494</v>
      </c>
      <c r="E93" s="178">
        <v>963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1615</v>
      </c>
      <c r="Q93" s="180" t="s">
        <v>324</v>
      </c>
      <c r="R93" s="181" t="s">
        <v>325</v>
      </c>
      <c r="S93" s="162">
        <v>0.52200000000000002</v>
      </c>
      <c r="T93" s="162">
        <f>ROUND(E93*S93,2)</f>
        <v>502.69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69" t="s">
        <v>2967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2.5" outlineLevel="1" x14ac:dyDescent="0.2">
      <c r="A95" s="175">
        <v>31</v>
      </c>
      <c r="B95" s="176" t="s">
        <v>2986</v>
      </c>
      <c r="C95" s="191" t="s">
        <v>2987</v>
      </c>
      <c r="D95" s="177" t="s">
        <v>1494</v>
      </c>
      <c r="E95" s="178">
        <v>1080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1615</v>
      </c>
      <c r="Q95" s="180" t="s">
        <v>324</v>
      </c>
      <c r="R95" s="181" t="s">
        <v>325</v>
      </c>
      <c r="S95" s="162">
        <v>0.97199999999999998</v>
      </c>
      <c r="T95" s="162">
        <f>ROUND(E95*S95,2)</f>
        <v>1049.76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269" t="s">
        <v>2967</v>
      </c>
      <c r="D96" s="270"/>
      <c r="E96" s="270"/>
      <c r="F96" s="270"/>
      <c r="G96" s="270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2.5" outlineLevel="1" x14ac:dyDescent="0.2">
      <c r="A97" s="175">
        <v>32</v>
      </c>
      <c r="B97" s="176" t="s">
        <v>2988</v>
      </c>
      <c r="C97" s="191" t="s">
        <v>2989</v>
      </c>
      <c r="D97" s="177" t="s">
        <v>1494</v>
      </c>
      <c r="E97" s="178">
        <v>306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1615</v>
      </c>
      <c r="Q97" s="180" t="s">
        <v>324</v>
      </c>
      <c r="R97" s="181" t="s">
        <v>325</v>
      </c>
      <c r="S97" s="162">
        <v>1.9379999999999999</v>
      </c>
      <c r="T97" s="162">
        <f>ROUND(E97*S97,2)</f>
        <v>593.03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69" t="s">
        <v>2967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2.5" outlineLevel="1" x14ac:dyDescent="0.2">
      <c r="A99" s="175">
        <v>33</v>
      </c>
      <c r="B99" s="176" t="s">
        <v>2990</v>
      </c>
      <c r="C99" s="191" t="s">
        <v>2991</v>
      </c>
      <c r="D99" s="177" t="s">
        <v>1494</v>
      </c>
      <c r="E99" s="178">
        <v>963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1615</v>
      </c>
      <c r="Q99" s="180" t="s">
        <v>324</v>
      </c>
      <c r="R99" s="181" t="s">
        <v>325</v>
      </c>
      <c r="S99" s="162">
        <v>6.6000000000000003E-2</v>
      </c>
      <c r="T99" s="162">
        <f>ROUND(E99*S99,2)</f>
        <v>63.56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269" t="s">
        <v>2967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22.5" outlineLevel="1" x14ac:dyDescent="0.2">
      <c r="A101" s="175">
        <v>34</v>
      </c>
      <c r="B101" s="176" t="s">
        <v>2992</v>
      </c>
      <c r="C101" s="191" t="s">
        <v>2993</v>
      </c>
      <c r="D101" s="177" t="s">
        <v>1494</v>
      </c>
      <c r="E101" s="178">
        <v>1080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80" t="s">
        <v>1615</v>
      </c>
      <c r="Q101" s="180" t="s">
        <v>324</v>
      </c>
      <c r="R101" s="181" t="s">
        <v>325</v>
      </c>
      <c r="S101" s="162">
        <v>0.30299999999999999</v>
      </c>
      <c r="T101" s="162">
        <f>ROUND(E101*S101,2)</f>
        <v>327.24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269" t="s">
        <v>2967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22.5" outlineLevel="1" x14ac:dyDescent="0.2">
      <c r="A103" s="175">
        <v>35</v>
      </c>
      <c r="B103" s="176" t="s">
        <v>2994</v>
      </c>
      <c r="C103" s="191" t="s">
        <v>2995</v>
      </c>
      <c r="D103" s="177" t="s">
        <v>1494</v>
      </c>
      <c r="E103" s="178">
        <v>306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1615</v>
      </c>
      <c r="Q103" s="180" t="s">
        <v>324</v>
      </c>
      <c r="R103" s="181" t="s">
        <v>325</v>
      </c>
      <c r="S103" s="162">
        <v>0.55500000000000005</v>
      </c>
      <c r="T103" s="162">
        <f>ROUND(E103*S103,2)</f>
        <v>169.83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269" t="s">
        <v>2967</v>
      </c>
      <c r="D104" s="270"/>
      <c r="E104" s="270"/>
      <c r="F104" s="270"/>
      <c r="G104" s="270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75">
        <v>36</v>
      </c>
      <c r="B105" s="176" t="s">
        <v>2996</v>
      </c>
      <c r="C105" s="191" t="s">
        <v>2997</v>
      </c>
      <c r="D105" s="177" t="s">
        <v>781</v>
      </c>
      <c r="E105" s="178">
        <v>30000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80" t="s">
        <v>1615</v>
      </c>
      <c r="Q105" s="180" t="s">
        <v>324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269" t="s">
        <v>2998</v>
      </c>
      <c r="D106" s="270"/>
      <c r="E106" s="270"/>
      <c r="F106" s="270"/>
      <c r="G106" s="270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1144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ht="22.5" outlineLevel="1" x14ac:dyDescent="0.2">
      <c r="A107" s="183">
        <v>37</v>
      </c>
      <c r="B107" s="184" t="s">
        <v>1630</v>
      </c>
      <c r="C107" s="192" t="s">
        <v>1631</v>
      </c>
      <c r="D107" s="185" t="s">
        <v>1614</v>
      </c>
      <c r="E107" s="186">
        <v>13500</v>
      </c>
      <c r="F107" s="187"/>
      <c r="G107" s="188">
        <f>ROUND(E107*F107,2)</f>
        <v>0</v>
      </c>
      <c r="H107" s="187"/>
      <c r="I107" s="188">
        <f>ROUND(E107*H107,2)</f>
        <v>0</v>
      </c>
      <c r="J107" s="187"/>
      <c r="K107" s="188">
        <f>ROUND(E107*J107,2)</f>
        <v>0</v>
      </c>
      <c r="L107" s="188">
        <v>21</v>
      </c>
      <c r="M107" s="188">
        <f>G107*(1+L107/100)</f>
        <v>0</v>
      </c>
      <c r="N107" s="186">
        <v>0</v>
      </c>
      <c r="O107" s="186">
        <f>ROUND(E107*N107,2)</f>
        <v>0</v>
      </c>
      <c r="P107" s="188" t="s">
        <v>1615</v>
      </c>
      <c r="Q107" s="188" t="s">
        <v>324</v>
      </c>
      <c r="R107" s="189" t="s">
        <v>325</v>
      </c>
      <c r="S107" s="162">
        <v>5.2999999999999999E-2</v>
      </c>
      <c r="T107" s="162">
        <f>ROUND(E107*S107,2)</f>
        <v>715.5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ht="56.25" outlineLevel="1" x14ac:dyDescent="0.2">
      <c r="A108" s="175">
        <v>38</v>
      </c>
      <c r="B108" s="176" t="s">
        <v>2999</v>
      </c>
      <c r="C108" s="191" t="s">
        <v>3000</v>
      </c>
      <c r="D108" s="177" t="s">
        <v>1614</v>
      </c>
      <c r="E108" s="178">
        <v>2500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 t="s">
        <v>1615</v>
      </c>
      <c r="Q108" s="180" t="s">
        <v>324</v>
      </c>
      <c r="R108" s="181" t="s">
        <v>325</v>
      </c>
      <c r="S108" s="162">
        <v>4.2999999999999997E-2</v>
      </c>
      <c r="T108" s="162">
        <f>ROUND(E108*S108,2)</f>
        <v>107.5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58"/>
      <c r="B109" s="159"/>
      <c r="C109" s="269" t="s">
        <v>1707</v>
      </c>
      <c r="D109" s="270"/>
      <c r="E109" s="270"/>
      <c r="F109" s="270"/>
      <c r="G109" s="270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1144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199" t="s">
        <v>3001</v>
      </c>
      <c r="D110" s="196"/>
      <c r="E110" s="197">
        <v>410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58"/>
      <c r="B111" s="159"/>
      <c r="C111" s="199" t="s">
        <v>3002</v>
      </c>
      <c r="D111" s="196"/>
      <c r="E111" s="197">
        <v>1100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58"/>
      <c r="B112" s="159"/>
      <c r="C112" s="199" t="s">
        <v>3003</v>
      </c>
      <c r="D112" s="196"/>
      <c r="E112" s="197">
        <v>100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199" t="s">
        <v>3004</v>
      </c>
      <c r="D113" s="196"/>
      <c r="E113" s="197">
        <v>540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199" t="s">
        <v>3005</v>
      </c>
      <c r="D114" s="196"/>
      <c r="E114" s="197">
        <v>100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58"/>
      <c r="B115" s="159"/>
      <c r="C115" s="199" t="s">
        <v>3006</v>
      </c>
      <c r="D115" s="196"/>
      <c r="E115" s="197">
        <v>250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ht="22.5" outlineLevel="1" x14ac:dyDescent="0.2">
      <c r="A116" s="175">
        <v>39</v>
      </c>
      <c r="B116" s="176" t="s">
        <v>3007</v>
      </c>
      <c r="C116" s="191" t="s">
        <v>3008</v>
      </c>
      <c r="D116" s="177" t="s">
        <v>781</v>
      </c>
      <c r="E116" s="178">
        <v>396.4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0</v>
      </c>
      <c r="O116" s="178">
        <f>ROUND(E116*N116,2)</f>
        <v>0</v>
      </c>
      <c r="P116" s="180" t="s">
        <v>1615</v>
      </c>
      <c r="Q116" s="180" t="s">
        <v>324</v>
      </c>
      <c r="R116" s="181" t="s">
        <v>325</v>
      </c>
      <c r="S116" s="162">
        <v>1.2E-2</v>
      </c>
      <c r="T116" s="162">
        <f>ROUND(E116*S116,2)</f>
        <v>4.76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269" t="s">
        <v>3009</v>
      </c>
      <c r="D117" s="270"/>
      <c r="E117" s="270"/>
      <c r="F117" s="270"/>
      <c r="G117" s="270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1144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2.5" outlineLevel="1" x14ac:dyDescent="0.2">
      <c r="A118" s="183">
        <v>40</v>
      </c>
      <c r="B118" s="184" t="s">
        <v>1632</v>
      </c>
      <c r="C118" s="192" t="s">
        <v>1633</v>
      </c>
      <c r="D118" s="185" t="s">
        <v>1614</v>
      </c>
      <c r="E118" s="186">
        <v>13500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0</v>
      </c>
      <c r="O118" s="186">
        <f>ROUND(E118*N118,2)</f>
        <v>0</v>
      </c>
      <c r="P118" s="188" t="s">
        <v>1615</v>
      </c>
      <c r="Q118" s="188" t="s">
        <v>324</v>
      </c>
      <c r="R118" s="189" t="s">
        <v>325</v>
      </c>
      <c r="S118" s="162">
        <v>8.9999999999999993E-3</v>
      </c>
      <c r="T118" s="162">
        <f>ROUND(E118*S118,2)</f>
        <v>121.5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75">
        <v>41</v>
      </c>
      <c r="B119" s="176" t="s">
        <v>3010</v>
      </c>
      <c r="C119" s="191" t="s">
        <v>3011</v>
      </c>
      <c r="D119" s="177" t="s">
        <v>781</v>
      </c>
      <c r="E119" s="178">
        <v>12776.4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80" t="s">
        <v>1615</v>
      </c>
      <c r="Q119" s="180" t="s">
        <v>324</v>
      </c>
      <c r="R119" s="181" t="s">
        <v>325</v>
      </c>
      <c r="S119" s="162">
        <v>1.7999999999999999E-2</v>
      </c>
      <c r="T119" s="162">
        <f>ROUND(E119*S119,2)</f>
        <v>229.98</v>
      </c>
      <c r="U119" s="162"/>
      <c r="V119" s="162" t="s">
        <v>365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1132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58"/>
      <c r="B120" s="159"/>
      <c r="C120" s="269" t="s">
        <v>3012</v>
      </c>
      <c r="D120" s="270"/>
      <c r="E120" s="270"/>
      <c r="F120" s="270"/>
      <c r="G120" s="270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1144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75">
        <v>42</v>
      </c>
      <c r="B121" s="176" t="s">
        <v>3013</v>
      </c>
      <c r="C121" s="191" t="s">
        <v>3014</v>
      </c>
      <c r="D121" s="177" t="s">
        <v>781</v>
      </c>
      <c r="E121" s="178">
        <v>2365.4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80" t="s">
        <v>1615</v>
      </c>
      <c r="Q121" s="180" t="s">
        <v>324</v>
      </c>
      <c r="R121" s="181" t="s">
        <v>325</v>
      </c>
      <c r="S121" s="162">
        <v>1.7999999999999999E-2</v>
      </c>
      <c r="T121" s="162">
        <f>ROUND(E121*S121,2)</f>
        <v>42.58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9" t="s">
        <v>3015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83">
        <v>43</v>
      </c>
      <c r="B123" s="184" t="s">
        <v>3016</v>
      </c>
      <c r="C123" s="192" t="s">
        <v>3017</v>
      </c>
      <c r="D123" s="185" t="s">
        <v>1614</v>
      </c>
      <c r="E123" s="186">
        <v>15000</v>
      </c>
      <c r="F123" s="187"/>
      <c r="G123" s="188">
        <f>ROUND(E123*F123,2)</f>
        <v>0</v>
      </c>
      <c r="H123" s="187"/>
      <c r="I123" s="188">
        <f>ROUND(E123*H123,2)</f>
        <v>0</v>
      </c>
      <c r="J123" s="187"/>
      <c r="K123" s="188">
        <f>ROUND(E123*J123,2)</f>
        <v>0</v>
      </c>
      <c r="L123" s="188">
        <v>21</v>
      </c>
      <c r="M123" s="188">
        <f>G123*(1+L123/100)</f>
        <v>0</v>
      </c>
      <c r="N123" s="186">
        <v>0</v>
      </c>
      <c r="O123" s="186">
        <f>ROUND(E123*N123,2)</f>
        <v>0</v>
      </c>
      <c r="P123" s="188" t="s">
        <v>1615</v>
      </c>
      <c r="Q123" s="188" t="s">
        <v>324</v>
      </c>
      <c r="R123" s="189" t="s">
        <v>325</v>
      </c>
      <c r="S123" s="162">
        <v>0</v>
      </c>
      <c r="T123" s="162">
        <f>ROUND(E123*S123,2)</f>
        <v>0</v>
      </c>
      <c r="U123" s="162"/>
      <c r="V123" s="162" t="s">
        <v>365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1132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83">
        <v>44</v>
      </c>
      <c r="B124" s="184" t="s">
        <v>1638</v>
      </c>
      <c r="C124" s="192" t="s">
        <v>1639</v>
      </c>
      <c r="D124" s="185" t="s">
        <v>1614</v>
      </c>
      <c r="E124" s="186">
        <v>11000</v>
      </c>
      <c r="F124" s="187"/>
      <c r="G124" s="188">
        <f>ROUND(E124*F124,2)</f>
        <v>0</v>
      </c>
      <c r="H124" s="187"/>
      <c r="I124" s="188">
        <f>ROUND(E124*H124,2)</f>
        <v>0</v>
      </c>
      <c r="J124" s="187"/>
      <c r="K124" s="188">
        <f>ROUND(E124*J124,2)</f>
        <v>0</v>
      </c>
      <c r="L124" s="188">
        <v>21</v>
      </c>
      <c r="M124" s="188">
        <f>G124*(1+L124/100)</f>
        <v>0</v>
      </c>
      <c r="N124" s="186">
        <v>0</v>
      </c>
      <c r="O124" s="186">
        <f>ROUND(E124*N124,2)</f>
        <v>0</v>
      </c>
      <c r="P124" s="188" t="s">
        <v>1615</v>
      </c>
      <c r="Q124" s="188" t="s">
        <v>324</v>
      </c>
      <c r="R124" s="189" t="s">
        <v>325</v>
      </c>
      <c r="S124" s="162">
        <v>0</v>
      </c>
      <c r="T124" s="162">
        <f>ROUND(E124*S124,2)</f>
        <v>0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x14ac:dyDescent="0.2">
      <c r="A125" s="165" t="s">
        <v>320</v>
      </c>
      <c r="B125" s="166" t="s">
        <v>152</v>
      </c>
      <c r="C125" s="190" t="s">
        <v>153</v>
      </c>
      <c r="D125" s="167"/>
      <c r="E125" s="168"/>
      <c r="F125" s="169"/>
      <c r="G125" s="169">
        <f>SUMIF(AE126:AE137,"&lt;&gt;NOR",G126:G137)</f>
        <v>0</v>
      </c>
      <c r="H125" s="169"/>
      <c r="I125" s="169">
        <f>SUM(I126:I137)</f>
        <v>0</v>
      </c>
      <c r="J125" s="169"/>
      <c r="K125" s="169">
        <f>SUM(K126:K137)</f>
        <v>0</v>
      </c>
      <c r="L125" s="169"/>
      <c r="M125" s="169">
        <f>SUM(M126:M137)</f>
        <v>0</v>
      </c>
      <c r="N125" s="168"/>
      <c r="O125" s="168">
        <f>SUM(O126:O137)</f>
        <v>341.80999999999995</v>
      </c>
      <c r="P125" s="169"/>
      <c r="Q125" s="169"/>
      <c r="R125" s="170"/>
      <c r="S125" s="164"/>
      <c r="T125" s="164">
        <f>SUM(T126:T137)</f>
        <v>419.58999999999992</v>
      </c>
      <c r="U125" s="164"/>
      <c r="V125" s="164"/>
      <c r="AE125" t="s">
        <v>321</v>
      </c>
    </row>
    <row r="126" spans="1:58" ht="22.5" outlineLevel="1" x14ac:dyDescent="0.2">
      <c r="A126" s="175">
        <v>45</v>
      </c>
      <c r="B126" s="176" t="s">
        <v>1641</v>
      </c>
      <c r="C126" s="191" t="s">
        <v>1642</v>
      </c>
      <c r="D126" s="177" t="s">
        <v>781</v>
      </c>
      <c r="E126" s="178">
        <v>12776.4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1615</v>
      </c>
      <c r="Q126" s="180" t="s">
        <v>324</v>
      </c>
      <c r="R126" s="181" t="s">
        <v>325</v>
      </c>
      <c r="S126" s="162">
        <v>5.0000000000000001E-3</v>
      </c>
      <c r="T126" s="162">
        <f>ROUND(E126*S126,2)</f>
        <v>63.88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58"/>
      <c r="B127" s="159"/>
      <c r="C127" s="269" t="s">
        <v>1643</v>
      </c>
      <c r="D127" s="270"/>
      <c r="E127" s="270"/>
      <c r="F127" s="270"/>
      <c r="G127" s="270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1144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z rostlé horniny tř.1 - 4 pod násypy z hornin soudržných do 92% PS a hornin nesoudržných sypkých relativní ulehlosti I(d) do 0,8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">
      <c r="A128" s="158"/>
      <c r="B128" s="159"/>
      <c r="C128" s="199" t="s">
        <v>3018</v>
      </c>
      <c r="D128" s="196"/>
      <c r="E128" s="197">
        <v>12776.4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1134</v>
      </c>
      <c r="AF128" s="151">
        <v>0</v>
      </c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83">
        <v>46</v>
      </c>
      <c r="B129" s="184" t="s">
        <v>3019</v>
      </c>
      <c r="C129" s="192" t="s">
        <v>3020</v>
      </c>
      <c r="D129" s="185" t="s">
        <v>3021</v>
      </c>
      <c r="E129" s="186">
        <v>750</v>
      </c>
      <c r="F129" s="187"/>
      <c r="G129" s="188">
        <f>ROUND(E129*F129,2)</f>
        <v>0</v>
      </c>
      <c r="H129" s="187"/>
      <c r="I129" s="188">
        <f>ROUND(E129*H129,2)</f>
        <v>0</v>
      </c>
      <c r="J129" s="187"/>
      <c r="K129" s="188">
        <f>ROUND(E129*J129,2)</f>
        <v>0</v>
      </c>
      <c r="L129" s="188">
        <v>21</v>
      </c>
      <c r="M129" s="188">
        <f>G129*(1+L129/100)</f>
        <v>0</v>
      </c>
      <c r="N129" s="186">
        <v>0.44219999999999998</v>
      </c>
      <c r="O129" s="186">
        <f>ROUND(E129*N129,2)</f>
        <v>331.65</v>
      </c>
      <c r="P129" s="188"/>
      <c r="Q129" s="188" t="s">
        <v>324</v>
      </c>
      <c r="R129" s="189" t="s">
        <v>325</v>
      </c>
      <c r="S129" s="162">
        <v>0.40871000000000002</v>
      </c>
      <c r="T129" s="162">
        <f>ROUND(E129*S129,2)</f>
        <v>306.52999999999997</v>
      </c>
      <c r="U129" s="162"/>
      <c r="V129" s="162" t="s">
        <v>1742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1743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22.5" outlineLevel="1" x14ac:dyDescent="0.2">
      <c r="A130" s="175">
        <v>47</v>
      </c>
      <c r="B130" s="176" t="s">
        <v>3022</v>
      </c>
      <c r="C130" s="191" t="s">
        <v>3023</v>
      </c>
      <c r="D130" s="177" t="s">
        <v>613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0.84675</v>
      </c>
      <c r="O130" s="178">
        <f>ROUND(E130*N130,2)</f>
        <v>5.08</v>
      </c>
      <c r="P130" s="180" t="s">
        <v>1741</v>
      </c>
      <c r="Q130" s="180" t="s">
        <v>324</v>
      </c>
      <c r="R130" s="181" t="s">
        <v>325</v>
      </c>
      <c r="S130" s="162">
        <v>4.0990700000000002</v>
      </c>
      <c r="T130" s="162">
        <f>ROUND(E130*S130,2)</f>
        <v>24.59</v>
      </c>
      <c r="U130" s="162"/>
      <c r="V130" s="162" t="s">
        <v>1742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1743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ht="22.5" outlineLevel="1" x14ac:dyDescent="0.2">
      <c r="A131" s="158"/>
      <c r="B131" s="159"/>
      <c r="C131" s="269" t="s">
        <v>3024</v>
      </c>
      <c r="D131" s="270"/>
      <c r="E131" s="270"/>
      <c r="F131" s="270"/>
      <c r="G131" s="270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82" t="str">
        <f>C131</f>
        <v>Výkop studny, spouštění pláště studny a dodávka skruží, svislé přemístění výkopku na terén a odvoz a uložení na skládku, bez poplatku za skládku, výplň dna studny těženým kamenivem, osazení a dodávka krycí desky.</v>
      </c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58"/>
      <c r="B132" s="159"/>
      <c r="C132" s="265" t="s">
        <v>3025</v>
      </c>
      <c r="D132" s="266"/>
      <c r="E132" s="266"/>
      <c r="F132" s="266"/>
      <c r="G132" s="266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265" t="s">
        <v>3026</v>
      </c>
      <c r="D133" s="266"/>
      <c r="E133" s="266"/>
      <c r="F133" s="266"/>
      <c r="G133" s="266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58"/>
      <c r="B134" s="159"/>
      <c r="C134" s="199" t="s">
        <v>3027</v>
      </c>
      <c r="D134" s="196"/>
      <c r="E134" s="197">
        <v>6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75">
        <v>48</v>
      </c>
      <c r="B135" s="176" t="s">
        <v>3028</v>
      </c>
      <c r="C135" s="191" t="s">
        <v>3029</v>
      </c>
      <c r="D135" s="177" t="s">
        <v>613</v>
      </c>
      <c r="E135" s="178">
        <v>6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0.84675</v>
      </c>
      <c r="O135" s="178">
        <f>ROUND(E135*N135,2)</f>
        <v>5.08</v>
      </c>
      <c r="P135" s="180"/>
      <c r="Q135" s="180" t="s">
        <v>331</v>
      </c>
      <c r="R135" s="181" t="s">
        <v>325</v>
      </c>
      <c r="S135" s="162">
        <v>4.0990700000000002</v>
      </c>
      <c r="T135" s="162">
        <f>ROUND(E135*S135,2)</f>
        <v>24.59</v>
      </c>
      <c r="U135" s="162"/>
      <c r="V135" s="162" t="s">
        <v>1742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1743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">
      <c r="A136" s="158"/>
      <c r="B136" s="159"/>
      <c r="C136" s="256" t="s">
        <v>3025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/>
      <c r="B137" s="159"/>
      <c r="C137" s="265" t="s">
        <v>3026</v>
      </c>
      <c r="D137" s="266"/>
      <c r="E137" s="266"/>
      <c r="F137" s="266"/>
      <c r="G137" s="266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x14ac:dyDescent="0.2">
      <c r="A138" s="165" t="s">
        <v>320</v>
      </c>
      <c r="B138" s="166" t="s">
        <v>176</v>
      </c>
      <c r="C138" s="190" t="s">
        <v>177</v>
      </c>
      <c r="D138" s="167"/>
      <c r="E138" s="168"/>
      <c r="F138" s="169"/>
      <c r="G138" s="169">
        <f>SUMIF(AE139:AE139,"&lt;&gt;NOR",G139:G139)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8"/>
      <c r="O138" s="168">
        <f>SUM(O139:O139)</f>
        <v>0</v>
      </c>
      <c r="P138" s="169"/>
      <c r="Q138" s="169"/>
      <c r="R138" s="170"/>
      <c r="S138" s="164"/>
      <c r="T138" s="164">
        <f>SUM(T139:T139)</f>
        <v>0.09</v>
      </c>
      <c r="U138" s="164"/>
      <c r="V138" s="164"/>
      <c r="AE138" t="s">
        <v>321</v>
      </c>
    </row>
    <row r="139" spans="1:58" outlineLevel="1" x14ac:dyDescent="0.2">
      <c r="A139" s="175">
        <v>49</v>
      </c>
      <c r="B139" s="176" t="s">
        <v>1901</v>
      </c>
      <c r="C139" s="191" t="s">
        <v>1902</v>
      </c>
      <c r="D139" s="177" t="s">
        <v>1676</v>
      </c>
      <c r="E139" s="178">
        <v>0.26550000000000001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80"/>
      <c r="Q139" s="180" t="s">
        <v>324</v>
      </c>
      <c r="R139" s="181" t="s">
        <v>1140</v>
      </c>
      <c r="S139" s="162">
        <v>0.33200000000000002</v>
      </c>
      <c r="T139" s="162">
        <f>ROUND(E139*S139,2)</f>
        <v>0.09</v>
      </c>
      <c r="U139" s="162"/>
      <c r="V139" s="162" t="s">
        <v>1141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1142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x14ac:dyDescent="0.2">
      <c r="A140" s="3"/>
      <c r="B140" s="4"/>
      <c r="C140" s="193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v>15</v>
      </c>
      <c r="AD140">
        <v>21</v>
      </c>
      <c r="AE140" t="s">
        <v>307</v>
      </c>
    </row>
    <row r="141" spans="1:58" x14ac:dyDescent="0.2">
      <c r="A141" s="154"/>
      <c r="B141" s="155" t="s">
        <v>29</v>
      </c>
      <c r="C141" s="194"/>
      <c r="D141" s="156"/>
      <c r="E141" s="157"/>
      <c r="F141" s="157"/>
      <c r="G141" s="174">
        <f>G8+G125+G138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AC141">
        <f>SUMIF(L7:L139,AC140,G7:G139)</f>
        <v>0</v>
      </c>
      <c r="AD141">
        <f>SUMIF(L7:L139,AD140,G7:G139)</f>
        <v>0</v>
      </c>
      <c r="AE141" t="s">
        <v>359</v>
      </c>
    </row>
    <row r="142" spans="1:58" x14ac:dyDescent="0.2">
      <c r="C142" s="195"/>
      <c r="D142" s="10"/>
      <c r="AE142" t="s">
        <v>360</v>
      </c>
    </row>
    <row r="143" spans="1:58" x14ac:dyDescent="0.2">
      <c r="D143" s="10"/>
    </row>
    <row r="144" spans="1:58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0">
    <mergeCell ref="C136:G136"/>
    <mergeCell ref="C137:G137"/>
    <mergeCell ref="C120:G120"/>
    <mergeCell ref="C122:G122"/>
    <mergeCell ref="C127:G127"/>
    <mergeCell ref="C131:G131"/>
    <mergeCell ref="C132:G132"/>
    <mergeCell ref="C133:G133"/>
    <mergeCell ref="C117:G117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9:G109"/>
    <mergeCell ref="C86:G86"/>
    <mergeCell ref="C53:G53"/>
    <mergeCell ref="C55:G55"/>
    <mergeCell ref="C58:G58"/>
    <mergeCell ref="C67:G67"/>
    <mergeCell ref="C70:G70"/>
    <mergeCell ref="C73:G73"/>
    <mergeCell ref="C76:G76"/>
    <mergeCell ref="C78:G78"/>
    <mergeCell ref="C80:G80"/>
    <mergeCell ref="C82:G82"/>
    <mergeCell ref="C84:G84"/>
    <mergeCell ref="C45:G45"/>
    <mergeCell ref="C15:G15"/>
    <mergeCell ref="C18:G18"/>
    <mergeCell ref="C21:G21"/>
    <mergeCell ref="C24:G24"/>
    <mergeCell ref="C27:G27"/>
    <mergeCell ref="C30:G30"/>
    <mergeCell ref="C33:G33"/>
    <mergeCell ref="C36:G36"/>
    <mergeCell ref="C39:G39"/>
    <mergeCell ref="C41:G41"/>
    <mergeCell ref="C43:G43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69AEF-0A3F-41E9-B7AC-82E404A80E2E}">
  <sheetPr>
    <outlinePr summaryBelow="0"/>
  </sheetPr>
  <dimension ref="A1:BF5000"/>
  <sheetViews>
    <sheetView workbookViewId="0">
      <pane ySplit="7" topLeftCell="A68" activePane="bottomLeft" state="frozen"/>
      <selection pane="bottomLeft" activeCell="X70" sqref="X70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104</v>
      </c>
      <c r="C4" s="262" t="s">
        <v>105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SUMIF(AE9:AE41,"&lt;&gt;NOR",G9:G41)</f>
        <v>0</v>
      </c>
      <c r="H8" s="169"/>
      <c r="I8" s="169">
        <f>SUM(I9:I41)</f>
        <v>0</v>
      </c>
      <c r="J8" s="169"/>
      <c r="K8" s="169">
        <f>SUM(K9:K41)</f>
        <v>0</v>
      </c>
      <c r="L8" s="169"/>
      <c r="M8" s="169">
        <f>SUM(M9:M41)</f>
        <v>0</v>
      </c>
      <c r="N8" s="168"/>
      <c r="O8" s="168">
        <f>SUM(O9:O41)</f>
        <v>0.49</v>
      </c>
      <c r="P8" s="169"/>
      <c r="Q8" s="169"/>
      <c r="R8" s="170"/>
      <c r="S8" s="164"/>
      <c r="T8" s="164">
        <f>SUM(T9:T41)</f>
        <v>3921.83</v>
      </c>
      <c r="U8" s="164"/>
      <c r="V8" s="164"/>
      <c r="AE8" t="s">
        <v>321</v>
      </c>
    </row>
    <row r="9" spans="1:58" ht="22.5" outlineLevel="1" x14ac:dyDescent="0.2">
      <c r="A9" s="175">
        <v>1</v>
      </c>
      <c r="B9" s="176" t="s">
        <v>1793</v>
      </c>
      <c r="C9" s="191" t="s">
        <v>1794</v>
      </c>
      <c r="D9" s="177" t="s">
        <v>1614</v>
      </c>
      <c r="E9" s="178">
        <v>1000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117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75">
        <v>2</v>
      </c>
      <c r="B11" s="176" t="s">
        <v>1949</v>
      </c>
      <c r="C11" s="191" t="s">
        <v>1950</v>
      </c>
      <c r="D11" s="177" t="s">
        <v>1614</v>
      </c>
      <c r="E11" s="178">
        <v>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0.26666000000000001</v>
      </c>
      <c r="T11" s="162">
        <f>ROUND(E11*S11,2)</f>
        <v>0.8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33.75" outlineLevel="1" x14ac:dyDescent="0.2">
      <c r="A12" s="158"/>
      <c r="B12" s="159"/>
      <c r="C12" s="269" t="s">
        <v>1951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3030</v>
      </c>
      <c r="D13" s="196"/>
      <c r="E13" s="197">
        <v>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75">
        <v>3</v>
      </c>
      <c r="B14" s="176" t="s">
        <v>3031</v>
      </c>
      <c r="C14" s="191" t="s">
        <v>3032</v>
      </c>
      <c r="D14" s="177" t="s">
        <v>1614</v>
      </c>
      <c r="E14" s="178">
        <v>3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0.31</v>
      </c>
      <c r="T14" s="162">
        <f>ROUND(E14*S14,2)</f>
        <v>0.93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33.75" outlineLevel="1" x14ac:dyDescent="0.2">
      <c r="A15" s="158"/>
      <c r="B15" s="159"/>
      <c r="C15" s="269" t="s">
        <v>1951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75">
        <v>4</v>
      </c>
      <c r="B16" s="176" t="s">
        <v>1620</v>
      </c>
      <c r="C16" s="191" t="s">
        <v>1621</v>
      </c>
      <c r="D16" s="177" t="s">
        <v>1614</v>
      </c>
      <c r="E16" s="178">
        <v>1000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11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269" t="s">
        <v>1622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75">
        <v>5</v>
      </c>
      <c r="B18" s="176" t="s">
        <v>3033</v>
      </c>
      <c r="C18" s="191" t="s">
        <v>3034</v>
      </c>
      <c r="D18" s="177" t="s">
        <v>1614</v>
      </c>
      <c r="E18" s="178">
        <v>1000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80" t="s">
        <v>1615</v>
      </c>
      <c r="Q18" s="180" t="s">
        <v>324</v>
      </c>
      <c r="R18" s="181" t="s">
        <v>325</v>
      </c>
      <c r="S18" s="162">
        <v>0.31</v>
      </c>
      <c r="T18" s="162">
        <f>ROUND(E18*S18,2)</f>
        <v>310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269" t="s">
        <v>3035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1144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2.5" outlineLevel="1" x14ac:dyDescent="0.2">
      <c r="A20" s="183">
        <v>6</v>
      </c>
      <c r="B20" s="184" t="s">
        <v>3036</v>
      </c>
      <c r="C20" s="192" t="s">
        <v>3037</v>
      </c>
      <c r="D20" s="185" t="s">
        <v>1614</v>
      </c>
      <c r="E20" s="186">
        <v>6</v>
      </c>
      <c r="F20" s="187"/>
      <c r="G20" s="188">
        <f>ROUND(E20*F20,2)</f>
        <v>0</v>
      </c>
      <c r="H20" s="187"/>
      <c r="I20" s="188">
        <f>ROUND(E20*H20,2)</f>
        <v>0</v>
      </c>
      <c r="J20" s="187"/>
      <c r="K20" s="188">
        <f>ROUND(E20*J20,2)</f>
        <v>0</v>
      </c>
      <c r="L20" s="188">
        <v>21</v>
      </c>
      <c r="M20" s="188">
        <f>G20*(1+L20/100)</f>
        <v>0</v>
      </c>
      <c r="N20" s="186">
        <v>0</v>
      </c>
      <c r="O20" s="186">
        <f>ROUND(E20*N20,2)</f>
        <v>0</v>
      </c>
      <c r="P20" s="188" t="s">
        <v>1615</v>
      </c>
      <c r="Q20" s="188" t="s">
        <v>324</v>
      </c>
      <c r="R20" s="189" t="s">
        <v>325</v>
      </c>
      <c r="S20" s="162">
        <v>0.65200000000000002</v>
      </c>
      <c r="T20" s="162">
        <f>ROUND(E20*S20,2)</f>
        <v>3.91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2.5" outlineLevel="1" x14ac:dyDescent="0.2">
      <c r="A21" s="175">
        <v>7</v>
      </c>
      <c r="B21" s="176" t="s">
        <v>1630</v>
      </c>
      <c r="C21" s="191" t="s">
        <v>1631</v>
      </c>
      <c r="D21" s="177" t="s">
        <v>1614</v>
      </c>
      <c r="E21" s="178">
        <v>3000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5.2999999999999999E-2</v>
      </c>
      <c r="T21" s="162">
        <f>ROUND(E21*S21,2)</f>
        <v>159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3038</v>
      </c>
      <c r="D22" s="196"/>
      <c r="E22" s="197">
        <v>3000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56.25" outlineLevel="1" x14ac:dyDescent="0.2">
      <c r="A23" s="175">
        <v>8</v>
      </c>
      <c r="B23" s="176" t="s">
        <v>2999</v>
      </c>
      <c r="C23" s="191" t="s">
        <v>3000</v>
      </c>
      <c r="D23" s="177" t="s">
        <v>1614</v>
      </c>
      <c r="E23" s="178">
        <v>4000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4.2999999999999997E-2</v>
      </c>
      <c r="T23" s="162">
        <f>ROUND(E23*S23,2)</f>
        <v>172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269" t="s">
        <v>1707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75">
        <v>9</v>
      </c>
      <c r="B25" s="176" t="s">
        <v>3039</v>
      </c>
      <c r="C25" s="191" t="s">
        <v>3040</v>
      </c>
      <c r="D25" s="177" t="s">
        <v>781</v>
      </c>
      <c r="E25" s="178">
        <v>19500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3041</v>
      </c>
      <c r="Q25" s="180" t="s">
        <v>324</v>
      </c>
      <c r="R25" s="181" t="s">
        <v>325</v>
      </c>
      <c r="S25" s="162">
        <v>4.7E-2</v>
      </c>
      <c r="T25" s="162">
        <f>ROUND(E25*S25,2)</f>
        <v>916.5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269" t="s">
        <v>3042</v>
      </c>
      <c r="D26" s="270"/>
      <c r="E26" s="270"/>
      <c r="F26" s="270"/>
      <c r="G26" s="270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1144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75">
        <v>10</v>
      </c>
      <c r="B27" s="176" t="s">
        <v>3043</v>
      </c>
      <c r="C27" s="191" t="s">
        <v>3044</v>
      </c>
      <c r="D27" s="177" t="s">
        <v>781</v>
      </c>
      <c r="E27" s="178">
        <v>2000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1.2999999999999999E-2</v>
      </c>
      <c r="T27" s="162">
        <f>ROUND(E27*S27,2)</f>
        <v>26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269" t="s">
        <v>3012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199" t="s">
        <v>3045</v>
      </c>
      <c r="D29" s="196"/>
      <c r="E29" s="197">
        <v>2000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75">
        <v>11</v>
      </c>
      <c r="B30" s="176" t="s">
        <v>3046</v>
      </c>
      <c r="C30" s="191" t="s">
        <v>3047</v>
      </c>
      <c r="D30" s="177" t="s">
        <v>781</v>
      </c>
      <c r="E30" s="178">
        <v>12.42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9.6000000000000002E-2</v>
      </c>
      <c r="T30" s="162">
        <f>ROUND(E30*S30,2)</f>
        <v>1.19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">
      <c r="A31" s="158"/>
      <c r="B31" s="159"/>
      <c r="C31" s="269" t="s">
        <v>3012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199" t="s">
        <v>3048</v>
      </c>
      <c r="D32" s="196"/>
      <c r="E32" s="197">
        <v>12.42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75">
        <v>12</v>
      </c>
      <c r="B33" s="176" t="s">
        <v>3049</v>
      </c>
      <c r="C33" s="191" t="s">
        <v>3050</v>
      </c>
      <c r="D33" s="177" t="s">
        <v>781</v>
      </c>
      <c r="E33" s="178">
        <v>15000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1.2999999999999999E-2</v>
      </c>
      <c r="T33" s="162">
        <f>ROUND(E33*S33,2)</f>
        <v>195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">
      <c r="A34" s="158"/>
      <c r="B34" s="159"/>
      <c r="C34" s="269" t="s">
        <v>3015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58"/>
      <c r="B35" s="159"/>
      <c r="C35" s="199" t="s">
        <v>3051</v>
      </c>
      <c r="D35" s="196"/>
      <c r="E35" s="197">
        <v>15000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75">
        <v>13</v>
      </c>
      <c r="B36" s="176" t="s">
        <v>3052</v>
      </c>
      <c r="C36" s="191" t="s">
        <v>3053</v>
      </c>
      <c r="D36" s="177" t="s">
        <v>781</v>
      </c>
      <c r="E36" s="178">
        <v>19500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0.10299999999999999</v>
      </c>
      <c r="T36" s="162">
        <f>ROUND(E36*S36,2)</f>
        <v>2008.5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269" t="s">
        <v>1715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s případným nutným přemístěním hromad nebo dočasných skládek na místo potřeby ze vzdálenosti do 30 m, ve svahu sklonu přes 1 : 5,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75">
        <v>14</v>
      </c>
      <c r="B38" s="176" t="s">
        <v>3054</v>
      </c>
      <c r="C38" s="191" t="s">
        <v>3055</v>
      </c>
      <c r="D38" s="177" t="s">
        <v>1614</v>
      </c>
      <c r="E38" s="178">
        <v>3900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/>
      <c r="Q38" s="180" t="s">
        <v>331</v>
      </c>
      <c r="R38" s="181" t="s">
        <v>325</v>
      </c>
      <c r="S38" s="162">
        <v>0</v>
      </c>
      <c r="T38" s="162">
        <f>ROUND(E38*S38,2)</f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">
      <c r="A39" s="158"/>
      <c r="B39" s="159"/>
      <c r="C39" s="199" t="s">
        <v>3056</v>
      </c>
      <c r="D39" s="196"/>
      <c r="E39" s="197">
        <v>3900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75">
        <v>15</v>
      </c>
      <c r="B40" s="176" t="s">
        <v>3057</v>
      </c>
      <c r="C40" s="191" t="s">
        <v>3058</v>
      </c>
      <c r="D40" s="177" t="s">
        <v>660</v>
      </c>
      <c r="E40" s="178">
        <v>487.5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1E-3</v>
      </c>
      <c r="O40" s="178">
        <f>ROUND(E40*N40,2)</f>
        <v>0.49</v>
      </c>
      <c r="P40" s="180" t="s">
        <v>1719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739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1499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199" t="s">
        <v>3059</v>
      </c>
      <c r="D41" s="196"/>
      <c r="E41" s="197">
        <v>487.5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x14ac:dyDescent="0.2">
      <c r="A42" s="165" t="s">
        <v>320</v>
      </c>
      <c r="B42" s="166" t="s">
        <v>152</v>
      </c>
      <c r="C42" s="190" t="s">
        <v>153</v>
      </c>
      <c r="D42" s="167"/>
      <c r="E42" s="168"/>
      <c r="F42" s="169"/>
      <c r="G42" s="169">
        <f>SUMIF(AE43:AE64,"&lt;&gt;NOR",G43:G64)</f>
        <v>0</v>
      </c>
      <c r="H42" s="169"/>
      <c r="I42" s="169">
        <f>SUM(I43:I64)</f>
        <v>0</v>
      </c>
      <c r="J42" s="169"/>
      <c r="K42" s="169">
        <f>SUM(K43:K64)</f>
        <v>0</v>
      </c>
      <c r="L42" s="169"/>
      <c r="M42" s="169">
        <f>SUM(M43:M64)</f>
        <v>0</v>
      </c>
      <c r="N42" s="168"/>
      <c r="O42" s="168">
        <f>SUM(O43:O64)</f>
        <v>18.48</v>
      </c>
      <c r="P42" s="169"/>
      <c r="Q42" s="169"/>
      <c r="R42" s="170"/>
      <c r="S42" s="164"/>
      <c r="T42" s="164">
        <f>SUM(T43:T64)</f>
        <v>225.3</v>
      </c>
      <c r="U42" s="164"/>
      <c r="V42" s="164"/>
      <c r="AE42" t="s">
        <v>321</v>
      </c>
    </row>
    <row r="43" spans="1:58" ht="22.5" outlineLevel="1" x14ac:dyDescent="0.2">
      <c r="A43" s="175">
        <v>16</v>
      </c>
      <c r="B43" s="176" t="s">
        <v>1641</v>
      </c>
      <c r="C43" s="191" t="s">
        <v>1642</v>
      </c>
      <c r="D43" s="177" t="s">
        <v>781</v>
      </c>
      <c r="E43" s="178">
        <v>2324.62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80" t="s">
        <v>1615</v>
      </c>
      <c r="Q43" s="180" t="s">
        <v>324</v>
      </c>
      <c r="R43" s="181" t="s">
        <v>325</v>
      </c>
      <c r="S43" s="162">
        <v>5.0000000000000001E-3</v>
      </c>
      <c r="T43" s="162">
        <f>ROUND(E43*S43,2)</f>
        <v>11.62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">
      <c r="A44" s="158"/>
      <c r="B44" s="159"/>
      <c r="C44" s="269" t="s">
        <v>1643</v>
      </c>
      <c r="D44" s="270"/>
      <c r="E44" s="270"/>
      <c r="F44" s="270"/>
      <c r="G44" s="270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1144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82" t="str">
        <f>C44</f>
        <v>z rostlé horniny tř.1 - 4 pod násypy z hornin soudržných do 92% PS a hornin nesoudržných sypkých relativní ulehlosti I(d) do 0,8</v>
      </c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58"/>
      <c r="B45" s="159"/>
      <c r="C45" s="199" t="s">
        <v>3060</v>
      </c>
      <c r="D45" s="196"/>
      <c r="E45" s="197">
        <v>10.62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">
      <c r="A46" s="158"/>
      <c r="B46" s="159"/>
      <c r="C46" s="199" t="s">
        <v>3061</v>
      </c>
      <c r="D46" s="196"/>
      <c r="E46" s="197">
        <v>430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3062</v>
      </c>
      <c r="D47" s="196"/>
      <c r="E47" s="197">
        <v>1752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3063</v>
      </c>
      <c r="D48" s="196"/>
      <c r="E48" s="197">
        <v>132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">
      <c r="A49" s="175">
        <v>17</v>
      </c>
      <c r="B49" s="176" t="s">
        <v>1826</v>
      </c>
      <c r="C49" s="191" t="s">
        <v>1827</v>
      </c>
      <c r="D49" s="177" t="s">
        <v>1614</v>
      </c>
      <c r="E49" s="178">
        <v>1.1970000000000001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2.16</v>
      </c>
      <c r="O49" s="178">
        <f>ROUND(E49*N49,2)</f>
        <v>2.59</v>
      </c>
      <c r="P49" s="180" t="s">
        <v>1647</v>
      </c>
      <c r="Q49" s="180" t="s">
        <v>324</v>
      </c>
      <c r="R49" s="181" t="s">
        <v>325</v>
      </c>
      <c r="S49" s="162">
        <v>1.085</v>
      </c>
      <c r="T49" s="162">
        <f>ROUND(E49*S49,2)</f>
        <v>1.3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">
      <c r="A50" s="158"/>
      <c r="B50" s="159"/>
      <c r="C50" s="199" t="s">
        <v>3064</v>
      </c>
      <c r="D50" s="196"/>
      <c r="E50" s="197">
        <v>1.1970000000000001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75">
        <v>18</v>
      </c>
      <c r="B51" s="176" t="s">
        <v>1838</v>
      </c>
      <c r="C51" s="191" t="s">
        <v>1839</v>
      </c>
      <c r="D51" s="177" t="s">
        <v>781</v>
      </c>
      <c r="E51" s="178">
        <v>94.6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3.9199999999999999E-2</v>
      </c>
      <c r="O51" s="178">
        <f>ROUND(E51*N51,2)</f>
        <v>3.71</v>
      </c>
      <c r="P51" s="180" t="s">
        <v>1495</v>
      </c>
      <c r="Q51" s="180" t="s">
        <v>324</v>
      </c>
      <c r="R51" s="181" t="s">
        <v>325</v>
      </c>
      <c r="S51" s="162">
        <v>1.6</v>
      </c>
      <c r="T51" s="162">
        <f>ROUND(E51*S51,2)</f>
        <v>151.36000000000001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ht="22.5" outlineLevel="1" x14ac:dyDescent="0.2">
      <c r="A52" s="158"/>
      <c r="B52" s="159"/>
      <c r="C52" s="269" t="s">
        <v>1840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82" t="str">
        <f>C52</f>
        <v>svislé nebo šikmé (odkloněné) , půdorysně přímé nebo zalomené, stěn základových desek ve volných nebo zapažených jámách, rýhách, šachtách, včetně případných vzpěr,</v>
      </c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3065</v>
      </c>
      <c r="D53" s="196"/>
      <c r="E53" s="197">
        <v>94.6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75">
        <v>19</v>
      </c>
      <c r="B54" s="176" t="s">
        <v>1842</v>
      </c>
      <c r="C54" s="191" t="s">
        <v>1843</v>
      </c>
      <c r="D54" s="177" t="s">
        <v>781</v>
      </c>
      <c r="E54" s="178">
        <v>94.6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1495</v>
      </c>
      <c r="Q54" s="180" t="s">
        <v>324</v>
      </c>
      <c r="R54" s="181" t="s">
        <v>325</v>
      </c>
      <c r="S54" s="162">
        <v>0.32</v>
      </c>
      <c r="T54" s="162">
        <f>ROUND(E54*S54,2)</f>
        <v>30.27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ht="22.5" outlineLevel="1" x14ac:dyDescent="0.2">
      <c r="A55" s="158"/>
      <c r="B55" s="159"/>
      <c r="C55" s="269" t="s">
        <v>1840</v>
      </c>
      <c r="D55" s="270"/>
      <c r="E55" s="270"/>
      <c r="F55" s="270"/>
      <c r="G55" s="270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82" t="str">
        <f>C55</f>
        <v>svislé nebo šikmé (odkloněné) , půdorysně přímé nebo zalomené, stěn základových desek ve volných nebo zapažených jámách, rýhách, šachtách, včetně případných vzpěr,</v>
      </c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265" t="s">
        <v>1844</v>
      </c>
      <c r="D56" s="266"/>
      <c r="E56" s="266"/>
      <c r="F56" s="266"/>
      <c r="G56" s="266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75">
        <v>20</v>
      </c>
      <c r="B57" s="176" t="s">
        <v>3066</v>
      </c>
      <c r="C57" s="191" t="s">
        <v>3067</v>
      </c>
      <c r="D57" s="177" t="s">
        <v>1614</v>
      </c>
      <c r="E57" s="178">
        <v>4.5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2.5249999999999999</v>
      </c>
      <c r="O57" s="178">
        <f>ROUND(E57*N57,2)</f>
        <v>11.36</v>
      </c>
      <c r="P57" s="180" t="s">
        <v>1495</v>
      </c>
      <c r="Q57" s="180" t="s">
        <v>324</v>
      </c>
      <c r="R57" s="181" t="s">
        <v>325</v>
      </c>
      <c r="S57" s="162">
        <v>0.47699999999999998</v>
      </c>
      <c r="T57" s="162">
        <f>ROUND(E57*S57,2)</f>
        <v>2.15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3068</v>
      </c>
      <c r="D58" s="196"/>
      <c r="E58" s="197">
        <v>4.5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75">
        <v>21</v>
      </c>
      <c r="B59" s="176" t="s">
        <v>2051</v>
      </c>
      <c r="C59" s="191" t="s">
        <v>2052</v>
      </c>
      <c r="D59" s="177" t="s">
        <v>781</v>
      </c>
      <c r="E59" s="178">
        <v>20.88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3.9199999999999999E-2</v>
      </c>
      <c r="O59" s="178">
        <f>ROUND(E59*N59,2)</f>
        <v>0.82</v>
      </c>
      <c r="P59" s="180" t="s">
        <v>1495</v>
      </c>
      <c r="Q59" s="180" t="s">
        <v>324</v>
      </c>
      <c r="R59" s="181" t="s">
        <v>325</v>
      </c>
      <c r="S59" s="162">
        <v>1.05</v>
      </c>
      <c r="T59" s="162">
        <f>ROUND(E59*S59,2)</f>
        <v>21.92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2.5" outlineLevel="1" x14ac:dyDescent="0.2">
      <c r="A60" s="158"/>
      <c r="B60" s="159"/>
      <c r="C60" s="269" t="s">
        <v>2053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bednění svislé nebo šikmé (odkloněné), půdorysně přímé nebo zalomené, stěn základových patek ve volných nebo zapažených jámách, rýhách, šachtách, včetně případných vzpěr,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3069</v>
      </c>
      <c r="D61" s="196"/>
      <c r="E61" s="197">
        <v>20.88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75">
        <v>22</v>
      </c>
      <c r="B62" s="176" t="s">
        <v>2060</v>
      </c>
      <c r="C62" s="191" t="s">
        <v>2061</v>
      </c>
      <c r="D62" s="177" t="s">
        <v>781</v>
      </c>
      <c r="E62" s="178">
        <v>20.88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80" t="s">
        <v>1495</v>
      </c>
      <c r="Q62" s="180" t="s">
        <v>324</v>
      </c>
      <c r="R62" s="181" t="s">
        <v>325</v>
      </c>
      <c r="S62" s="162">
        <v>0.32</v>
      </c>
      <c r="T62" s="162">
        <f>ROUND(E62*S62,2)</f>
        <v>6.68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ht="22.5" outlineLevel="1" x14ac:dyDescent="0.2">
      <c r="A63" s="158"/>
      <c r="B63" s="159"/>
      <c r="C63" s="269" t="s">
        <v>2053</v>
      </c>
      <c r="D63" s="270"/>
      <c r="E63" s="270"/>
      <c r="F63" s="270"/>
      <c r="G63" s="270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82" t="str">
        <f>C63</f>
        <v>bednění svislé nebo šikmé (odkloněné), půdorysně přímé nebo zalomené, stěn základových patek ve volných nebo zapažených jámách, rýhách, šachtách, včetně případných vzpěr,</v>
      </c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265" t="s">
        <v>2062</v>
      </c>
      <c r="D64" s="266"/>
      <c r="E64" s="266"/>
      <c r="F64" s="266"/>
      <c r="G64" s="266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x14ac:dyDescent="0.2">
      <c r="A65" s="165" t="s">
        <v>320</v>
      </c>
      <c r="B65" s="166" t="s">
        <v>158</v>
      </c>
      <c r="C65" s="190" t="s">
        <v>159</v>
      </c>
      <c r="D65" s="167"/>
      <c r="E65" s="168"/>
      <c r="F65" s="169"/>
      <c r="G65" s="169">
        <f>SUMIF(AE66:AE77,"&lt;&gt;NOR",G66:G77)</f>
        <v>0</v>
      </c>
      <c r="H65" s="169"/>
      <c r="I65" s="169">
        <f>SUM(I66:I77)</f>
        <v>0</v>
      </c>
      <c r="J65" s="169"/>
      <c r="K65" s="169">
        <f>SUM(K66:K77)</f>
        <v>0</v>
      </c>
      <c r="L65" s="169"/>
      <c r="M65" s="169">
        <f>SUM(M66:M77)</f>
        <v>0</v>
      </c>
      <c r="N65" s="168"/>
      <c r="O65" s="168">
        <f>SUM(O66:O77)</f>
        <v>791.72</v>
      </c>
      <c r="P65" s="169"/>
      <c r="Q65" s="169"/>
      <c r="R65" s="170"/>
      <c r="S65" s="164"/>
      <c r="T65" s="164">
        <f>SUM(T66:T77)</f>
        <v>373.65</v>
      </c>
      <c r="U65" s="164"/>
      <c r="V65" s="164"/>
      <c r="AE65" t="s">
        <v>321</v>
      </c>
    </row>
    <row r="66" spans="1:58" outlineLevel="1" x14ac:dyDescent="0.2">
      <c r="A66" s="175">
        <v>23</v>
      </c>
      <c r="B66" s="176" t="s">
        <v>3070</v>
      </c>
      <c r="C66" s="191" t="s">
        <v>3071</v>
      </c>
      <c r="D66" s="177" t="s">
        <v>781</v>
      </c>
      <c r="E66" s="178">
        <v>744.15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0.2024</v>
      </c>
      <c r="O66" s="178">
        <f>ROUND(E66*N66,2)</f>
        <v>150.62</v>
      </c>
      <c r="P66" s="180" t="s">
        <v>1724</v>
      </c>
      <c r="Q66" s="180" t="s">
        <v>324</v>
      </c>
      <c r="R66" s="181" t="s">
        <v>325</v>
      </c>
      <c r="S66" s="162">
        <v>2.5999999999999999E-2</v>
      </c>
      <c r="T66" s="162">
        <f>ROUND(E66*S66,2)</f>
        <v>19.350000000000001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269" t="s">
        <v>3072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3073</v>
      </c>
      <c r="D68" s="196"/>
      <c r="E68" s="197">
        <v>744.15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75">
        <v>24</v>
      </c>
      <c r="B69" s="176" t="s">
        <v>3074</v>
      </c>
      <c r="C69" s="191" t="s">
        <v>3075</v>
      </c>
      <c r="D69" s="177" t="s">
        <v>781</v>
      </c>
      <c r="E69" s="178">
        <v>1752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0.30360999999999999</v>
      </c>
      <c r="O69" s="178">
        <f>ROUND(E69*N69,2)</f>
        <v>531.91999999999996</v>
      </c>
      <c r="P69" s="180" t="s">
        <v>1724</v>
      </c>
      <c r="Q69" s="180" t="s">
        <v>324</v>
      </c>
      <c r="R69" s="181" t="s">
        <v>325</v>
      </c>
      <c r="S69" s="162">
        <v>1.6E-2</v>
      </c>
      <c r="T69" s="162">
        <f>ROUND(E69*S69,2)</f>
        <v>28.03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269" t="s">
        <v>3072</v>
      </c>
      <c r="D70" s="270"/>
      <c r="E70" s="270"/>
      <c r="F70" s="270"/>
      <c r="G70" s="270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3062</v>
      </c>
      <c r="D71" s="196"/>
      <c r="E71" s="197">
        <v>1752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75">
        <v>25</v>
      </c>
      <c r="B72" s="176" t="s">
        <v>3076</v>
      </c>
      <c r="C72" s="191" t="s">
        <v>3077</v>
      </c>
      <c r="D72" s="177" t="s">
        <v>781</v>
      </c>
      <c r="E72" s="178">
        <v>1752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1724</v>
      </c>
      <c r="Q72" s="180" t="s">
        <v>324</v>
      </c>
      <c r="R72" s="181" t="s">
        <v>325</v>
      </c>
      <c r="S72" s="162">
        <v>9.0999999999999998E-2</v>
      </c>
      <c r="T72" s="162">
        <f>ROUND(E72*S72,2)</f>
        <v>159.43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199" t="s">
        <v>3062</v>
      </c>
      <c r="D73" s="196"/>
      <c r="E73" s="197">
        <v>1752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75">
        <v>26</v>
      </c>
      <c r="B74" s="176" t="s">
        <v>3078</v>
      </c>
      <c r="C74" s="191" t="s">
        <v>3079</v>
      </c>
      <c r="D74" s="177" t="s">
        <v>781</v>
      </c>
      <c r="E74" s="178">
        <v>430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0.25252000000000002</v>
      </c>
      <c r="O74" s="178">
        <f>ROUND(E74*N74,2)</f>
        <v>108.58</v>
      </c>
      <c r="P74" s="180" t="s">
        <v>1724</v>
      </c>
      <c r="Q74" s="180" t="s">
        <v>324</v>
      </c>
      <c r="R74" s="181" t="s">
        <v>325</v>
      </c>
      <c r="S74" s="162">
        <v>0.38800000000000001</v>
      </c>
      <c r="T74" s="162">
        <f>ROUND(E74*S74,2)</f>
        <v>166.84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/>
      <c r="B75" s="159"/>
      <c r="C75" s="199" t="s">
        <v>3080</v>
      </c>
      <c r="D75" s="196"/>
      <c r="E75" s="197">
        <v>430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2.5" outlineLevel="1" x14ac:dyDescent="0.2">
      <c r="A76" s="175">
        <v>27</v>
      </c>
      <c r="B76" s="176" t="s">
        <v>3081</v>
      </c>
      <c r="C76" s="191" t="s">
        <v>3082</v>
      </c>
      <c r="D76" s="177" t="s">
        <v>781</v>
      </c>
      <c r="E76" s="178">
        <v>2014.8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2.9999999999999997E-4</v>
      </c>
      <c r="O76" s="178">
        <f>ROUND(E76*N76,2)</f>
        <v>0.6</v>
      </c>
      <c r="P76" s="180" t="s">
        <v>1719</v>
      </c>
      <c r="Q76" s="180" t="s">
        <v>324</v>
      </c>
      <c r="R76" s="181" t="s">
        <v>325</v>
      </c>
      <c r="S76" s="162">
        <v>0</v>
      </c>
      <c r="T76" s="162">
        <f>ROUND(E76*S76,2)</f>
        <v>0</v>
      </c>
      <c r="U76" s="162"/>
      <c r="V76" s="162" t="s">
        <v>739</v>
      </c>
      <c r="W76" s="151"/>
      <c r="X76" s="151"/>
      <c r="Y76" s="151"/>
      <c r="Z76" s="151"/>
      <c r="AA76" s="151"/>
      <c r="AB76" s="151"/>
      <c r="AC76" s="151"/>
      <c r="AD76" s="151"/>
      <c r="AE76" s="151" t="s">
        <v>1499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3083</v>
      </c>
      <c r="D77" s="196"/>
      <c r="E77" s="197">
        <v>2014.8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x14ac:dyDescent="0.2">
      <c r="A78" s="165" t="s">
        <v>320</v>
      </c>
      <c r="B78" s="166" t="s">
        <v>170</v>
      </c>
      <c r="C78" s="190" t="s">
        <v>171</v>
      </c>
      <c r="D78" s="167"/>
      <c r="E78" s="168"/>
      <c r="F78" s="169"/>
      <c r="G78" s="169">
        <f>SUMIF(AE79:AE85,"&lt;&gt;NOR",G79:G85)</f>
        <v>0</v>
      </c>
      <c r="H78" s="169"/>
      <c r="I78" s="169">
        <f>SUM(I79:I85)</f>
        <v>0</v>
      </c>
      <c r="J78" s="169"/>
      <c r="K78" s="169">
        <f>SUM(K79:K85)</f>
        <v>0</v>
      </c>
      <c r="L78" s="169"/>
      <c r="M78" s="169">
        <f>SUM(M79:M85)</f>
        <v>0</v>
      </c>
      <c r="N78" s="168"/>
      <c r="O78" s="168">
        <f>SUM(O79:O85)</f>
        <v>136.57999999999998</v>
      </c>
      <c r="P78" s="169"/>
      <c r="Q78" s="169"/>
      <c r="R78" s="170"/>
      <c r="S78" s="164"/>
      <c r="T78" s="164">
        <f>SUM(T79:T85)</f>
        <v>223.78</v>
      </c>
      <c r="U78" s="164"/>
      <c r="V78" s="164"/>
      <c r="AE78" t="s">
        <v>321</v>
      </c>
    </row>
    <row r="79" spans="1:58" ht="45" outlineLevel="1" x14ac:dyDescent="0.2">
      <c r="A79" s="175">
        <v>28</v>
      </c>
      <c r="B79" s="176" t="s">
        <v>3084</v>
      </c>
      <c r="C79" s="191" t="s">
        <v>3085</v>
      </c>
      <c r="D79" s="177" t="s">
        <v>613</v>
      </c>
      <c r="E79" s="178">
        <v>440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0.22133</v>
      </c>
      <c r="O79" s="178">
        <f>ROUND(E79*N79,2)</f>
        <v>97.39</v>
      </c>
      <c r="P79" s="180" t="s">
        <v>1724</v>
      </c>
      <c r="Q79" s="180" t="s">
        <v>324</v>
      </c>
      <c r="R79" s="181" t="s">
        <v>1140</v>
      </c>
      <c r="S79" s="162">
        <v>0.27200000000000002</v>
      </c>
      <c r="T79" s="162">
        <f>ROUND(E79*S79,2)</f>
        <v>119.68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269" t="s">
        <v>3086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58"/>
      <c r="B81" s="159"/>
      <c r="C81" s="199" t="s">
        <v>3087</v>
      </c>
      <c r="D81" s="196"/>
      <c r="E81" s="197">
        <v>440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ht="22.5" outlineLevel="1" x14ac:dyDescent="0.2">
      <c r="A82" s="175">
        <v>29</v>
      </c>
      <c r="B82" s="176" t="s">
        <v>3088</v>
      </c>
      <c r="C82" s="191" t="s">
        <v>3089</v>
      </c>
      <c r="D82" s="177" t="s">
        <v>613</v>
      </c>
      <c r="E82" s="178">
        <v>345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0.11359</v>
      </c>
      <c r="O82" s="178">
        <f>ROUND(E82*N82,2)</f>
        <v>39.19</v>
      </c>
      <c r="P82" s="180" t="s">
        <v>1724</v>
      </c>
      <c r="Q82" s="180" t="s">
        <v>324</v>
      </c>
      <c r="R82" s="181" t="s">
        <v>325</v>
      </c>
      <c r="S82" s="162">
        <v>0.26</v>
      </c>
      <c r="T82" s="162">
        <f>ROUND(E82*S82,2)</f>
        <v>89.7</v>
      </c>
      <c r="U82" s="162"/>
      <c r="V82" s="162" t="s">
        <v>365</v>
      </c>
      <c r="W82" s="151"/>
      <c r="X82" s="151"/>
      <c r="Y82" s="151"/>
      <c r="Z82" s="151"/>
      <c r="AA82" s="151"/>
      <c r="AB82" s="151"/>
      <c r="AC82" s="151"/>
      <c r="AD82" s="151"/>
      <c r="AE82" s="151" t="s">
        <v>1132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58"/>
      <c r="B83" s="159"/>
      <c r="C83" s="199" t="s">
        <v>3090</v>
      </c>
      <c r="D83" s="196"/>
      <c r="E83" s="197">
        <v>345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75">
        <v>30</v>
      </c>
      <c r="B84" s="176" t="s">
        <v>3091</v>
      </c>
      <c r="C84" s="191" t="s">
        <v>3092</v>
      </c>
      <c r="D84" s="177" t="s">
        <v>613</v>
      </c>
      <c r="E84" s="178">
        <v>400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1724</v>
      </c>
      <c r="Q84" s="180" t="s">
        <v>324</v>
      </c>
      <c r="R84" s="181" t="s">
        <v>325</v>
      </c>
      <c r="S84" s="162">
        <v>3.5999999999999997E-2</v>
      </c>
      <c r="T84" s="162">
        <f>ROUND(E84*S84,2)</f>
        <v>14.4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269" t="s">
        <v>3093</v>
      </c>
      <c r="D85" s="270"/>
      <c r="E85" s="270"/>
      <c r="F85" s="270"/>
      <c r="G85" s="270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x14ac:dyDescent="0.2">
      <c r="A86" s="165" t="s">
        <v>320</v>
      </c>
      <c r="B86" s="166" t="s">
        <v>172</v>
      </c>
      <c r="C86" s="190" t="s">
        <v>173</v>
      </c>
      <c r="D86" s="167"/>
      <c r="E86" s="168"/>
      <c r="F86" s="169"/>
      <c r="G86" s="169">
        <f>SUMIF(AE87:AE91,"&lt;&gt;NOR",G87:G91)</f>
        <v>0</v>
      </c>
      <c r="H86" s="169"/>
      <c r="I86" s="169">
        <f>SUM(I87:I91)</f>
        <v>0</v>
      </c>
      <c r="J86" s="169"/>
      <c r="K86" s="169">
        <f>SUM(K87:K91)</f>
        <v>0</v>
      </c>
      <c r="L86" s="169"/>
      <c r="M86" s="169">
        <f>SUM(M87:M91)</f>
        <v>0</v>
      </c>
      <c r="N86" s="168"/>
      <c r="O86" s="168">
        <f>SUM(O87:O91)</f>
        <v>3.9800000000000004</v>
      </c>
      <c r="P86" s="169"/>
      <c r="Q86" s="169"/>
      <c r="R86" s="170"/>
      <c r="S86" s="164"/>
      <c r="T86" s="164">
        <f>SUM(T87:T91)</f>
        <v>2.79</v>
      </c>
      <c r="U86" s="164"/>
      <c r="V86" s="164"/>
      <c r="AE86" t="s">
        <v>321</v>
      </c>
    </row>
    <row r="87" spans="1:58" ht="22.5" outlineLevel="1" x14ac:dyDescent="0.2">
      <c r="A87" s="175">
        <v>31</v>
      </c>
      <c r="B87" s="176" t="s">
        <v>3094</v>
      </c>
      <c r="C87" s="191" t="s">
        <v>3095</v>
      </c>
      <c r="D87" s="177" t="s">
        <v>613</v>
      </c>
      <c r="E87" s="178">
        <v>15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0.14565</v>
      </c>
      <c r="O87" s="178">
        <f>ROUND(E87*N87,2)</f>
        <v>2.1800000000000002</v>
      </c>
      <c r="P87" s="180" t="s">
        <v>1724</v>
      </c>
      <c r="Q87" s="180" t="s">
        <v>324</v>
      </c>
      <c r="R87" s="181" t="s">
        <v>325</v>
      </c>
      <c r="S87" s="162">
        <v>0.186</v>
      </c>
      <c r="T87" s="162">
        <f>ROUND(E87*S87,2)</f>
        <v>2.79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269" t="s">
        <v>3096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58"/>
      <c r="B89" s="159"/>
      <c r="C89" s="265" t="s">
        <v>3097</v>
      </c>
      <c r="D89" s="266"/>
      <c r="E89" s="266"/>
      <c r="F89" s="266"/>
      <c r="G89" s="266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328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75">
        <v>32</v>
      </c>
      <c r="B90" s="176" t="s">
        <v>3098</v>
      </c>
      <c r="C90" s="191" t="s">
        <v>3099</v>
      </c>
      <c r="D90" s="177" t="s">
        <v>1494</v>
      </c>
      <c r="E90" s="178">
        <v>30.3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5.9499999999999997E-2</v>
      </c>
      <c r="O90" s="178">
        <f>ROUND(E90*N90,2)</f>
        <v>1.8</v>
      </c>
      <c r="P90" s="180"/>
      <c r="Q90" s="180" t="s">
        <v>331</v>
      </c>
      <c r="R90" s="181" t="s">
        <v>325</v>
      </c>
      <c r="S90" s="162">
        <v>0</v>
      </c>
      <c r="T90" s="162">
        <f>ROUND(E90*S90,2)</f>
        <v>0</v>
      </c>
      <c r="U90" s="162"/>
      <c r="V90" s="162" t="s">
        <v>739</v>
      </c>
      <c r="W90" s="151"/>
      <c r="X90" s="151"/>
      <c r="Y90" s="151"/>
      <c r="Z90" s="151"/>
      <c r="AA90" s="151"/>
      <c r="AB90" s="151"/>
      <c r="AC90" s="151"/>
      <c r="AD90" s="151"/>
      <c r="AE90" s="151" t="s">
        <v>1499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3100</v>
      </c>
      <c r="D91" s="196"/>
      <c r="E91" s="197">
        <v>30.3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x14ac:dyDescent="0.2">
      <c r="A92" s="165" t="s">
        <v>320</v>
      </c>
      <c r="B92" s="166" t="s">
        <v>176</v>
      </c>
      <c r="C92" s="190" t="s">
        <v>177</v>
      </c>
      <c r="D92" s="167"/>
      <c r="E92" s="168"/>
      <c r="F92" s="169"/>
      <c r="G92" s="169">
        <f>SUMIF(AE93:AE93,"&lt;&gt;NOR",G93:G93)</f>
        <v>0</v>
      </c>
      <c r="H92" s="169"/>
      <c r="I92" s="169">
        <f>SUM(I93:I93)</f>
        <v>0</v>
      </c>
      <c r="J92" s="169"/>
      <c r="K92" s="169">
        <f>SUM(K93:K93)</f>
        <v>0</v>
      </c>
      <c r="L92" s="169"/>
      <c r="M92" s="169">
        <f>SUM(M93:M93)</f>
        <v>0</v>
      </c>
      <c r="N92" s="168"/>
      <c r="O92" s="168">
        <f>SUM(O93:O93)</f>
        <v>0</v>
      </c>
      <c r="P92" s="169"/>
      <c r="Q92" s="169"/>
      <c r="R92" s="170"/>
      <c r="S92" s="164"/>
      <c r="T92" s="164">
        <f>SUM(T93:T93)</f>
        <v>315.82</v>
      </c>
      <c r="U92" s="164"/>
      <c r="V92" s="164"/>
      <c r="AE92" t="s">
        <v>321</v>
      </c>
    </row>
    <row r="93" spans="1:58" outlineLevel="1" x14ac:dyDescent="0.2">
      <c r="A93" s="183">
        <v>33</v>
      </c>
      <c r="B93" s="184" t="s">
        <v>1901</v>
      </c>
      <c r="C93" s="192" t="s">
        <v>1902</v>
      </c>
      <c r="D93" s="185" t="s">
        <v>1676</v>
      </c>
      <c r="E93" s="186">
        <v>951.25640999999996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6">
        <v>0</v>
      </c>
      <c r="O93" s="186">
        <f>ROUND(E93*N93,2)</f>
        <v>0</v>
      </c>
      <c r="P93" s="188"/>
      <c r="Q93" s="188" t="s">
        <v>324</v>
      </c>
      <c r="R93" s="189" t="s">
        <v>1140</v>
      </c>
      <c r="S93" s="162">
        <v>0.33200000000000002</v>
      </c>
      <c r="T93" s="162">
        <f>ROUND(E93*S93,2)</f>
        <v>315.82</v>
      </c>
      <c r="U93" s="162"/>
      <c r="V93" s="162" t="s">
        <v>1141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1142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x14ac:dyDescent="0.2">
      <c r="A94" s="165" t="s">
        <v>320</v>
      </c>
      <c r="B94" s="166" t="s">
        <v>190</v>
      </c>
      <c r="C94" s="190" t="s">
        <v>191</v>
      </c>
      <c r="D94" s="167"/>
      <c r="E94" s="168"/>
      <c r="F94" s="169"/>
      <c r="G94" s="169">
        <f>SUMIF(AE95:AE98,"&lt;&gt;NOR",G95:G98)</f>
        <v>0</v>
      </c>
      <c r="H94" s="169"/>
      <c r="I94" s="169">
        <f>SUM(I95:I98)</f>
        <v>0</v>
      </c>
      <c r="J94" s="169"/>
      <c r="K94" s="169">
        <f>SUM(K95:K98)</f>
        <v>0</v>
      </c>
      <c r="L94" s="169"/>
      <c r="M94" s="169">
        <f>SUM(M95:M98)</f>
        <v>0</v>
      </c>
      <c r="N94" s="168"/>
      <c r="O94" s="168">
        <f>SUM(O95:O98)</f>
        <v>0.05</v>
      </c>
      <c r="P94" s="169"/>
      <c r="Q94" s="169"/>
      <c r="R94" s="170"/>
      <c r="S94" s="164"/>
      <c r="T94" s="164">
        <f>SUM(T95:T98)</f>
        <v>240.16</v>
      </c>
      <c r="U94" s="164"/>
      <c r="V94" s="164"/>
      <c r="AE94" t="s">
        <v>321</v>
      </c>
    </row>
    <row r="95" spans="1:58" outlineLevel="1" x14ac:dyDescent="0.2">
      <c r="A95" s="175">
        <v>34</v>
      </c>
      <c r="B95" s="176" t="s">
        <v>3101</v>
      </c>
      <c r="C95" s="191" t="s">
        <v>3102</v>
      </c>
      <c r="D95" s="177" t="s">
        <v>660</v>
      </c>
      <c r="E95" s="178">
        <v>790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6.0000000000000002E-5</v>
      </c>
      <c r="O95" s="178">
        <f>ROUND(E95*N95,2)</f>
        <v>0.05</v>
      </c>
      <c r="P95" s="180" t="s">
        <v>1131</v>
      </c>
      <c r="Q95" s="180" t="s">
        <v>324</v>
      </c>
      <c r="R95" s="181" t="s">
        <v>325</v>
      </c>
      <c r="S95" s="162">
        <v>0.30399999999999999</v>
      </c>
      <c r="T95" s="162">
        <f>ROUND(E95*S95,2)</f>
        <v>240.16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199" t="s">
        <v>3103</v>
      </c>
      <c r="D96" s="196"/>
      <c r="E96" s="197">
        <v>790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58">
        <v>35</v>
      </c>
      <c r="B97" s="159" t="s">
        <v>1138</v>
      </c>
      <c r="C97" s="200" t="s">
        <v>1139</v>
      </c>
      <c r="D97" s="160" t="s">
        <v>0</v>
      </c>
      <c r="E97" s="198"/>
      <c r="F97" s="163"/>
      <c r="G97" s="162">
        <f>ROUND(E97*F97,2)</f>
        <v>0</v>
      </c>
      <c r="H97" s="163"/>
      <c r="I97" s="162">
        <f>ROUND(E97*H97,2)</f>
        <v>0</v>
      </c>
      <c r="J97" s="163"/>
      <c r="K97" s="162">
        <f>ROUND(E97*J97,2)</f>
        <v>0</v>
      </c>
      <c r="L97" s="162">
        <v>21</v>
      </c>
      <c r="M97" s="162">
        <f>G97*(1+L97/100)</f>
        <v>0</v>
      </c>
      <c r="N97" s="161">
        <v>0</v>
      </c>
      <c r="O97" s="161">
        <f>ROUND(E97*N97,2)</f>
        <v>0</v>
      </c>
      <c r="P97" s="162" t="s">
        <v>1131</v>
      </c>
      <c r="Q97" s="162" t="s">
        <v>324</v>
      </c>
      <c r="R97" s="162" t="s">
        <v>1140</v>
      </c>
      <c r="S97" s="162">
        <v>0</v>
      </c>
      <c r="T97" s="162">
        <f>ROUND(E97*S97,2)</f>
        <v>0</v>
      </c>
      <c r="U97" s="162"/>
      <c r="V97" s="162" t="s">
        <v>1141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1142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267" t="s">
        <v>1143</v>
      </c>
      <c r="D98" s="268"/>
      <c r="E98" s="268"/>
      <c r="F98" s="268"/>
      <c r="G98" s="268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x14ac:dyDescent="0.2">
      <c r="A99" s="3"/>
      <c r="B99" s="4"/>
      <c r="C99" s="193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AC99">
        <v>15</v>
      </c>
      <c r="AD99">
        <v>21</v>
      </c>
      <c r="AE99" t="s">
        <v>307</v>
      </c>
    </row>
    <row r="100" spans="1:58" x14ac:dyDescent="0.2">
      <c r="A100" s="154"/>
      <c r="B100" s="155" t="s">
        <v>29</v>
      </c>
      <c r="C100" s="194"/>
      <c r="D100" s="156"/>
      <c r="E100" s="157"/>
      <c r="F100" s="157"/>
      <c r="G100" s="174">
        <f>G8+G42+G65+G78+G86+G92+G94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AC100">
        <f>SUMIF(L7:L98,AC99,G7:G98)</f>
        <v>0</v>
      </c>
      <c r="AD100">
        <f>SUMIF(L7:L98,AD99,G7:G98)</f>
        <v>0</v>
      </c>
      <c r="AE100" t="s">
        <v>359</v>
      </c>
    </row>
    <row r="101" spans="1:58" x14ac:dyDescent="0.2">
      <c r="C101" s="195"/>
      <c r="D101" s="10"/>
      <c r="AE101" t="s">
        <v>360</v>
      </c>
    </row>
    <row r="102" spans="1:58" x14ac:dyDescent="0.2">
      <c r="D102" s="10"/>
    </row>
    <row r="103" spans="1:58" x14ac:dyDescent="0.2">
      <c r="D103" s="10"/>
    </row>
    <row r="104" spans="1:58" x14ac:dyDescent="0.2">
      <c r="D104" s="10"/>
    </row>
    <row r="105" spans="1:58" x14ac:dyDescent="0.2">
      <c r="D105" s="10"/>
    </row>
    <row r="106" spans="1:58" x14ac:dyDescent="0.2">
      <c r="D106" s="10"/>
    </row>
    <row r="107" spans="1:58" x14ac:dyDescent="0.2">
      <c r="D107" s="10"/>
    </row>
    <row r="108" spans="1:58" x14ac:dyDescent="0.2">
      <c r="D108" s="10"/>
    </row>
    <row r="109" spans="1:58" x14ac:dyDescent="0.2">
      <c r="D109" s="10"/>
    </row>
    <row r="110" spans="1:58" x14ac:dyDescent="0.2">
      <c r="D110" s="10"/>
    </row>
    <row r="111" spans="1:58" x14ac:dyDescent="0.2">
      <c r="D111" s="10"/>
    </row>
    <row r="112" spans="1:58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9">
    <mergeCell ref="C80:G80"/>
    <mergeCell ref="C85:G85"/>
    <mergeCell ref="C88:G88"/>
    <mergeCell ref="C89:G89"/>
    <mergeCell ref="C98:G98"/>
    <mergeCell ref="C70:G70"/>
    <mergeCell ref="C31:G31"/>
    <mergeCell ref="C34:G34"/>
    <mergeCell ref="C37:G37"/>
    <mergeCell ref="C44:G44"/>
    <mergeCell ref="C52:G52"/>
    <mergeCell ref="C55:G55"/>
    <mergeCell ref="C56:G56"/>
    <mergeCell ref="C60:G60"/>
    <mergeCell ref="C63:G63"/>
    <mergeCell ref="C64:G64"/>
    <mergeCell ref="C67:G67"/>
    <mergeCell ref="C28:G28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4:G24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55971-07B7-45A0-9BCA-A76DFE5C8392}">
  <sheetPr>
    <outlinePr summaryBelow="0"/>
  </sheetPr>
  <dimension ref="A1:BF5000"/>
  <sheetViews>
    <sheetView workbookViewId="0">
      <pane ySplit="7" topLeftCell="A263" activePane="bottomLeft" state="frozen"/>
      <selection pane="bottomLeft" activeCell="Z15" sqref="Z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6" width="6.85546875" customWidth="1"/>
    <col min="18" max="22" width="0" hidden="1" customWidth="1"/>
    <col min="27" max="27" width="0" hidden="1" customWidth="1"/>
    <col min="29" max="39" width="0" hidden="1" customWidth="1"/>
    <col min="51" max="51" width="98.7109375" customWidth="1"/>
  </cols>
  <sheetData>
    <row r="1" spans="1:58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4.95" customHeight="1" x14ac:dyDescent="0.2">
      <c r="A4" s="144" t="s">
        <v>9</v>
      </c>
      <c r="B4" s="145" t="s">
        <v>106</v>
      </c>
      <c r="C4" s="262" t="s">
        <v>107</v>
      </c>
      <c r="D4" s="263"/>
      <c r="E4" s="263"/>
      <c r="F4" s="263"/>
      <c r="G4" s="264"/>
      <c r="AE4" t="s">
        <v>298</v>
      </c>
    </row>
    <row r="5" spans="1:58" x14ac:dyDescent="0.2">
      <c r="D5" s="10"/>
    </row>
    <row r="6" spans="1:58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SUMIF(AE9:AE48,"&lt;&gt;NOR",G9:G48)</f>
        <v>0</v>
      </c>
      <c r="H8" s="169"/>
      <c r="I8" s="169">
        <f>SUM(I9:I48)</f>
        <v>0</v>
      </c>
      <c r="J8" s="169"/>
      <c r="K8" s="169">
        <f>SUM(K9:K48)</f>
        <v>0</v>
      </c>
      <c r="L8" s="169"/>
      <c r="M8" s="169">
        <f>SUM(M9:M48)</f>
        <v>0</v>
      </c>
      <c r="N8" s="168"/>
      <c r="O8" s="168">
        <f>SUM(O9:O48)</f>
        <v>0</v>
      </c>
      <c r="P8" s="169"/>
      <c r="Q8" s="169"/>
      <c r="R8" s="170"/>
      <c r="S8" s="164"/>
      <c r="T8" s="164">
        <f>SUM(T9:T48)</f>
        <v>450.23</v>
      </c>
      <c r="U8" s="164"/>
      <c r="V8" s="164"/>
      <c r="AE8" t="s">
        <v>321</v>
      </c>
    </row>
    <row r="9" spans="1:58" outlineLevel="1" x14ac:dyDescent="0.2">
      <c r="A9" s="175">
        <v>1</v>
      </c>
      <c r="B9" s="176" t="s">
        <v>1949</v>
      </c>
      <c r="C9" s="191" t="s">
        <v>1950</v>
      </c>
      <c r="D9" s="177" t="s">
        <v>1614</v>
      </c>
      <c r="E9" s="178">
        <v>130.13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0.26666000000000001</v>
      </c>
      <c r="T9" s="162">
        <f>ROUND(E9*S9,2)</f>
        <v>34.700000000000003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33.75" outlineLevel="1" x14ac:dyDescent="0.2">
      <c r="A10" s="158"/>
      <c r="B10" s="159"/>
      <c r="C10" s="269" t="s">
        <v>1951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">
      <c r="A11" s="158"/>
      <c r="B11" s="159"/>
      <c r="C11" s="199" t="s">
        <v>3104</v>
      </c>
      <c r="D11" s="196"/>
      <c r="E11" s="197">
        <v>2.2400000000000002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">
      <c r="A12" s="158"/>
      <c r="B12" s="159"/>
      <c r="C12" s="199" t="s">
        <v>3105</v>
      </c>
      <c r="D12" s="196"/>
      <c r="E12" s="197">
        <v>16.632000000000001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">
      <c r="A13" s="158"/>
      <c r="B13" s="159"/>
      <c r="C13" s="199" t="s">
        <v>3106</v>
      </c>
      <c r="D13" s="196"/>
      <c r="E13" s="197">
        <v>0.378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">
      <c r="A14" s="158"/>
      <c r="B14" s="159"/>
      <c r="C14" s="199" t="s">
        <v>3107</v>
      </c>
      <c r="D14" s="196"/>
      <c r="E14" s="197"/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">
      <c r="A15" s="158"/>
      <c r="B15" s="159"/>
      <c r="C15" s="199" t="s">
        <v>3108</v>
      </c>
      <c r="D15" s="196"/>
      <c r="E15" s="197">
        <v>9.0719999999999992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">
      <c r="A16" s="158"/>
      <c r="B16" s="159"/>
      <c r="C16" s="199" t="s">
        <v>3109</v>
      </c>
      <c r="D16" s="196"/>
      <c r="E16" s="197">
        <v>19.655999999999999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">
      <c r="A17" s="158"/>
      <c r="B17" s="159"/>
      <c r="C17" s="199" t="s">
        <v>3110</v>
      </c>
      <c r="D17" s="196"/>
      <c r="E17" s="197">
        <v>3.6539999999999999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">
      <c r="A18" s="158"/>
      <c r="B18" s="159"/>
      <c r="C18" s="199" t="s">
        <v>3111</v>
      </c>
      <c r="D18" s="196"/>
      <c r="E18" s="197">
        <v>3.4020000000000001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">
      <c r="A19" s="158"/>
      <c r="B19" s="159"/>
      <c r="C19" s="199" t="s">
        <v>3112</v>
      </c>
      <c r="D19" s="196"/>
      <c r="E19" s="197">
        <v>1.05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">
      <c r="A20" s="158"/>
      <c r="B20" s="159"/>
      <c r="C20" s="199" t="s">
        <v>3113</v>
      </c>
      <c r="D20" s="196"/>
      <c r="E20" s="197">
        <v>7.56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">
      <c r="A21" s="158"/>
      <c r="B21" s="159"/>
      <c r="C21" s="199" t="s">
        <v>3114</v>
      </c>
      <c r="D21" s="196"/>
      <c r="E21" s="197">
        <v>3.4020000000000001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">
      <c r="A22" s="158"/>
      <c r="B22" s="159"/>
      <c r="C22" s="199" t="s">
        <v>3115</v>
      </c>
      <c r="D22" s="196"/>
      <c r="E22" s="197">
        <v>9.8279999999999994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">
      <c r="A23" s="158"/>
      <c r="B23" s="159"/>
      <c r="C23" s="199" t="s">
        <v>3116</v>
      </c>
      <c r="D23" s="196"/>
      <c r="E23" s="197"/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">
      <c r="A24" s="158"/>
      <c r="B24" s="159"/>
      <c r="C24" s="199" t="s">
        <v>3117</v>
      </c>
      <c r="D24" s="196"/>
      <c r="E24" s="197">
        <v>19.655999999999999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">
      <c r="A25" s="158"/>
      <c r="B25" s="159"/>
      <c r="C25" s="199" t="s">
        <v>3118</v>
      </c>
      <c r="D25" s="196"/>
      <c r="E25" s="197">
        <v>2.3519999999999999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">
      <c r="A26" s="158"/>
      <c r="B26" s="159"/>
      <c r="C26" s="199" t="s">
        <v>3119</v>
      </c>
      <c r="D26" s="196"/>
      <c r="E26" s="197">
        <v>3.6539999999999999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">
      <c r="A27" s="158"/>
      <c r="B27" s="159"/>
      <c r="C27" s="199" t="s">
        <v>3120</v>
      </c>
      <c r="D27" s="196"/>
      <c r="E27" s="197">
        <v>10.206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1134</v>
      </c>
      <c r="AF27" s="151">
        <v>0</v>
      </c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">
      <c r="A28" s="158"/>
      <c r="B28" s="159"/>
      <c r="C28" s="199" t="s">
        <v>3121</v>
      </c>
      <c r="D28" s="196"/>
      <c r="E28" s="197">
        <v>7.56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">
      <c r="A29" s="158"/>
      <c r="B29" s="159"/>
      <c r="C29" s="199" t="s">
        <v>3122</v>
      </c>
      <c r="D29" s="196"/>
      <c r="E29" s="197">
        <v>9.8279999999999994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">
      <c r="A30" s="175">
        <v>2</v>
      </c>
      <c r="B30" s="176" t="s">
        <v>3123</v>
      </c>
      <c r="C30" s="191" t="s">
        <v>3124</v>
      </c>
      <c r="D30" s="177" t="s">
        <v>1614</v>
      </c>
      <c r="E30" s="178">
        <v>340.2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0.12</v>
      </c>
      <c r="T30" s="162">
        <f>ROUND(E30*S30,2)</f>
        <v>40.82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33.75" outlineLevel="1" x14ac:dyDescent="0.2">
      <c r="A31" s="158"/>
      <c r="B31" s="159"/>
      <c r="C31" s="269" t="s">
        <v>1951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82" t="str">
        <f>C31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1" s="151"/>
      <c r="BA31" s="151"/>
      <c r="BB31" s="151"/>
      <c r="BC31" s="151"/>
      <c r="BD31" s="151"/>
      <c r="BE31" s="151"/>
      <c r="BF31" s="151"/>
    </row>
    <row r="32" spans="1:58" outlineLevel="1" x14ac:dyDescent="0.2">
      <c r="A32" s="158"/>
      <c r="B32" s="159"/>
      <c r="C32" s="199" t="s">
        <v>3125</v>
      </c>
      <c r="D32" s="196"/>
      <c r="E32" s="197">
        <v>340.2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">
      <c r="A33" s="175">
        <v>3</v>
      </c>
      <c r="B33" s="176" t="s">
        <v>3126</v>
      </c>
      <c r="C33" s="191" t="s">
        <v>3127</v>
      </c>
      <c r="D33" s="177" t="s">
        <v>1614</v>
      </c>
      <c r="E33" s="178">
        <v>340.2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0.19</v>
      </c>
      <c r="T33" s="162">
        <f>ROUND(E33*S33,2)</f>
        <v>64.64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33.75" outlineLevel="1" x14ac:dyDescent="0.2">
      <c r="A34" s="158"/>
      <c r="B34" s="159"/>
      <c r="C34" s="269" t="s">
        <v>1951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">
      <c r="A35" s="175">
        <v>4</v>
      </c>
      <c r="B35" s="176" t="s">
        <v>3128</v>
      </c>
      <c r="C35" s="191" t="s">
        <v>3129</v>
      </c>
      <c r="D35" s="177" t="s">
        <v>1614</v>
      </c>
      <c r="E35" s="178">
        <v>21.384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80" t="s">
        <v>1615</v>
      </c>
      <c r="Q35" s="180" t="s">
        <v>324</v>
      </c>
      <c r="R35" s="181" t="s">
        <v>325</v>
      </c>
      <c r="S35" s="162">
        <v>0.23</v>
      </c>
      <c r="T35" s="162">
        <f>ROUND(E35*S35,2)</f>
        <v>4.92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2.5" outlineLevel="1" x14ac:dyDescent="0.2">
      <c r="A36" s="158"/>
      <c r="B36" s="159"/>
      <c r="C36" s="269" t="s">
        <v>1799</v>
      </c>
      <c r="D36" s="270"/>
      <c r="E36" s="270"/>
      <c r="F36" s="270"/>
      <c r="G36" s="270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zapažených i nezapažených s urovnáním dna do předepsaného profilu a spádu, s přehozením výkopku na přilehlém terénu na vzdálenost do 3 m od podélné osy rýhy nebo s naložením výkopku na dopravní prostředek.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">
      <c r="A37" s="158"/>
      <c r="B37" s="159"/>
      <c r="C37" s="199" t="s">
        <v>3130</v>
      </c>
      <c r="D37" s="196"/>
      <c r="E37" s="197">
        <v>21.384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">
      <c r="A38" s="175">
        <v>5</v>
      </c>
      <c r="B38" s="176" t="s">
        <v>3131</v>
      </c>
      <c r="C38" s="191" t="s">
        <v>3132</v>
      </c>
      <c r="D38" s="177" t="s">
        <v>1614</v>
      </c>
      <c r="E38" s="178">
        <v>21.384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0.39</v>
      </c>
      <c r="T38" s="162">
        <f>ROUND(E38*S38,2)</f>
        <v>8.34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2.5" outlineLevel="1" x14ac:dyDescent="0.2">
      <c r="A39" s="158"/>
      <c r="B39" s="159"/>
      <c r="C39" s="269" t="s">
        <v>1799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zapažených i nezapažených s urovnáním dna do předepsaného profilu a spádu, s přehozením výkopku na přilehlém terénu na vzdálenost do 3 m od podélné osy rýhy nebo s naložením výkopku na dopravní prostředek.</v>
      </c>
      <c r="AZ39" s="151"/>
      <c r="BA39" s="151"/>
      <c r="BB39" s="151"/>
      <c r="BC39" s="151"/>
      <c r="BD39" s="151"/>
      <c r="BE39" s="151"/>
      <c r="BF39" s="151"/>
    </row>
    <row r="40" spans="1:58" outlineLevel="1" x14ac:dyDescent="0.2">
      <c r="A40" s="175">
        <v>6</v>
      </c>
      <c r="B40" s="176" t="s">
        <v>1620</v>
      </c>
      <c r="C40" s="191" t="s">
        <v>1621</v>
      </c>
      <c r="D40" s="177" t="s">
        <v>1614</v>
      </c>
      <c r="E40" s="178">
        <v>491.714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1.0999999999999999E-2</v>
      </c>
      <c r="T40" s="162">
        <f>ROUND(E40*S40,2)</f>
        <v>5.41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">
      <c r="A41" s="158"/>
      <c r="B41" s="159"/>
      <c r="C41" s="269" t="s">
        <v>1622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">
      <c r="A42" s="158"/>
      <c r="B42" s="159"/>
      <c r="C42" s="199" t="s">
        <v>3133</v>
      </c>
      <c r="D42" s="196"/>
      <c r="E42" s="197">
        <v>361.584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">
      <c r="A43" s="158"/>
      <c r="B43" s="159"/>
      <c r="C43" s="199" t="s">
        <v>3134</v>
      </c>
      <c r="D43" s="196"/>
      <c r="E43" s="197">
        <v>130.13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ht="22.5" outlineLevel="1" x14ac:dyDescent="0.2">
      <c r="A44" s="183">
        <v>7</v>
      </c>
      <c r="B44" s="184" t="s">
        <v>1630</v>
      </c>
      <c r="C44" s="192" t="s">
        <v>1631</v>
      </c>
      <c r="D44" s="185" t="s">
        <v>1614</v>
      </c>
      <c r="E44" s="186">
        <v>491.714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6">
        <v>0</v>
      </c>
      <c r="O44" s="186">
        <f>ROUND(E44*N44,2)</f>
        <v>0</v>
      </c>
      <c r="P44" s="188" t="s">
        <v>1615</v>
      </c>
      <c r="Q44" s="188" t="s">
        <v>324</v>
      </c>
      <c r="R44" s="189" t="s">
        <v>325</v>
      </c>
      <c r="S44" s="162">
        <v>5.2999999999999999E-2</v>
      </c>
      <c r="T44" s="162">
        <f>ROUND(E44*S44,2)</f>
        <v>26.06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">
      <c r="A45" s="175">
        <v>8</v>
      </c>
      <c r="B45" s="176" t="s">
        <v>1995</v>
      </c>
      <c r="C45" s="191" t="s">
        <v>1996</v>
      </c>
      <c r="D45" s="177" t="s">
        <v>1614</v>
      </c>
      <c r="E45" s="178">
        <v>222.04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80" t="s">
        <v>1615</v>
      </c>
      <c r="Q45" s="180" t="s">
        <v>324</v>
      </c>
      <c r="R45" s="181" t="s">
        <v>325</v>
      </c>
      <c r="S45" s="162">
        <v>1.1950000000000001</v>
      </c>
      <c r="T45" s="162">
        <f>ROUND(E45*S45,2)</f>
        <v>265.33999999999997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ht="22.5" outlineLevel="1" x14ac:dyDescent="0.2">
      <c r="A46" s="158"/>
      <c r="B46" s="159"/>
      <c r="C46" s="269" t="s">
        <v>1997</v>
      </c>
      <c r="D46" s="270"/>
      <c r="E46" s="270"/>
      <c r="F46" s="270"/>
      <c r="G46" s="270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82" t="str">
        <f>C46</f>
        <v>sypaninou z vhodných hornin tř. 1 - 4 nebo materiálem, uloženým ve vzdálenosti do 30 m od vnějšího kraje objektu, pro jakoukoliv míru zhutnění,</v>
      </c>
      <c r="AZ46" s="151"/>
      <c r="BA46" s="151"/>
      <c r="BB46" s="151"/>
      <c r="BC46" s="151"/>
      <c r="BD46" s="151"/>
      <c r="BE46" s="151"/>
      <c r="BF46" s="151"/>
    </row>
    <row r="47" spans="1:58" outlineLevel="1" x14ac:dyDescent="0.2">
      <c r="A47" s="158"/>
      <c r="B47" s="159"/>
      <c r="C47" s="199" t="s">
        <v>3135</v>
      </c>
      <c r="D47" s="196"/>
      <c r="E47" s="197">
        <v>122.04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">
      <c r="A48" s="158"/>
      <c r="B48" s="159"/>
      <c r="C48" s="199" t="s">
        <v>3136</v>
      </c>
      <c r="D48" s="196"/>
      <c r="E48" s="197">
        <v>100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x14ac:dyDescent="0.2">
      <c r="A49" s="165" t="s">
        <v>320</v>
      </c>
      <c r="B49" s="166" t="s">
        <v>152</v>
      </c>
      <c r="C49" s="190" t="s">
        <v>153</v>
      </c>
      <c r="D49" s="167"/>
      <c r="E49" s="168"/>
      <c r="F49" s="169"/>
      <c r="G49" s="169">
        <f>SUMIF(AE50:AE211,"&lt;&gt;NOR",G50:G211)</f>
        <v>0</v>
      </c>
      <c r="H49" s="169"/>
      <c r="I49" s="169">
        <f>SUM(I50:I211)</f>
        <v>0</v>
      </c>
      <c r="J49" s="169"/>
      <c r="K49" s="169">
        <f>SUM(K50:K211)</f>
        <v>0</v>
      </c>
      <c r="L49" s="169"/>
      <c r="M49" s="169">
        <f>SUM(M50:M211)</f>
        <v>0</v>
      </c>
      <c r="N49" s="168"/>
      <c r="O49" s="168">
        <f>SUM(O50:O211)</f>
        <v>1492.2999999999997</v>
      </c>
      <c r="P49" s="169"/>
      <c r="Q49" s="169"/>
      <c r="R49" s="170"/>
      <c r="S49" s="164"/>
      <c r="T49" s="164">
        <f>SUM(T50:T211)</f>
        <v>2483.1600000000003</v>
      </c>
      <c r="U49" s="164"/>
      <c r="V49" s="164"/>
      <c r="AE49" t="s">
        <v>321</v>
      </c>
    </row>
    <row r="50" spans="1:58" ht="22.5" outlineLevel="1" x14ac:dyDescent="0.2">
      <c r="A50" s="175">
        <v>9</v>
      </c>
      <c r="B50" s="176" t="s">
        <v>1641</v>
      </c>
      <c r="C50" s="191" t="s">
        <v>1642</v>
      </c>
      <c r="D50" s="177" t="s">
        <v>781</v>
      </c>
      <c r="E50" s="178">
        <v>412.7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80" t="s">
        <v>1615</v>
      </c>
      <c r="Q50" s="180" t="s">
        <v>324</v>
      </c>
      <c r="R50" s="181" t="s">
        <v>325</v>
      </c>
      <c r="S50" s="162">
        <v>5.0000000000000001E-3</v>
      </c>
      <c r="T50" s="162">
        <f>ROUND(E50*S50,2)</f>
        <v>2.06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">
      <c r="A51" s="158"/>
      <c r="B51" s="159"/>
      <c r="C51" s="269" t="s">
        <v>1643</v>
      </c>
      <c r="D51" s="270"/>
      <c r="E51" s="270"/>
      <c r="F51" s="270"/>
      <c r="G51" s="270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1144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82" t="str">
        <f>C51</f>
        <v>z rostlé horniny tř.1 - 4 pod násypy z hornin soudržných do 92% PS a hornin nesoudržných sypkých relativní ulehlosti I(d) do 0,8</v>
      </c>
      <c r="AZ51" s="151"/>
      <c r="BA51" s="151"/>
      <c r="BB51" s="151"/>
      <c r="BC51" s="151"/>
      <c r="BD51" s="151"/>
      <c r="BE51" s="151"/>
      <c r="BF51" s="151"/>
    </row>
    <row r="52" spans="1:58" outlineLevel="1" x14ac:dyDescent="0.2">
      <c r="A52" s="158"/>
      <c r="B52" s="159"/>
      <c r="C52" s="199" t="s">
        <v>3137</v>
      </c>
      <c r="D52" s="196"/>
      <c r="E52" s="197">
        <v>226.8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">
      <c r="A53" s="158"/>
      <c r="B53" s="159"/>
      <c r="C53" s="199" t="s">
        <v>3138</v>
      </c>
      <c r="D53" s="196"/>
      <c r="E53" s="197">
        <v>3.2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">
      <c r="A54" s="158"/>
      <c r="B54" s="159"/>
      <c r="C54" s="199" t="s">
        <v>3139</v>
      </c>
      <c r="D54" s="196"/>
      <c r="E54" s="197">
        <v>23.76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">
      <c r="A55" s="158"/>
      <c r="B55" s="159"/>
      <c r="C55" s="199" t="s">
        <v>3140</v>
      </c>
      <c r="D55" s="196"/>
      <c r="E55" s="197">
        <v>0.54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">
      <c r="A56" s="158"/>
      <c r="B56" s="159"/>
      <c r="C56" s="199" t="s">
        <v>3107</v>
      </c>
      <c r="D56" s="196"/>
      <c r="E56" s="197"/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">
      <c r="A57" s="158"/>
      <c r="B57" s="159"/>
      <c r="C57" s="199" t="s">
        <v>3141</v>
      </c>
      <c r="D57" s="196"/>
      <c r="E57" s="197">
        <v>12.96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">
      <c r="A58" s="158"/>
      <c r="B58" s="159"/>
      <c r="C58" s="199" t="s">
        <v>3142</v>
      </c>
      <c r="D58" s="196"/>
      <c r="E58" s="197">
        <v>28.08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">
      <c r="A59" s="158"/>
      <c r="B59" s="159"/>
      <c r="C59" s="199" t="s">
        <v>3143</v>
      </c>
      <c r="D59" s="196"/>
      <c r="E59" s="197">
        <v>5.22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">
      <c r="A60" s="158"/>
      <c r="B60" s="159"/>
      <c r="C60" s="199" t="s">
        <v>3144</v>
      </c>
      <c r="D60" s="196"/>
      <c r="E60" s="197">
        <v>4.8600000000000003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">
      <c r="A61" s="158"/>
      <c r="B61" s="159"/>
      <c r="C61" s="199" t="s">
        <v>3145</v>
      </c>
      <c r="D61" s="196"/>
      <c r="E61" s="197">
        <v>1.5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">
      <c r="A62" s="158"/>
      <c r="B62" s="159"/>
      <c r="C62" s="199" t="s">
        <v>3146</v>
      </c>
      <c r="D62" s="196"/>
      <c r="E62" s="197">
        <v>10.8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">
      <c r="A63" s="158"/>
      <c r="B63" s="159"/>
      <c r="C63" s="199" t="s">
        <v>3147</v>
      </c>
      <c r="D63" s="196"/>
      <c r="E63" s="197">
        <v>4.8600000000000003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">
      <c r="A64" s="158"/>
      <c r="B64" s="159"/>
      <c r="C64" s="199" t="s">
        <v>3148</v>
      </c>
      <c r="D64" s="196"/>
      <c r="E64" s="197">
        <v>14.04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">
      <c r="A65" s="158"/>
      <c r="B65" s="159"/>
      <c r="C65" s="199" t="s">
        <v>3116</v>
      </c>
      <c r="D65" s="196"/>
      <c r="E65" s="197"/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">
      <c r="A66" s="158"/>
      <c r="B66" s="159"/>
      <c r="C66" s="199" t="s">
        <v>3149</v>
      </c>
      <c r="D66" s="196"/>
      <c r="E66" s="197">
        <v>28.08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">
      <c r="A67" s="158"/>
      <c r="B67" s="159"/>
      <c r="C67" s="199" t="s">
        <v>3150</v>
      </c>
      <c r="D67" s="196"/>
      <c r="E67" s="197">
        <v>3.36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">
      <c r="A68" s="158"/>
      <c r="B68" s="159"/>
      <c r="C68" s="199" t="s">
        <v>3151</v>
      </c>
      <c r="D68" s="196"/>
      <c r="E68" s="197">
        <v>5.22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">
      <c r="A69" s="158"/>
      <c r="B69" s="159"/>
      <c r="C69" s="199" t="s">
        <v>3152</v>
      </c>
      <c r="D69" s="196"/>
      <c r="E69" s="197">
        <v>14.58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">
      <c r="A70" s="158"/>
      <c r="B70" s="159"/>
      <c r="C70" s="199" t="s">
        <v>3153</v>
      </c>
      <c r="D70" s="196"/>
      <c r="E70" s="197">
        <v>10.8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">
      <c r="A71" s="158"/>
      <c r="B71" s="159"/>
      <c r="C71" s="199" t="s">
        <v>3154</v>
      </c>
      <c r="D71" s="196"/>
      <c r="E71" s="197">
        <v>14.04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">
      <c r="A72" s="175">
        <v>10</v>
      </c>
      <c r="B72" s="176" t="s">
        <v>1826</v>
      </c>
      <c r="C72" s="191" t="s">
        <v>1827</v>
      </c>
      <c r="D72" s="177" t="s">
        <v>1614</v>
      </c>
      <c r="E72" s="178">
        <v>107.342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2.16</v>
      </c>
      <c r="O72" s="178">
        <f>ROUND(E72*N72,2)</f>
        <v>231.86</v>
      </c>
      <c r="P72" s="180" t="s">
        <v>1647</v>
      </c>
      <c r="Q72" s="180" t="s">
        <v>324</v>
      </c>
      <c r="R72" s="181" t="s">
        <v>325</v>
      </c>
      <c r="S72" s="162">
        <v>1.085</v>
      </c>
      <c r="T72" s="162">
        <f>ROUND(E72*S72,2)</f>
        <v>116.47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">
      <c r="A73" s="158"/>
      <c r="B73" s="159"/>
      <c r="C73" s="199" t="s">
        <v>3155</v>
      </c>
      <c r="D73" s="196"/>
      <c r="E73" s="197">
        <v>88.751999999999995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">
      <c r="A74" s="158"/>
      <c r="B74" s="159"/>
      <c r="C74" s="199" t="s">
        <v>3156</v>
      </c>
      <c r="D74" s="196"/>
      <c r="E74" s="197">
        <v>0.32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">
      <c r="A75" s="158"/>
      <c r="B75" s="159"/>
      <c r="C75" s="199" t="s">
        <v>3157</v>
      </c>
      <c r="D75" s="196"/>
      <c r="E75" s="197">
        <v>2.3759999999999999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">
      <c r="A76" s="158"/>
      <c r="B76" s="159"/>
      <c r="C76" s="199" t="s">
        <v>3158</v>
      </c>
      <c r="D76" s="196"/>
      <c r="E76" s="197">
        <v>5.3999999999999999E-2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">
      <c r="A77" s="158"/>
      <c r="B77" s="159"/>
      <c r="C77" s="199" t="s">
        <v>3107</v>
      </c>
      <c r="D77" s="196"/>
      <c r="E77" s="197"/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">
      <c r="A78" s="158"/>
      <c r="B78" s="159"/>
      <c r="C78" s="199" t="s">
        <v>3159</v>
      </c>
      <c r="D78" s="196"/>
      <c r="E78" s="197">
        <v>1.296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1134</v>
      </c>
      <c r="AF78" s="151">
        <v>0</v>
      </c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">
      <c r="A79" s="158"/>
      <c r="B79" s="159"/>
      <c r="C79" s="199" t="s">
        <v>3160</v>
      </c>
      <c r="D79" s="196"/>
      <c r="E79" s="197">
        <v>2.8079999999999998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1134</v>
      </c>
      <c r="AF79" s="151">
        <v>0</v>
      </c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">
      <c r="A80" s="158"/>
      <c r="B80" s="159"/>
      <c r="C80" s="199" t="s">
        <v>3161</v>
      </c>
      <c r="D80" s="196"/>
      <c r="E80" s="197">
        <v>0.52200000000000002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">
      <c r="A81" s="158"/>
      <c r="B81" s="159"/>
      <c r="C81" s="199" t="s">
        <v>3162</v>
      </c>
      <c r="D81" s="196"/>
      <c r="E81" s="197">
        <v>0.48599999999999999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">
      <c r="A82" s="158"/>
      <c r="B82" s="159"/>
      <c r="C82" s="199" t="s">
        <v>3163</v>
      </c>
      <c r="D82" s="196"/>
      <c r="E82" s="197">
        <v>0.15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">
      <c r="A83" s="158"/>
      <c r="B83" s="159"/>
      <c r="C83" s="199" t="s">
        <v>3164</v>
      </c>
      <c r="D83" s="196"/>
      <c r="E83" s="197">
        <v>1.08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">
      <c r="A84" s="158"/>
      <c r="B84" s="159"/>
      <c r="C84" s="199" t="s">
        <v>3165</v>
      </c>
      <c r="D84" s="196"/>
      <c r="E84" s="197">
        <v>0.48599999999999999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1134</v>
      </c>
      <c r="AF84" s="151">
        <v>0</v>
      </c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">
      <c r="A85" s="158"/>
      <c r="B85" s="159"/>
      <c r="C85" s="199" t="s">
        <v>3166</v>
      </c>
      <c r="D85" s="196"/>
      <c r="E85" s="197">
        <v>1.4039999999999999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">
      <c r="A86" s="158"/>
      <c r="B86" s="159"/>
      <c r="C86" s="199" t="s">
        <v>3116</v>
      </c>
      <c r="D86" s="196"/>
      <c r="E86" s="197"/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">
      <c r="A87" s="158"/>
      <c r="B87" s="159"/>
      <c r="C87" s="199" t="s">
        <v>3167</v>
      </c>
      <c r="D87" s="196"/>
      <c r="E87" s="197">
        <v>2.8079999999999998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">
      <c r="A88" s="158"/>
      <c r="B88" s="159"/>
      <c r="C88" s="199" t="s">
        <v>3168</v>
      </c>
      <c r="D88" s="196"/>
      <c r="E88" s="197">
        <v>0.33600000000000002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1134</v>
      </c>
      <c r="AF88" s="151">
        <v>0</v>
      </c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">
      <c r="A89" s="158"/>
      <c r="B89" s="159"/>
      <c r="C89" s="199" t="s">
        <v>3169</v>
      </c>
      <c r="D89" s="196"/>
      <c r="E89" s="197">
        <v>0.52200000000000002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">
      <c r="A90" s="158"/>
      <c r="B90" s="159"/>
      <c r="C90" s="199" t="s">
        <v>3170</v>
      </c>
      <c r="D90" s="196"/>
      <c r="E90" s="197">
        <v>1.458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">
      <c r="A91" s="158"/>
      <c r="B91" s="159"/>
      <c r="C91" s="199" t="s">
        <v>3171</v>
      </c>
      <c r="D91" s="196"/>
      <c r="E91" s="197">
        <v>1.08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">
      <c r="A92" s="158"/>
      <c r="B92" s="159"/>
      <c r="C92" s="199" t="s">
        <v>3172</v>
      </c>
      <c r="D92" s="196"/>
      <c r="E92" s="197">
        <v>1.4039999999999999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1134</v>
      </c>
      <c r="AF92" s="151">
        <v>0</v>
      </c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">
      <c r="A93" s="175">
        <v>11</v>
      </c>
      <c r="B93" s="176" t="s">
        <v>2016</v>
      </c>
      <c r="C93" s="191" t="s">
        <v>2017</v>
      </c>
      <c r="D93" s="177" t="s">
        <v>1614</v>
      </c>
      <c r="E93" s="178">
        <v>40.838000000000001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2.5249999999999999</v>
      </c>
      <c r="O93" s="178">
        <f>ROUND(E93*N93,2)</f>
        <v>103.12</v>
      </c>
      <c r="P93" s="180" t="s">
        <v>1495</v>
      </c>
      <c r="Q93" s="180" t="s">
        <v>324</v>
      </c>
      <c r="R93" s="181" t="s">
        <v>325</v>
      </c>
      <c r="S93" s="162">
        <v>0.47699999999999998</v>
      </c>
      <c r="T93" s="162">
        <f>ROUND(E93*S93,2)</f>
        <v>19.48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">
      <c r="A94" s="158"/>
      <c r="B94" s="159"/>
      <c r="C94" s="269" t="s">
        <v>2018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">
      <c r="A95" s="158"/>
      <c r="B95" s="159"/>
      <c r="C95" s="199" t="s">
        <v>3173</v>
      </c>
      <c r="D95" s="196"/>
      <c r="E95" s="197">
        <v>22.175999999999998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1134</v>
      </c>
      <c r="AF95" s="151">
        <v>0</v>
      </c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">
      <c r="A96" s="158"/>
      <c r="B96" s="159"/>
      <c r="C96" s="199" t="s">
        <v>3156</v>
      </c>
      <c r="D96" s="196"/>
      <c r="E96" s="197">
        <v>0.32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">
      <c r="A97" s="158"/>
      <c r="B97" s="159"/>
      <c r="C97" s="199" t="s">
        <v>3174</v>
      </c>
      <c r="D97" s="196"/>
      <c r="E97" s="197">
        <v>2.448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1134</v>
      </c>
      <c r="AF97" s="151">
        <v>0</v>
      </c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">
      <c r="A98" s="158"/>
      <c r="B98" s="159"/>
      <c r="C98" s="199" t="s">
        <v>3158</v>
      </c>
      <c r="D98" s="196"/>
      <c r="E98" s="197">
        <v>5.3999999999999999E-2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">
      <c r="A99" s="158"/>
      <c r="B99" s="159"/>
      <c r="C99" s="199" t="s">
        <v>3107</v>
      </c>
      <c r="D99" s="196"/>
      <c r="E99" s="197"/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1134</v>
      </c>
      <c r="AF99" s="151">
        <v>0</v>
      </c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">
      <c r="A100" s="158"/>
      <c r="B100" s="159"/>
      <c r="C100" s="199" t="s">
        <v>3159</v>
      </c>
      <c r="D100" s="196"/>
      <c r="E100" s="197">
        <v>1.296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">
      <c r="A101" s="158"/>
      <c r="B101" s="159"/>
      <c r="C101" s="199" t="s">
        <v>3160</v>
      </c>
      <c r="D101" s="196"/>
      <c r="E101" s="197">
        <v>2.8079999999999998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2"/>
      <c r="Q101" s="162"/>
      <c r="R101" s="162"/>
      <c r="S101" s="162"/>
      <c r="T101" s="162"/>
      <c r="U101" s="162"/>
      <c r="V101" s="162"/>
      <c r="W101" s="151"/>
      <c r="X101" s="151"/>
      <c r="Y101" s="151"/>
      <c r="Z101" s="151"/>
      <c r="AA101" s="151"/>
      <c r="AB101" s="151"/>
      <c r="AC101" s="151"/>
      <c r="AD101" s="151"/>
      <c r="AE101" s="151" t="s">
        <v>1134</v>
      </c>
      <c r="AF101" s="151">
        <v>0</v>
      </c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">
      <c r="A102" s="158"/>
      <c r="B102" s="159"/>
      <c r="C102" s="199" t="s">
        <v>3161</v>
      </c>
      <c r="D102" s="196"/>
      <c r="E102" s="197">
        <v>0.52200000000000002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1134</v>
      </c>
      <c r="AF102" s="151">
        <v>0</v>
      </c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">
      <c r="A103" s="158"/>
      <c r="B103" s="159"/>
      <c r="C103" s="199" t="s">
        <v>3162</v>
      </c>
      <c r="D103" s="196"/>
      <c r="E103" s="197">
        <v>0.48599999999999999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">
      <c r="A104" s="158"/>
      <c r="B104" s="159"/>
      <c r="C104" s="199" t="s">
        <v>3163</v>
      </c>
      <c r="D104" s="196"/>
      <c r="E104" s="197">
        <v>0.15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">
      <c r="A105" s="158"/>
      <c r="B105" s="159"/>
      <c r="C105" s="199" t="s">
        <v>3164</v>
      </c>
      <c r="D105" s="196"/>
      <c r="E105" s="197">
        <v>1.08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">
      <c r="A106" s="158"/>
      <c r="B106" s="159"/>
      <c r="C106" s="199" t="s">
        <v>3165</v>
      </c>
      <c r="D106" s="196"/>
      <c r="E106" s="197">
        <v>0.48599999999999999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1134</v>
      </c>
      <c r="AF106" s="151">
        <v>0</v>
      </c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">
      <c r="A107" s="158"/>
      <c r="B107" s="159"/>
      <c r="C107" s="199" t="s">
        <v>3166</v>
      </c>
      <c r="D107" s="196"/>
      <c r="E107" s="197">
        <v>1.4039999999999999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">
      <c r="A108" s="158"/>
      <c r="B108" s="159"/>
      <c r="C108" s="199" t="s">
        <v>3116</v>
      </c>
      <c r="D108" s="196"/>
      <c r="E108" s="197"/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1134</v>
      </c>
      <c r="AF108" s="151">
        <v>0</v>
      </c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">
      <c r="A109" s="158"/>
      <c r="B109" s="159"/>
      <c r="C109" s="199" t="s">
        <v>3167</v>
      </c>
      <c r="D109" s="196"/>
      <c r="E109" s="197">
        <v>2.8079999999999998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">
      <c r="A110" s="158"/>
      <c r="B110" s="159"/>
      <c r="C110" s="199" t="s">
        <v>3168</v>
      </c>
      <c r="D110" s="196"/>
      <c r="E110" s="197">
        <v>0.33600000000000002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">
      <c r="A111" s="158"/>
      <c r="B111" s="159"/>
      <c r="C111" s="199" t="s">
        <v>3169</v>
      </c>
      <c r="D111" s="196"/>
      <c r="E111" s="197">
        <v>0.52200000000000002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">
      <c r="A112" s="158"/>
      <c r="B112" s="159"/>
      <c r="C112" s="199" t="s">
        <v>3170</v>
      </c>
      <c r="D112" s="196"/>
      <c r="E112" s="197">
        <v>1.458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">
      <c r="A113" s="158"/>
      <c r="B113" s="159"/>
      <c r="C113" s="199" t="s">
        <v>3171</v>
      </c>
      <c r="D113" s="196"/>
      <c r="E113" s="197">
        <v>1.08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">
      <c r="A114" s="158"/>
      <c r="B114" s="159"/>
      <c r="C114" s="199" t="s">
        <v>3172</v>
      </c>
      <c r="D114" s="196"/>
      <c r="E114" s="197">
        <v>1.4039999999999999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">
      <c r="A115" s="175">
        <v>12</v>
      </c>
      <c r="B115" s="176" t="s">
        <v>3175</v>
      </c>
      <c r="C115" s="191" t="s">
        <v>3176</v>
      </c>
      <c r="D115" s="177" t="s">
        <v>1614</v>
      </c>
      <c r="E115" s="178">
        <v>70.299000000000007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2.5249999999999999</v>
      </c>
      <c r="O115" s="178">
        <f>ROUND(E115*N115,2)</f>
        <v>177.5</v>
      </c>
      <c r="P115" s="180" t="s">
        <v>1495</v>
      </c>
      <c r="Q115" s="180" t="s">
        <v>324</v>
      </c>
      <c r="R115" s="181" t="s">
        <v>325</v>
      </c>
      <c r="S115" s="162">
        <v>0.48</v>
      </c>
      <c r="T115" s="162">
        <f>ROUND(E115*S115,2)</f>
        <v>33.74</v>
      </c>
      <c r="U115" s="162"/>
      <c r="V115" s="162" t="s">
        <v>365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1132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">
      <c r="A116" s="158"/>
      <c r="B116" s="159"/>
      <c r="C116" s="269" t="s">
        <v>1832</v>
      </c>
      <c r="D116" s="270"/>
      <c r="E116" s="270"/>
      <c r="F116" s="270"/>
      <c r="G116" s="270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1144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">
      <c r="A117" s="158"/>
      <c r="B117" s="159"/>
      <c r="C117" s="199" t="s">
        <v>3177</v>
      </c>
      <c r="D117" s="196"/>
      <c r="E117" s="197">
        <v>70.299000000000007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2.5" outlineLevel="1" x14ac:dyDescent="0.2">
      <c r="A118" s="175">
        <v>13</v>
      </c>
      <c r="B118" s="176" t="s">
        <v>3178</v>
      </c>
      <c r="C118" s="191" t="s">
        <v>3179</v>
      </c>
      <c r="D118" s="177" t="s">
        <v>1676</v>
      </c>
      <c r="E118" s="178">
        <v>1.38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1.0554399999999999</v>
      </c>
      <c r="O118" s="178">
        <f>ROUND(E118*N118,2)</f>
        <v>1.46</v>
      </c>
      <c r="P118" s="180" t="s">
        <v>1495</v>
      </c>
      <c r="Q118" s="180" t="s">
        <v>324</v>
      </c>
      <c r="R118" s="181" t="s">
        <v>325</v>
      </c>
      <c r="S118" s="162">
        <v>15.231</v>
      </c>
      <c r="T118" s="162">
        <f>ROUND(E118*S118,2)</f>
        <v>21.02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">
      <c r="A119" s="158"/>
      <c r="B119" s="159"/>
      <c r="C119" s="269" t="s">
        <v>1847</v>
      </c>
      <c r="D119" s="270"/>
      <c r="E119" s="270"/>
      <c r="F119" s="270"/>
      <c r="G119" s="270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1144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">
      <c r="A120" s="158"/>
      <c r="B120" s="159"/>
      <c r="C120" s="199" t="s">
        <v>3180</v>
      </c>
      <c r="D120" s="196"/>
      <c r="E120" s="197">
        <v>1.38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">
      <c r="A121" s="175">
        <v>14</v>
      </c>
      <c r="B121" s="176" t="s">
        <v>3181</v>
      </c>
      <c r="C121" s="191" t="s">
        <v>3182</v>
      </c>
      <c r="D121" s="177" t="s">
        <v>1614</v>
      </c>
      <c r="E121" s="178">
        <v>53.46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2.5249999999999999</v>
      </c>
      <c r="O121" s="178">
        <f>ROUND(E121*N121,2)</f>
        <v>134.99</v>
      </c>
      <c r="P121" s="180" t="s">
        <v>1495</v>
      </c>
      <c r="Q121" s="180" t="s">
        <v>324</v>
      </c>
      <c r="R121" s="181" t="s">
        <v>325</v>
      </c>
      <c r="S121" s="162">
        <v>0.48</v>
      </c>
      <c r="T121" s="162">
        <f>ROUND(E121*S121,2)</f>
        <v>25.66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">
      <c r="A122" s="158"/>
      <c r="B122" s="159"/>
      <c r="C122" s="269" t="s">
        <v>3183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">
      <c r="A123" s="158"/>
      <c r="B123" s="159"/>
      <c r="C123" s="199" t="s">
        <v>3184</v>
      </c>
      <c r="D123" s="196"/>
      <c r="E123" s="197">
        <v>53.46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2"/>
      <c r="Q123" s="162"/>
      <c r="R123" s="162"/>
      <c r="S123" s="162"/>
      <c r="T123" s="162"/>
      <c r="U123" s="162"/>
      <c r="V123" s="162"/>
      <c r="W123" s="151"/>
      <c r="X123" s="151"/>
      <c r="Y123" s="151"/>
      <c r="Z123" s="151"/>
      <c r="AA123" s="151"/>
      <c r="AB123" s="151"/>
      <c r="AC123" s="151"/>
      <c r="AD123" s="151"/>
      <c r="AE123" s="151" t="s">
        <v>1134</v>
      </c>
      <c r="AF123" s="151">
        <v>0</v>
      </c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">
      <c r="A124" s="175">
        <v>15</v>
      </c>
      <c r="B124" s="176" t="s">
        <v>2033</v>
      </c>
      <c r="C124" s="191" t="s">
        <v>2034</v>
      </c>
      <c r="D124" s="177" t="s">
        <v>781</v>
      </c>
      <c r="E124" s="178">
        <v>194.4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3.916E-2</v>
      </c>
      <c r="O124" s="178">
        <f>ROUND(E124*N124,2)</f>
        <v>7.61</v>
      </c>
      <c r="P124" s="180" t="s">
        <v>1495</v>
      </c>
      <c r="Q124" s="180" t="s">
        <v>324</v>
      </c>
      <c r="R124" s="181" t="s">
        <v>325</v>
      </c>
      <c r="S124" s="162">
        <v>1.05</v>
      </c>
      <c r="T124" s="162">
        <f>ROUND(E124*S124,2)</f>
        <v>204.12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ht="22.5" outlineLevel="1" x14ac:dyDescent="0.2">
      <c r="A125" s="158"/>
      <c r="B125" s="159"/>
      <c r="C125" s="269" t="s">
        <v>2035</v>
      </c>
      <c r="D125" s="270"/>
      <c r="E125" s="270"/>
      <c r="F125" s="270"/>
      <c r="G125" s="270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1144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82" t="str">
        <f>C125</f>
        <v>svislé nebo šikmé (odkloněné), půdorysně přímé nebo zalomené, stěn základových pasů ve volných nebo zapažených jámách, rýhách, šachtách, včetně případných vzpěr,</v>
      </c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">
      <c r="A126" s="158"/>
      <c r="B126" s="159"/>
      <c r="C126" s="199" t="s">
        <v>3185</v>
      </c>
      <c r="D126" s="196"/>
      <c r="E126" s="197">
        <v>194.4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2"/>
      <c r="Q126" s="162"/>
      <c r="R126" s="162"/>
      <c r="S126" s="162"/>
      <c r="T126" s="162"/>
      <c r="U126" s="162"/>
      <c r="V126" s="162"/>
      <c r="W126" s="151"/>
      <c r="X126" s="151"/>
      <c r="Y126" s="151"/>
      <c r="Z126" s="151"/>
      <c r="AA126" s="151"/>
      <c r="AB126" s="151"/>
      <c r="AC126" s="151"/>
      <c r="AD126" s="151"/>
      <c r="AE126" s="151" t="s">
        <v>1134</v>
      </c>
      <c r="AF126" s="151">
        <v>0</v>
      </c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">
      <c r="A127" s="175">
        <v>16</v>
      </c>
      <c r="B127" s="176" t="s">
        <v>2037</v>
      </c>
      <c r="C127" s="191" t="s">
        <v>2038</v>
      </c>
      <c r="D127" s="177" t="s">
        <v>781</v>
      </c>
      <c r="E127" s="178">
        <v>194.4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80" t="s">
        <v>1495</v>
      </c>
      <c r="Q127" s="180" t="s">
        <v>324</v>
      </c>
      <c r="R127" s="181" t="s">
        <v>325</v>
      </c>
      <c r="S127" s="162">
        <v>0.32</v>
      </c>
      <c r="T127" s="162">
        <f>ROUND(E127*S127,2)</f>
        <v>62.21</v>
      </c>
      <c r="U127" s="162"/>
      <c r="V127" s="162" t="s">
        <v>365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1132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2.5" outlineLevel="1" x14ac:dyDescent="0.2">
      <c r="A128" s="158"/>
      <c r="B128" s="159"/>
      <c r="C128" s="269" t="s">
        <v>2035</v>
      </c>
      <c r="D128" s="270"/>
      <c r="E128" s="270"/>
      <c r="F128" s="270"/>
      <c r="G128" s="270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1144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82" t="str">
        <f>C128</f>
        <v>svislé nebo šikmé (odkloněné), půdorysně přímé nebo zalomené, stěn základových pasů ve volných nebo zapažených jámách, rýhách, šachtách, včetně případných vzpěr,</v>
      </c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">
      <c r="A129" s="158"/>
      <c r="B129" s="159"/>
      <c r="C129" s="265" t="s">
        <v>1844</v>
      </c>
      <c r="D129" s="266"/>
      <c r="E129" s="266"/>
      <c r="F129" s="266"/>
      <c r="G129" s="266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328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">
      <c r="A130" s="175">
        <v>17</v>
      </c>
      <c r="B130" s="176" t="s">
        <v>3186</v>
      </c>
      <c r="C130" s="191" t="s">
        <v>3187</v>
      </c>
      <c r="D130" s="177" t="s">
        <v>1494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6.7000000000000002E-4</v>
      </c>
      <c r="O130" s="178">
        <f>ROUND(E130*N130,2)</f>
        <v>0</v>
      </c>
      <c r="P130" s="180" t="s">
        <v>1495</v>
      </c>
      <c r="Q130" s="180" t="s">
        <v>324</v>
      </c>
      <c r="R130" s="181" t="s">
        <v>325</v>
      </c>
      <c r="S130" s="162">
        <v>0.4</v>
      </c>
      <c r="T130" s="162">
        <f>ROUND(E130*S130,2)</f>
        <v>2.4</v>
      </c>
      <c r="U130" s="162"/>
      <c r="V130" s="162" t="s">
        <v>365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1132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">
      <c r="A131" s="158"/>
      <c r="B131" s="159"/>
      <c r="C131" s="269" t="s">
        <v>2041</v>
      </c>
      <c r="D131" s="270"/>
      <c r="E131" s="270"/>
      <c r="F131" s="270"/>
      <c r="G131" s="270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">
      <c r="A132" s="175">
        <v>18</v>
      </c>
      <c r="B132" s="176" t="s">
        <v>3188</v>
      </c>
      <c r="C132" s="191" t="s">
        <v>3189</v>
      </c>
      <c r="D132" s="177" t="s">
        <v>1494</v>
      </c>
      <c r="E132" s="178">
        <v>6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7.3999999999999999E-4</v>
      </c>
      <c r="O132" s="178">
        <f>ROUND(E132*N132,2)</f>
        <v>0</v>
      </c>
      <c r="P132" s="180" t="s">
        <v>1495</v>
      </c>
      <c r="Q132" s="180" t="s">
        <v>324</v>
      </c>
      <c r="R132" s="181" t="s">
        <v>325</v>
      </c>
      <c r="S132" s="162">
        <v>0.4</v>
      </c>
      <c r="T132" s="162">
        <f>ROUND(E132*S132,2)</f>
        <v>2.4</v>
      </c>
      <c r="U132" s="162"/>
      <c r="V132" s="162" t="s">
        <v>365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1132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">
      <c r="A133" s="158"/>
      <c r="B133" s="159"/>
      <c r="C133" s="269" t="s">
        <v>2041</v>
      </c>
      <c r="D133" s="270"/>
      <c r="E133" s="270"/>
      <c r="F133" s="270"/>
      <c r="G133" s="270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1144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">
      <c r="A134" s="175">
        <v>19</v>
      </c>
      <c r="B134" s="176" t="s">
        <v>3190</v>
      </c>
      <c r="C134" s="191" t="s">
        <v>3191</v>
      </c>
      <c r="D134" s="177" t="s">
        <v>1494</v>
      </c>
      <c r="E134" s="178">
        <v>6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3.47E-3</v>
      </c>
      <c r="O134" s="178">
        <f>ROUND(E134*N134,2)</f>
        <v>0.02</v>
      </c>
      <c r="P134" s="180" t="s">
        <v>1495</v>
      </c>
      <c r="Q134" s="180" t="s">
        <v>324</v>
      </c>
      <c r="R134" s="181" t="s">
        <v>325</v>
      </c>
      <c r="S134" s="162">
        <v>0.4</v>
      </c>
      <c r="T134" s="162">
        <f>ROUND(E134*S134,2)</f>
        <v>2.4</v>
      </c>
      <c r="U134" s="162"/>
      <c r="V134" s="162" t="s">
        <v>365</v>
      </c>
      <c r="W134" s="151"/>
      <c r="X134" s="151"/>
      <c r="Y134" s="151"/>
      <c r="Z134" s="151"/>
      <c r="AA134" s="151"/>
      <c r="AB134" s="151"/>
      <c r="AC134" s="151"/>
      <c r="AD134" s="151"/>
      <c r="AE134" s="151" t="s">
        <v>1132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">
      <c r="A135" s="158"/>
      <c r="B135" s="159"/>
      <c r="C135" s="269" t="s">
        <v>2041</v>
      </c>
      <c r="D135" s="270"/>
      <c r="E135" s="270"/>
      <c r="F135" s="270"/>
      <c r="G135" s="270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1144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ht="22.5" outlineLevel="1" x14ac:dyDescent="0.2">
      <c r="A136" s="175">
        <v>20</v>
      </c>
      <c r="B136" s="176" t="s">
        <v>3192</v>
      </c>
      <c r="C136" s="191" t="s">
        <v>3193</v>
      </c>
      <c r="D136" s="177" t="s">
        <v>1676</v>
      </c>
      <c r="E136" s="178">
        <v>0.72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1.0554399999999999</v>
      </c>
      <c r="O136" s="178">
        <f>ROUND(E136*N136,2)</f>
        <v>0.76</v>
      </c>
      <c r="P136" s="180" t="s">
        <v>1495</v>
      </c>
      <c r="Q136" s="180" t="s">
        <v>324</v>
      </c>
      <c r="R136" s="181" t="s">
        <v>325</v>
      </c>
      <c r="S136" s="162">
        <v>15.231</v>
      </c>
      <c r="T136" s="162">
        <f>ROUND(E136*S136,2)</f>
        <v>10.97</v>
      </c>
      <c r="U136" s="162"/>
      <c r="V136" s="162" t="s">
        <v>365</v>
      </c>
      <c r="W136" s="151"/>
      <c r="X136" s="151"/>
      <c r="Y136" s="151"/>
      <c r="Z136" s="151"/>
      <c r="AA136" s="151"/>
      <c r="AB136" s="151"/>
      <c r="AC136" s="151"/>
      <c r="AD136" s="151"/>
      <c r="AE136" s="151" t="s">
        <v>1132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">
      <c r="A137" s="158"/>
      <c r="B137" s="159"/>
      <c r="C137" s="199" t="s">
        <v>3194</v>
      </c>
      <c r="D137" s="196"/>
      <c r="E137" s="197">
        <v>0.72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1134</v>
      </c>
      <c r="AF137" s="151">
        <v>0</v>
      </c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">
      <c r="A138" s="175">
        <v>21</v>
      </c>
      <c r="B138" s="176" t="s">
        <v>3195</v>
      </c>
      <c r="C138" s="191" t="s">
        <v>3196</v>
      </c>
      <c r="D138" s="177" t="s">
        <v>1614</v>
      </c>
      <c r="E138" s="178">
        <v>307.74200000000002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2.5249999999999999</v>
      </c>
      <c r="O138" s="178">
        <f>ROUND(E138*N138,2)</f>
        <v>777.05</v>
      </c>
      <c r="P138" s="180" t="s">
        <v>1495</v>
      </c>
      <c r="Q138" s="180" t="s">
        <v>324</v>
      </c>
      <c r="R138" s="181" t="s">
        <v>325</v>
      </c>
      <c r="S138" s="162">
        <v>0.48</v>
      </c>
      <c r="T138" s="162">
        <f>ROUND(E138*S138,2)</f>
        <v>147.72</v>
      </c>
      <c r="U138" s="162"/>
      <c r="V138" s="162" t="s">
        <v>365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1132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">
      <c r="A139" s="158"/>
      <c r="B139" s="159"/>
      <c r="C139" s="269" t="s">
        <v>1832</v>
      </c>
      <c r="D139" s="270"/>
      <c r="E139" s="270"/>
      <c r="F139" s="270"/>
      <c r="G139" s="270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1144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">
      <c r="A140" s="158"/>
      <c r="B140" s="159"/>
      <c r="C140" s="199" t="s">
        <v>3197</v>
      </c>
      <c r="D140" s="196"/>
      <c r="E140" s="197">
        <v>11.262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1134</v>
      </c>
      <c r="AF140" s="151">
        <v>0</v>
      </c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">
      <c r="A141" s="158"/>
      <c r="B141" s="159"/>
      <c r="C141" s="199" t="s">
        <v>3198</v>
      </c>
      <c r="D141" s="196"/>
      <c r="E141" s="197">
        <v>4.16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1134</v>
      </c>
      <c r="AF141" s="151">
        <v>0</v>
      </c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">
      <c r="A142" s="158"/>
      <c r="B142" s="159"/>
      <c r="C142" s="199" t="s">
        <v>3199</v>
      </c>
      <c r="D142" s="196"/>
      <c r="E142" s="197">
        <v>38.015999999999998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1134</v>
      </c>
      <c r="AF142" s="151">
        <v>0</v>
      </c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">
      <c r="A143" s="158"/>
      <c r="B143" s="159"/>
      <c r="C143" s="199" t="s">
        <v>3200</v>
      </c>
      <c r="D143" s="196"/>
      <c r="E143" s="197">
        <v>0.86399999999999999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1134</v>
      </c>
      <c r="AF143" s="151">
        <v>0</v>
      </c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">
      <c r="A144" s="158"/>
      <c r="B144" s="159"/>
      <c r="C144" s="199" t="s">
        <v>3107</v>
      </c>
      <c r="D144" s="196"/>
      <c r="E144" s="197"/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1134</v>
      </c>
      <c r="AF144" s="151">
        <v>0</v>
      </c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">
      <c r="A145" s="158"/>
      <c r="B145" s="159"/>
      <c r="C145" s="199" t="s">
        <v>3201</v>
      </c>
      <c r="D145" s="196"/>
      <c r="E145" s="197">
        <v>20.736000000000001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1134</v>
      </c>
      <c r="AF145" s="151">
        <v>0</v>
      </c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">
      <c r="A146" s="158"/>
      <c r="B146" s="159"/>
      <c r="C146" s="199" t="s">
        <v>3202</v>
      </c>
      <c r="D146" s="196"/>
      <c r="E146" s="197">
        <v>44.927999999999997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1134</v>
      </c>
      <c r="AF146" s="151">
        <v>0</v>
      </c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">
      <c r="A147" s="158"/>
      <c r="B147" s="159"/>
      <c r="C147" s="199" t="s">
        <v>3203</v>
      </c>
      <c r="D147" s="196"/>
      <c r="E147" s="197">
        <v>8.3520000000000003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1134</v>
      </c>
      <c r="AF147" s="151">
        <v>0</v>
      </c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">
      <c r="A148" s="158"/>
      <c r="B148" s="159"/>
      <c r="C148" s="199" t="s">
        <v>3204</v>
      </c>
      <c r="D148" s="196"/>
      <c r="E148" s="197">
        <v>7.7759999999999998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2"/>
      <c r="Q148" s="162"/>
      <c r="R148" s="162"/>
      <c r="S148" s="162"/>
      <c r="T148" s="162"/>
      <c r="U148" s="162"/>
      <c r="V148" s="162"/>
      <c r="W148" s="151"/>
      <c r="X148" s="151"/>
      <c r="Y148" s="151"/>
      <c r="Z148" s="151"/>
      <c r="AA148" s="151"/>
      <c r="AB148" s="151"/>
      <c r="AC148" s="151"/>
      <c r="AD148" s="151"/>
      <c r="AE148" s="151" t="s">
        <v>1134</v>
      </c>
      <c r="AF148" s="151">
        <v>0</v>
      </c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">
      <c r="A149" s="158"/>
      <c r="B149" s="159"/>
      <c r="C149" s="199" t="s">
        <v>3205</v>
      </c>
      <c r="D149" s="196"/>
      <c r="E149" s="197">
        <v>2.4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1134</v>
      </c>
      <c r="AF149" s="151">
        <v>0</v>
      </c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">
      <c r="A150" s="158"/>
      <c r="B150" s="159"/>
      <c r="C150" s="199" t="s">
        <v>3206</v>
      </c>
      <c r="D150" s="196"/>
      <c r="E150" s="197">
        <v>17.28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2"/>
      <c r="Q150" s="162"/>
      <c r="R150" s="162"/>
      <c r="S150" s="162"/>
      <c r="T150" s="162"/>
      <c r="U150" s="162"/>
      <c r="V150" s="162"/>
      <c r="W150" s="151"/>
      <c r="X150" s="151"/>
      <c r="Y150" s="151"/>
      <c r="Z150" s="151"/>
      <c r="AA150" s="151"/>
      <c r="AB150" s="151"/>
      <c r="AC150" s="151"/>
      <c r="AD150" s="151"/>
      <c r="AE150" s="151" t="s">
        <v>1134</v>
      </c>
      <c r="AF150" s="151">
        <v>0</v>
      </c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">
      <c r="A151" s="158"/>
      <c r="B151" s="159"/>
      <c r="C151" s="199" t="s">
        <v>3207</v>
      </c>
      <c r="D151" s="196"/>
      <c r="E151" s="197">
        <v>7.7759999999999998</v>
      </c>
      <c r="F151" s="162"/>
      <c r="G151" s="162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1134</v>
      </c>
      <c r="AF151" s="151">
        <v>0</v>
      </c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">
      <c r="A152" s="158"/>
      <c r="B152" s="159"/>
      <c r="C152" s="199" t="s">
        <v>3208</v>
      </c>
      <c r="D152" s="196"/>
      <c r="E152" s="197">
        <v>22.463999999999999</v>
      </c>
      <c r="F152" s="162"/>
      <c r="G152" s="162"/>
      <c r="H152" s="162"/>
      <c r="I152" s="162"/>
      <c r="J152" s="162"/>
      <c r="K152" s="162"/>
      <c r="L152" s="162"/>
      <c r="M152" s="162"/>
      <c r="N152" s="161"/>
      <c r="O152" s="161"/>
      <c r="P152" s="162"/>
      <c r="Q152" s="162"/>
      <c r="R152" s="162"/>
      <c r="S152" s="162"/>
      <c r="T152" s="162"/>
      <c r="U152" s="162"/>
      <c r="V152" s="162"/>
      <c r="W152" s="151"/>
      <c r="X152" s="151"/>
      <c r="Y152" s="151"/>
      <c r="Z152" s="151"/>
      <c r="AA152" s="151"/>
      <c r="AB152" s="151"/>
      <c r="AC152" s="151"/>
      <c r="AD152" s="151"/>
      <c r="AE152" s="151" t="s">
        <v>1134</v>
      </c>
      <c r="AF152" s="151">
        <v>0</v>
      </c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">
      <c r="A153" s="158"/>
      <c r="B153" s="159"/>
      <c r="C153" s="199" t="s">
        <v>3116</v>
      </c>
      <c r="D153" s="196"/>
      <c r="E153" s="197"/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1134</v>
      </c>
      <c r="AF153" s="151">
        <v>0</v>
      </c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">
      <c r="A154" s="158"/>
      <c r="B154" s="159"/>
      <c r="C154" s="199" t="s">
        <v>3209</v>
      </c>
      <c r="D154" s="196"/>
      <c r="E154" s="197">
        <v>44.927999999999997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2"/>
      <c r="Q154" s="162"/>
      <c r="R154" s="162"/>
      <c r="S154" s="162"/>
      <c r="T154" s="162"/>
      <c r="U154" s="162"/>
      <c r="V154" s="162"/>
      <c r="W154" s="151"/>
      <c r="X154" s="151"/>
      <c r="Y154" s="151"/>
      <c r="Z154" s="151"/>
      <c r="AA154" s="151"/>
      <c r="AB154" s="151"/>
      <c r="AC154" s="151"/>
      <c r="AD154" s="151"/>
      <c r="AE154" s="151" t="s">
        <v>1134</v>
      </c>
      <c r="AF154" s="151">
        <v>0</v>
      </c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">
      <c r="A155" s="158"/>
      <c r="B155" s="159"/>
      <c r="C155" s="199" t="s">
        <v>3210</v>
      </c>
      <c r="D155" s="196"/>
      <c r="E155" s="197">
        <v>5.3760000000000003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1134</v>
      </c>
      <c r="AF155" s="151">
        <v>0</v>
      </c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">
      <c r="A156" s="158"/>
      <c r="B156" s="159"/>
      <c r="C156" s="199" t="s">
        <v>3211</v>
      </c>
      <c r="D156" s="196"/>
      <c r="E156" s="197">
        <v>8.3520000000000003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2"/>
      <c r="Q156" s="162"/>
      <c r="R156" s="162"/>
      <c r="S156" s="162"/>
      <c r="T156" s="162"/>
      <c r="U156" s="162"/>
      <c r="V156" s="162"/>
      <c r="W156" s="151"/>
      <c r="X156" s="151"/>
      <c r="Y156" s="151"/>
      <c r="Z156" s="151"/>
      <c r="AA156" s="151"/>
      <c r="AB156" s="151"/>
      <c r="AC156" s="151"/>
      <c r="AD156" s="151"/>
      <c r="AE156" s="151" t="s">
        <v>1134</v>
      </c>
      <c r="AF156" s="151">
        <v>0</v>
      </c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">
      <c r="A157" s="158"/>
      <c r="B157" s="159"/>
      <c r="C157" s="199" t="s">
        <v>3212</v>
      </c>
      <c r="D157" s="196"/>
      <c r="E157" s="197">
        <v>23.327999999999999</v>
      </c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1134</v>
      </c>
      <c r="AF157" s="151">
        <v>0</v>
      </c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">
      <c r="A158" s="158"/>
      <c r="B158" s="159"/>
      <c r="C158" s="199" t="s">
        <v>3213</v>
      </c>
      <c r="D158" s="196"/>
      <c r="E158" s="197">
        <v>17.28</v>
      </c>
      <c r="F158" s="162"/>
      <c r="G158" s="162"/>
      <c r="H158" s="162"/>
      <c r="I158" s="162"/>
      <c r="J158" s="162"/>
      <c r="K158" s="162"/>
      <c r="L158" s="162"/>
      <c r="M158" s="162"/>
      <c r="N158" s="161"/>
      <c r="O158" s="161"/>
      <c r="P158" s="162"/>
      <c r="Q158" s="162"/>
      <c r="R158" s="162"/>
      <c r="S158" s="162"/>
      <c r="T158" s="162"/>
      <c r="U158" s="162"/>
      <c r="V158" s="162"/>
      <c r="W158" s="151"/>
      <c r="X158" s="151"/>
      <c r="Y158" s="151"/>
      <c r="Z158" s="151"/>
      <c r="AA158" s="151"/>
      <c r="AB158" s="151"/>
      <c r="AC158" s="151"/>
      <c r="AD158" s="151"/>
      <c r="AE158" s="151" t="s">
        <v>1134</v>
      </c>
      <c r="AF158" s="151">
        <v>0</v>
      </c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">
      <c r="A159" s="158"/>
      <c r="B159" s="159"/>
      <c r="C159" s="199" t="s">
        <v>3214</v>
      </c>
      <c r="D159" s="196"/>
      <c r="E159" s="197">
        <v>22.463999999999999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1134</v>
      </c>
      <c r="AF159" s="151">
        <v>0</v>
      </c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">
      <c r="A160" s="175">
        <v>22</v>
      </c>
      <c r="B160" s="176" t="s">
        <v>2051</v>
      </c>
      <c r="C160" s="191" t="s">
        <v>2052</v>
      </c>
      <c r="D160" s="177" t="s">
        <v>781</v>
      </c>
      <c r="E160" s="178">
        <v>1186.7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3.9199999999999999E-2</v>
      </c>
      <c r="O160" s="178">
        <f>ROUND(E160*N160,2)</f>
        <v>46.52</v>
      </c>
      <c r="P160" s="180" t="s">
        <v>1495</v>
      </c>
      <c r="Q160" s="180" t="s">
        <v>324</v>
      </c>
      <c r="R160" s="181" t="s">
        <v>325</v>
      </c>
      <c r="S160" s="162">
        <v>1.05</v>
      </c>
      <c r="T160" s="162">
        <f>ROUND(E160*S160,2)</f>
        <v>1246.04</v>
      </c>
      <c r="U160" s="162"/>
      <c r="V160" s="162" t="s">
        <v>365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1132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ht="22.5" outlineLevel="1" x14ac:dyDescent="0.2">
      <c r="A161" s="158"/>
      <c r="B161" s="159"/>
      <c r="C161" s="269" t="s">
        <v>2053</v>
      </c>
      <c r="D161" s="270"/>
      <c r="E161" s="270"/>
      <c r="F161" s="270"/>
      <c r="G161" s="270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1144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82" t="str">
        <f>C161</f>
        <v>bednění svislé nebo šikmé (odkloněné), půdorysně přímé nebo zalomené, stěn základových patek ve volných nebo zapažených jámách, rýhách, šachtách, včetně případných vzpěr,</v>
      </c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">
      <c r="A162" s="158"/>
      <c r="B162" s="159"/>
      <c r="C162" s="199" t="s">
        <v>3215</v>
      </c>
      <c r="D162" s="196"/>
      <c r="E162" s="197">
        <v>69.900000000000006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2"/>
      <c r="Q162" s="162"/>
      <c r="R162" s="162"/>
      <c r="S162" s="162"/>
      <c r="T162" s="162"/>
      <c r="U162" s="162"/>
      <c r="V162" s="162"/>
      <c r="W162" s="151"/>
      <c r="X162" s="151"/>
      <c r="Y162" s="151"/>
      <c r="Z162" s="151"/>
      <c r="AA162" s="151"/>
      <c r="AB162" s="151"/>
      <c r="AC162" s="151"/>
      <c r="AD162" s="151"/>
      <c r="AE162" s="151" t="s">
        <v>1134</v>
      </c>
      <c r="AF162" s="151">
        <v>0</v>
      </c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">
      <c r="A163" s="158"/>
      <c r="B163" s="159"/>
      <c r="C163" s="199" t="s">
        <v>3216</v>
      </c>
      <c r="D163" s="196"/>
      <c r="E163" s="197">
        <v>29.12</v>
      </c>
      <c r="F163" s="162"/>
      <c r="G163" s="162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1134</v>
      </c>
      <c r="AF163" s="151">
        <v>0</v>
      </c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">
      <c r="A164" s="158"/>
      <c r="B164" s="159"/>
      <c r="C164" s="199" t="s">
        <v>3217</v>
      </c>
      <c r="D164" s="196"/>
      <c r="E164" s="197">
        <v>138.24</v>
      </c>
      <c r="F164" s="162"/>
      <c r="G164" s="162"/>
      <c r="H164" s="162"/>
      <c r="I164" s="162"/>
      <c r="J164" s="162"/>
      <c r="K164" s="162"/>
      <c r="L164" s="162"/>
      <c r="M164" s="162"/>
      <c r="N164" s="161"/>
      <c r="O164" s="161"/>
      <c r="P164" s="162"/>
      <c r="Q164" s="162"/>
      <c r="R164" s="162"/>
      <c r="S164" s="162"/>
      <c r="T164" s="162"/>
      <c r="U164" s="162"/>
      <c r="V164" s="162"/>
      <c r="W164" s="151"/>
      <c r="X164" s="151"/>
      <c r="Y164" s="151"/>
      <c r="Z164" s="151"/>
      <c r="AA164" s="151"/>
      <c r="AB164" s="151"/>
      <c r="AC164" s="151"/>
      <c r="AD164" s="151"/>
      <c r="AE164" s="151" t="s">
        <v>1134</v>
      </c>
      <c r="AF164" s="151">
        <v>0</v>
      </c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">
      <c r="A165" s="158"/>
      <c r="B165" s="159"/>
      <c r="C165" s="199" t="s">
        <v>3218</v>
      </c>
      <c r="D165" s="196"/>
      <c r="E165" s="197">
        <v>4.8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1134</v>
      </c>
      <c r="AF165" s="151">
        <v>0</v>
      </c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">
      <c r="A166" s="158"/>
      <c r="B166" s="159"/>
      <c r="C166" s="199" t="s">
        <v>3107</v>
      </c>
      <c r="D166" s="196"/>
      <c r="E166" s="197"/>
      <c r="F166" s="162"/>
      <c r="G166" s="162"/>
      <c r="H166" s="162"/>
      <c r="I166" s="162"/>
      <c r="J166" s="162"/>
      <c r="K166" s="162"/>
      <c r="L166" s="162"/>
      <c r="M166" s="162"/>
      <c r="N166" s="161"/>
      <c r="O166" s="161"/>
      <c r="P166" s="162"/>
      <c r="Q166" s="162"/>
      <c r="R166" s="162"/>
      <c r="S166" s="162"/>
      <c r="T166" s="162"/>
      <c r="U166" s="162"/>
      <c r="V166" s="162"/>
      <c r="W166" s="151"/>
      <c r="X166" s="151"/>
      <c r="Y166" s="151"/>
      <c r="Z166" s="151"/>
      <c r="AA166" s="151"/>
      <c r="AB166" s="151"/>
      <c r="AC166" s="151"/>
      <c r="AD166" s="151"/>
      <c r="AE166" s="151" t="s">
        <v>1134</v>
      </c>
      <c r="AF166" s="151">
        <v>0</v>
      </c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">
      <c r="A167" s="158"/>
      <c r="B167" s="159"/>
      <c r="C167" s="199" t="s">
        <v>3219</v>
      </c>
      <c r="D167" s="196"/>
      <c r="E167" s="197">
        <v>76.8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1134</v>
      </c>
      <c r="AF167" s="151">
        <v>0</v>
      </c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">
      <c r="A168" s="158"/>
      <c r="B168" s="159"/>
      <c r="C168" s="199" t="s">
        <v>3220</v>
      </c>
      <c r="D168" s="196"/>
      <c r="E168" s="197">
        <v>167.04</v>
      </c>
      <c r="F168" s="162"/>
      <c r="G168" s="162"/>
      <c r="H168" s="162"/>
      <c r="I168" s="162"/>
      <c r="J168" s="162"/>
      <c r="K168" s="162"/>
      <c r="L168" s="162"/>
      <c r="M168" s="162"/>
      <c r="N168" s="161"/>
      <c r="O168" s="161"/>
      <c r="P168" s="162"/>
      <c r="Q168" s="162"/>
      <c r="R168" s="162"/>
      <c r="S168" s="162"/>
      <c r="T168" s="162"/>
      <c r="U168" s="162"/>
      <c r="V168" s="162"/>
      <c r="W168" s="151"/>
      <c r="X168" s="151"/>
      <c r="Y168" s="151"/>
      <c r="Z168" s="151"/>
      <c r="AA168" s="151"/>
      <c r="AB168" s="151"/>
      <c r="AC168" s="151"/>
      <c r="AD168" s="151"/>
      <c r="AE168" s="151" t="s">
        <v>1134</v>
      </c>
      <c r="AF168" s="151">
        <v>0</v>
      </c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">
      <c r="A169" s="158"/>
      <c r="B169" s="159"/>
      <c r="C169" s="199" t="s">
        <v>3221</v>
      </c>
      <c r="D169" s="196"/>
      <c r="E169" s="197">
        <v>33.6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1134</v>
      </c>
      <c r="AF169" s="151">
        <v>0</v>
      </c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">
      <c r="A170" s="158"/>
      <c r="B170" s="159"/>
      <c r="C170" s="199" t="s">
        <v>3222</v>
      </c>
      <c r="D170" s="196"/>
      <c r="E170" s="197">
        <v>31.68</v>
      </c>
      <c r="F170" s="162"/>
      <c r="G170" s="162"/>
      <c r="H170" s="162"/>
      <c r="I170" s="162"/>
      <c r="J170" s="162"/>
      <c r="K170" s="162"/>
      <c r="L170" s="162"/>
      <c r="M170" s="162"/>
      <c r="N170" s="161"/>
      <c r="O170" s="161"/>
      <c r="P170" s="162"/>
      <c r="Q170" s="162"/>
      <c r="R170" s="162"/>
      <c r="S170" s="162"/>
      <c r="T170" s="162"/>
      <c r="U170" s="162"/>
      <c r="V170" s="162"/>
      <c r="W170" s="151"/>
      <c r="X170" s="151"/>
      <c r="Y170" s="151"/>
      <c r="Z170" s="151"/>
      <c r="AA170" s="151"/>
      <c r="AB170" s="151"/>
      <c r="AC170" s="151"/>
      <c r="AD170" s="151"/>
      <c r="AE170" s="151" t="s">
        <v>1134</v>
      </c>
      <c r="AF170" s="151">
        <v>0</v>
      </c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">
      <c r="A171" s="158"/>
      <c r="B171" s="159"/>
      <c r="C171" s="199" t="s">
        <v>3223</v>
      </c>
      <c r="D171" s="196"/>
      <c r="E171" s="197">
        <v>9.92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1134</v>
      </c>
      <c r="AF171" s="151">
        <v>0</v>
      </c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">
      <c r="A172" s="158"/>
      <c r="B172" s="159"/>
      <c r="C172" s="199" t="s">
        <v>3224</v>
      </c>
      <c r="D172" s="196"/>
      <c r="E172" s="197">
        <v>86.4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2"/>
      <c r="Q172" s="162"/>
      <c r="R172" s="162"/>
      <c r="S172" s="162"/>
      <c r="T172" s="162"/>
      <c r="U172" s="162"/>
      <c r="V172" s="162"/>
      <c r="W172" s="151"/>
      <c r="X172" s="151"/>
      <c r="Y172" s="151"/>
      <c r="Z172" s="151"/>
      <c r="AA172" s="151"/>
      <c r="AB172" s="151"/>
      <c r="AC172" s="151"/>
      <c r="AD172" s="151"/>
      <c r="AE172" s="151" t="s">
        <v>1134</v>
      </c>
      <c r="AF172" s="151">
        <v>0</v>
      </c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">
      <c r="A173" s="158"/>
      <c r="B173" s="159"/>
      <c r="C173" s="199" t="s">
        <v>3225</v>
      </c>
      <c r="D173" s="196"/>
      <c r="E173" s="197">
        <v>20.16</v>
      </c>
      <c r="F173" s="162"/>
      <c r="G173" s="162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1134</v>
      </c>
      <c r="AF173" s="151">
        <v>0</v>
      </c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">
      <c r="A174" s="158"/>
      <c r="B174" s="159"/>
      <c r="C174" s="199" t="s">
        <v>3226</v>
      </c>
      <c r="D174" s="196"/>
      <c r="E174" s="197">
        <v>58.56</v>
      </c>
      <c r="F174" s="162"/>
      <c r="G174" s="162"/>
      <c r="H174" s="162"/>
      <c r="I174" s="162"/>
      <c r="J174" s="162"/>
      <c r="K174" s="162"/>
      <c r="L174" s="162"/>
      <c r="M174" s="162"/>
      <c r="N174" s="161"/>
      <c r="O174" s="161"/>
      <c r="P174" s="162"/>
      <c r="Q174" s="162"/>
      <c r="R174" s="162"/>
      <c r="S174" s="162"/>
      <c r="T174" s="162"/>
      <c r="U174" s="162"/>
      <c r="V174" s="162"/>
      <c r="W174" s="151"/>
      <c r="X174" s="151"/>
      <c r="Y174" s="151"/>
      <c r="Z174" s="151"/>
      <c r="AA174" s="151"/>
      <c r="AB174" s="151"/>
      <c r="AC174" s="151"/>
      <c r="AD174" s="151"/>
      <c r="AE174" s="151" t="s">
        <v>1134</v>
      </c>
      <c r="AF174" s="151">
        <v>0</v>
      </c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">
      <c r="A175" s="158"/>
      <c r="B175" s="159"/>
      <c r="C175" s="199" t="s">
        <v>3116</v>
      </c>
      <c r="D175" s="196"/>
      <c r="E175" s="197"/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1134</v>
      </c>
      <c r="AF175" s="151">
        <v>0</v>
      </c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">
      <c r="A176" s="158"/>
      <c r="B176" s="159"/>
      <c r="C176" s="199" t="s">
        <v>3227</v>
      </c>
      <c r="D176" s="196"/>
      <c r="E176" s="197">
        <v>167.04</v>
      </c>
      <c r="F176" s="162"/>
      <c r="G176" s="162"/>
      <c r="H176" s="162"/>
      <c r="I176" s="162"/>
      <c r="J176" s="162"/>
      <c r="K176" s="162"/>
      <c r="L176" s="162"/>
      <c r="M176" s="162"/>
      <c r="N176" s="161"/>
      <c r="O176" s="161"/>
      <c r="P176" s="162"/>
      <c r="Q176" s="162"/>
      <c r="R176" s="162"/>
      <c r="S176" s="162"/>
      <c r="T176" s="162"/>
      <c r="U176" s="162"/>
      <c r="V176" s="162"/>
      <c r="W176" s="151"/>
      <c r="X176" s="151"/>
      <c r="Y176" s="151"/>
      <c r="Z176" s="151"/>
      <c r="AA176" s="151"/>
      <c r="AB176" s="151"/>
      <c r="AC176" s="151"/>
      <c r="AD176" s="151"/>
      <c r="AE176" s="151" t="s">
        <v>1134</v>
      </c>
      <c r="AF176" s="151">
        <v>0</v>
      </c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">
      <c r="A177" s="158"/>
      <c r="B177" s="159"/>
      <c r="C177" s="199" t="s">
        <v>3228</v>
      </c>
      <c r="D177" s="196"/>
      <c r="E177" s="197">
        <v>19.84</v>
      </c>
      <c r="F177" s="162"/>
      <c r="G177" s="162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1134</v>
      </c>
      <c r="AF177" s="151">
        <v>0</v>
      </c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">
      <c r="A178" s="158"/>
      <c r="B178" s="159"/>
      <c r="C178" s="199" t="s">
        <v>3229</v>
      </c>
      <c r="D178" s="196"/>
      <c r="E178" s="197">
        <v>33.6</v>
      </c>
      <c r="F178" s="162"/>
      <c r="G178" s="162"/>
      <c r="H178" s="162"/>
      <c r="I178" s="162"/>
      <c r="J178" s="162"/>
      <c r="K178" s="162"/>
      <c r="L178" s="162"/>
      <c r="M178" s="162"/>
      <c r="N178" s="161"/>
      <c r="O178" s="161"/>
      <c r="P178" s="162"/>
      <c r="Q178" s="162"/>
      <c r="R178" s="162"/>
      <c r="S178" s="162"/>
      <c r="T178" s="162"/>
      <c r="U178" s="162"/>
      <c r="V178" s="162"/>
      <c r="W178" s="151"/>
      <c r="X178" s="151"/>
      <c r="Y178" s="151"/>
      <c r="Z178" s="151"/>
      <c r="AA178" s="151"/>
      <c r="AB178" s="151"/>
      <c r="AC178" s="151"/>
      <c r="AD178" s="151"/>
      <c r="AE178" s="151" t="s">
        <v>1134</v>
      </c>
      <c r="AF178" s="151">
        <v>0</v>
      </c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">
      <c r="A179" s="158"/>
      <c r="B179" s="159"/>
      <c r="C179" s="199" t="s">
        <v>3230</v>
      </c>
      <c r="D179" s="196"/>
      <c r="E179" s="197">
        <v>95.04</v>
      </c>
      <c r="F179" s="162"/>
      <c r="G179" s="162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1134</v>
      </c>
      <c r="AF179" s="151">
        <v>0</v>
      </c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">
      <c r="A180" s="158"/>
      <c r="B180" s="159"/>
      <c r="C180" s="199" t="s">
        <v>3231</v>
      </c>
      <c r="D180" s="196"/>
      <c r="E180" s="197">
        <v>86.4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2"/>
      <c r="Q180" s="162"/>
      <c r="R180" s="162"/>
      <c r="S180" s="162"/>
      <c r="T180" s="162"/>
      <c r="U180" s="162"/>
      <c r="V180" s="162"/>
      <c r="W180" s="151"/>
      <c r="X180" s="151"/>
      <c r="Y180" s="151"/>
      <c r="Z180" s="151"/>
      <c r="AA180" s="151"/>
      <c r="AB180" s="151"/>
      <c r="AC180" s="151"/>
      <c r="AD180" s="151"/>
      <c r="AE180" s="151" t="s">
        <v>1134</v>
      </c>
      <c r="AF180" s="151">
        <v>0</v>
      </c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">
      <c r="A181" s="158"/>
      <c r="B181" s="159"/>
      <c r="C181" s="199" t="s">
        <v>3232</v>
      </c>
      <c r="D181" s="196"/>
      <c r="E181" s="197">
        <v>58.56</v>
      </c>
      <c r="F181" s="162"/>
      <c r="G181" s="162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1134</v>
      </c>
      <c r="AF181" s="151">
        <v>0</v>
      </c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">
      <c r="A182" s="175">
        <v>23</v>
      </c>
      <c r="B182" s="176" t="s">
        <v>2060</v>
      </c>
      <c r="C182" s="191" t="s">
        <v>2061</v>
      </c>
      <c r="D182" s="177" t="s">
        <v>781</v>
      </c>
      <c r="E182" s="178">
        <v>1186.7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80" t="s">
        <v>1495</v>
      </c>
      <c r="Q182" s="180" t="s">
        <v>324</v>
      </c>
      <c r="R182" s="181" t="s">
        <v>325</v>
      </c>
      <c r="S182" s="162">
        <v>0.32</v>
      </c>
      <c r="T182" s="162">
        <f>ROUND(E182*S182,2)</f>
        <v>379.74</v>
      </c>
      <c r="U182" s="162"/>
      <c r="V182" s="162" t="s">
        <v>365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1132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ht="22.5" outlineLevel="1" x14ac:dyDescent="0.2">
      <c r="A183" s="158"/>
      <c r="B183" s="159"/>
      <c r="C183" s="269" t="s">
        <v>2053</v>
      </c>
      <c r="D183" s="270"/>
      <c r="E183" s="270"/>
      <c r="F183" s="270"/>
      <c r="G183" s="270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1144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82" t="str">
        <f>C183</f>
        <v>bednění svislé nebo šikmé (odkloněné), půdorysně přímé nebo zalomené, stěn základových patek ve volných nebo zapažených jámách, rýhách, šachtách, včetně případných vzpěr,</v>
      </c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">
      <c r="A184" s="158"/>
      <c r="B184" s="159"/>
      <c r="C184" s="265" t="s">
        <v>2062</v>
      </c>
      <c r="D184" s="266"/>
      <c r="E184" s="266"/>
      <c r="F184" s="266"/>
      <c r="G184" s="266"/>
      <c r="H184" s="162"/>
      <c r="I184" s="162"/>
      <c r="J184" s="162"/>
      <c r="K184" s="162"/>
      <c r="L184" s="162"/>
      <c r="M184" s="162"/>
      <c r="N184" s="161"/>
      <c r="O184" s="161"/>
      <c r="P184" s="162"/>
      <c r="Q184" s="162"/>
      <c r="R184" s="162"/>
      <c r="S184" s="162"/>
      <c r="T184" s="162"/>
      <c r="U184" s="162"/>
      <c r="V184" s="162"/>
      <c r="W184" s="151"/>
      <c r="X184" s="151"/>
      <c r="Y184" s="151"/>
      <c r="Z184" s="151"/>
      <c r="AA184" s="151"/>
      <c r="AB184" s="151"/>
      <c r="AC184" s="151"/>
      <c r="AD184" s="151"/>
      <c r="AE184" s="151" t="s">
        <v>328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ht="22.5" outlineLevel="1" x14ac:dyDescent="0.2">
      <c r="A185" s="175">
        <v>24</v>
      </c>
      <c r="B185" s="176" t="s">
        <v>2063</v>
      </c>
      <c r="C185" s="191" t="s">
        <v>2064</v>
      </c>
      <c r="D185" s="177" t="s">
        <v>1676</v>
      </c>
      <c r="E185" s="178">
        <v>8.3940000000000001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1.0554399999999999</v>
      </c>
      <c r="O185" s="178">
        <f>ROUND(E185*N185,2)</f>
        <v>8.86</v>
      </c>
      <c r="P185" s="180" t="s">
        <v>1495</v>
      </c>
      <c r="Q185" s="180" t="s">
        <v>324</v>
      </c>
      <c r="R185" s="181" t="s">
        <v>325</v>
      </c>
      <c r="S185" s="162">
        <v>15.231</v>
      </c>
      <c r="T185" s="162">
        <f>ROUND(E185*S185,2)</f>
        <v>127.85</v>
      </c>
      <c r="U185" s="162"/>
      <c r="V185" s="162" t="s">
        <v>365</v>
      </c>
      <c r="W185" s="151"/>
      <c r="X185" s="151"/>
      <c r="Y185" s="151"/>
      <c r="Z185" s="151"/>
      <c r="AA185" s="151"/>
      <c r="AB185" s="151"/>
      <c r="AC185" s="151"/>
      <c r="AD185" s="151"/>
      <c r="AE185" s="151" t="s">
        <v>1132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">
      <c r="A186" s="158"/>
      <c r="B186" s="159"/>
      <c r="C186" s="269" t="s">
        <v>1847</v>
      </c>
      <c r="D186" s="270"/>
      <c r="E186" s="270"/>
      <c r="F186" s="270"/>
      <c r="G186" s="270"/>
      <c r="H186" s="162"/>
      <c r="I186" s="162"/>
      <c r="J186" s="162"/>
      <c r="K186" s="162"/>
      <c r="L186" s="162"/>
      <c r="M186" s="162"/>
      <c r="N186" s="161"/>
      <c r="O186" s="161"/>
      <c r="P186" s="162"/>
      <c r="Q186" s="162"/>
      <c r="R186" s="162"/>
      <c r="S186" s="162"/>
      <c r="T186" s="162"/>
      <c r="U186" s="162"/>
      <c r="V186" s="162"/>
      <c r="W186" s="151"/>
      <c r="X186" s="151"/>
      <c r="Y186" s="151"/>
      <c r="Z186" s="151"/>
      <c r="AA186" s="151"/>
      <c r="AB186" s="151"/>
      <c r="AC186" s="151"/>
      <c r="AD186" s="151"/>
      <c r="AE186" s="151" t="s">
        <v>1144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">
      <c r="A187" s="158"/>
      <c r="B187" s="159"/>
      <c r="C187" s="199" t="s">
        <v>3233</v>
      </c>
      <c r="D187" s="196"/>
      <c r="E187" s="197">
        <v>9.5000000000000001E-2</v>
      </c>
      <c r="F187" s="162"/>
      <c r="G187" s="162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1134</v>
      </c>
      <c r="AF187" s="151">
        <v>0</v>
      </c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">
      <c r="A188" s="158"/>
      <c r="B188" s="159"/>
      <c r="C188" s="199" t="s">
        <v>3234</v>
      </c>
      <c r="D188" s="196"/>
      <c r="E188" s="197">
        <v>0.504</v>
      </c>
      <c r="F188" s="162"/>
      <c r="G188" s="162"/>
      <c r="H188" s="162"/>
      <c r="I188" s="162"/>
      <c r="J188" s="162"/>
      <c r="K188" s="162"/>
      <c r="L188" s="162"/>
      <c r="M188" s="162"/>
      <c r="N188" s="161"/>
      <c r="O188" s="161"/>
      <c r="P188" s="162"/>
      <c r="Q188" s="162"/>
      <c r="R188" s="162"/>
      <c r="S188" s="162"/>
      <c r="T188" s="162"/>
      <c r="U188" s="162"/>
      <c r="V188" s="162"/>
      <c r="W188" s="151"/>
      <c r="X188" s="151"/>
      <c r="Y188" s="151"/>
      <c r="Z188" s="151"/>
      <c r="AA188" s="151"/>
      <c r="AB188" s="151"/>
      <c r="AC188" s="151"/>
      <c r="AD188" s="151"/>
      <c r="AE188" s="151" t="s">
        <v>1134</v>
      </c>
      <c r="AF188" s="151">
        <v>0</v>
      </c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">
      <c r="A189" s="158"/>
      <c r="B189" s="159"/>
      <c r="C189" s="199" t="s">
        <v>3235</v>
      </c>
      <c r="D189" s="196"/>
      <c r="E189" s="197">
        <v>8.9999999999999993E-3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1134</v>
      </c>
      <c r="AF189" s="151">
        <v>0</v>
      </c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">
      <c r="A190" s="158"/>
      <c r="B190" s="159"/>
      <c r="C190" s="199" t="s">
        <v>3107</v>
      </c>
      <c r="D190" s="196"/>
      <c r="E190" s="197"/>
      <c r="F190" s="162"/>
      <c r="G190" s="162"/>
      <c r="H190" s="162"/>
      <c r="I190" s="162"/>
      <c r="J190" s="162"/>
      <c r="K190" s="162"/>
      <c r="L190" s="162"/>
      <c r="M190" s="162"/>
      <c r="N190" s="161"/>
      <c r="O190" s="161"/>
      <c r="P190" s="162"/>
      <c r="Q190" s="162"/>
      <c r="R190" s="162"/>
      <c r="S190" s="162"/>
      <c r="T190" s="162"/>
      <c r="U190" s="162"/>
      <c r="V190" s="162"/>
      <c r="W190" s="151"/>
      <c r="X190" s="151"/>
      <c r="Y190" s="151"/>
      <c r="Z190" s="151"/>
      <c r="AA190" s="151"/>
      <c r="AB190" s="151"/>
      <c r="AC190" s="151"/>
      <c r="AD190" s="151"/>
      <c r="AE190" s="151" t="s">
        <v>1134</v>
      </c>
      <c r="AF190" s="151">
        <v>0</v>
      </c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">
      <c r="A191" s="158"/>
      <c r="B191" s="159"/>
      <c r="C191" s="199" t="s">
        <v>3236</v>
      </c>
      <c r="D191" s="196"/>
      <c r="E191" s="197">
        <v>0.34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1134</v>
      </c>
      <c r="AF191" s="151">
        <v>0</v>
      </c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">
      <c r="A192" s="158"/>
      <c r="B192" s="159"/>
      <c r="C192" s="199" t="s">
        <v>3237</v>
      </c>
      <c r="D192" s="196"/>
      <c r="E192" s="197">
        <v>0.76500000000000001</v>
      </c>
      <c r="F192" s="162"/>
      <c r="G192" s="162"/>
      <c r="H192" s="162"/>
      <c r="I192" s="162"/>
      <c r="J192" s="162"/>
      <c r="K192" s="162"/>
      <c r="L192" s="162"/>
      <c r="M192" s="162"/>
      <c r="N192" s="161"/>
      <c r="O192" s="161"/>
      <c r="P192" s="162"/>
      <c r="Q192" s="162"/>
      <c r="R192" s="162"/>
      <c r="S192" s="162"/>
      <c r="T192" s="162"/>
      <c r="U192" s="162"/>
      <c r="V192" s="162"/>
      <c r="W192" s="151"/>
      <c r="X192" s="151"/>
      <c r="Y192" s="151"/>
      <c r="Z192" s="151"/>
      <c r="AA192" s="151"/>
      <c r="AB192" s="151"/>
      <c r="AC192" s="151"/>
      <c r="AD192" s="151"/>
      <c r="AE192" s="151" t="s">
        <v>1134</v>
      </c>
      <c r="AF192" s="151">
        <v>0</v>
      </c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">
      <c r="A193" s="158"/>
      <c r="B193" s="159"/>
      <c r="C193" s="199" t="s">
        <v>3238</v>
      </c>
      <c r="D193" s="196"/>
      <c r="E193" s="197">
        <v>0.108</v>
      </c>
      <c r="F193" s="162"/>
      <c r="G193" s="162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1134</v>
      </c>
      <c r="AF193" s="151">
        <v>0</v>
      </c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">
      <c r="A194" s="158"/>
      <c r="B194" s="159"/>
      <c r="C194" s="199" t="s">
        <v>3239</v>
      </c>
      <c r="D194" s="196"/>
      <c r="E194" s="197">
        <v>0.108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2"/>
      <c r="Q194" s="162"/>
      <c r="R194" s="162"/>
      <c r="S194" s="162"/>
      <c r="T194" s="162"/>
      <c r="U194" s="162"/>
      <c r="V194" s="162"/>
      <c r="W194" s="151"/>
      <c r="X194" s="151"/>
      <c r="Y194" s="151"/>
      <c r="Z194" s="151"/>
      <c r="AA194" s="151"/>
      <c r="AB194" s="151"/>
      <c r="AC194" s="151"/>
      <c r="AD194" s="151"/>
      <c r="AE194" s="151" t="s">
        <v>1134</v>
      </c>
      <c r="AF194" s="151">
        <v>0</v>
      </c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">
      <c r="A195" s="158"/>
      <c r="B195" s="159"/>
      <c r="C195" s="199" t="s">
        <v>3240</v>
      </c>
      <c r="D195" s="196"/>
      <c r="E195" s="197">
        <v>0.01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1134</v>
      </c>
      <c r="AF195" s="151">
        <v>0</v>
      </c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">
      <c r="A196" s="158"/>
      <c r="B196" s="159"/>
      <c r="C196" s="199" t="s">
        <v>3241</v>
      </c>
      <c r="D196" s="196"/>
      <c r="E196" s="197">
        <v>0.15</v>
      </c>
      <c r="F196" s="162"/>
      <c r="G196" s="162"/>
      <c r="H196" s="162"/>
      <c r="I196" s="162"/>
      <c r="J196" s="162"/>
      <c r="K196" s="162"/>
      <c r="L196" s="162"/>
      <c r="M196" s="162"/>
      <c r="N196" s="161"/>
      <c r="O196" s="161"/>
      <c r="P196" s="162"/>
      <c r="Q196" s="162"/>
      <c r="R196" s="162"/>
      <c r="S196" s="162"/>
      <c r="T196" s="162"/>
      <c r="U196" s="162"/>
      <c r="V196" s="162"/>
      <c r="W196" s="151"/>
      <c r="X196" s="151"/>
      <c r="Y196" s="151"/>
      <c r="Z196" s="151"/>
      <c r="AA196" s="151"/>
      <c r="AB196" s="151"/>
      <c r="AC196" s="151"/>
      <c r="AD196" s="151"/>
      <c r="AE196" s="151" t="s">
        <v>1134</v>
      </c>
      <c r="AF196" s="151">
        <v>0</v>
      </c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">
      <c r="A197" s="158"/>
      <c r="B197" s="159"/>
      <c r="C197" s="199" t="s">
        <v>3242</v>
      </c>
      <c r="D197" s="196"/>
      <c r="E197" s="197">
        <v>8.5000000000000006E-2</v>
      </c>
      <c r="F197" s="162"/>
      <c r="G197" s="162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1134</v>
      </c>
      <c r="AF197" s="151">
        <v>0</v>
      </c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">
      <c r="A198" s="158"/>
      <c r="B198" s="159"/>
      <c r="C198" s="199" t="s">
        <v>3243</v>
      </c>
      <c r="D198" s="196"/>
      <c r="E198" s="197">
        <v>0.255</v>
      </c>
      <c r="F198" s="162"/>
      <c r="G198" s="162"/>
      <c r="H198" s="162"/>
      <c r="I198" s="162"/>
      <c r="J198" s="162"/>
      <c r="K198" s="162"/>
      <c r="L198" s="162"/>
      <c r="M198" s="162"/>
      <c r="N198" s="161"/>
      <c r="O198" s="161"/>
      <c r="P198" s="162"/>
      <c r="Q198" s="162"/>
      <c r="R198" s="162"/>
      <c r="S198" s="162"/>
      <c r="T198" s="162"/>
      <c r="U198" s="162"/>
      <c r="V198" s="162"/>
      <c r="W198" s="151"/>
      <c r="X198" s="151"/>
      <c r="Y198" s="151"/>
      <c r="Z198" s="151"/>
      <c r="AA198" s="151"/>
      <c r="AB198" s="151"/>
      <c r="AC198" s="151"/>
      <c r="AD198" s="151"/>
      <c r="AE198" s="151" t="s">
        <v>1134</v>
      </c>
      <c r="AF198" s="151">
        <v>0</v>
      </c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">
      <c r="A199" s="158"/>
      <c r="B199" s="159"/>
      <c r="C199" s="199" t="s">
        <v>3116</v>
      </c>
      <c r="D199" s="196"/>
      <c r="E199" s="197"/>
      <c r="F199" s="162"/>
      <c r="G199" s="162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1134</v>
      </c>
      <c r="AF199" s="151">
        <v>0</v>
      </c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">
      <c r="A200" s="158"/>
      <c r="B200" s="159"/>
      <c r="C200" s="199" t="s">
        <v>3244</v>
      </c>
      <c r="D200" s="196"/>
      <c r="E200" s="197">
        <v>0.76500000000000001</v>
      </c>
      <c r="F200" s="162"/>
      <c r="G200" s="162"/>
      <c r="H200" s="162"/>
      <c r="I200" s="162"/>
      <c r="J200" s="162"/>
      <c r="K200" s="162"/>
      <c r="L200" s="162"/>
      <c r="M200" s="162"/>
      <c r="N200" s="161"/>
      <c r="O200" s="161"/>
      <c r="P200" s="162"/>
      <c r="Q200" s="162"/>
      <c r="R200" s="162"/>
      <c r="S200" s="162"/>
      <c r="T200" s="162"/>
      <c r="U200" s="162"/>
      <c r="V200" s="162"/>
      <c r="W200" s="151"/>
      <c r="X200" s="151"/>
      <c r="Y200" s="151"/>
      <c r="Z200" s="151"/>
      <c r="AA200" s="151"/>
      <c r="AB200" s="151"/>
      <c r="AC200" s="151"/>
      <c r="AD200" s="151"/>
      <c r="AE200" s="151" t="s">
        <v>1134</v>
      </c>
      <c r="AF200" s="151">
        <v>0</v>
      </c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">
      <c r="A201" s="158"/>
      <c r="B201" s="159"/>
      <c r="C201" s="199" t="s">
        <v>3245</v>
      </c>
      <c r="D201" s="196"/>
      <c r="E201" s="197">
        <v>8.5000000000000006E-2</v>
      </c>
      <c r="F201" s="162"/>
      <c r="G201" s="162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1134</v>
      </c>
      <c r="AF201" s="151">
        <v>0</v>
      </c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">
      <c r="A202" s="158"/>
      <c r="B202" s="159"/>
      <c r="C202" s="199" t="s">
        <v>3246</v>
      </c>
      <c r="D202" s="196"/>
      <c r="E202" s="197">
        <v>1.08</v>
      </c>
      <c r="F202" s="162"/>
      <c r="G202" s="162"/>
      <c r="H202" s="162"/>
      <c r="I202" s="162"/>
      <c r="J202" s="162"/>
      <c r="K202" s="162"/>
      <c r="L202" s="162"/>
      <c r="M202" s="162"/>
      <c r="N202" s="161"/>
      <c r="O202" s="161"/>
      <c r="P202" s="162"/>
      <c r="Q202" s="162"/>
      <c r="R202" s="162"/>
      <c r="S202" s="162"/>
      <c r="T202" s="162"/>
      <c r="U202" s="162"/>
      <c r="V202" s="162"/>
      <c r="W202" s="151"/>
      <c r="X202" s="151"/>
      <c r="Y202" s="151"/>
      <c r="Z202" s="151"/>
      <c r="AA202" s="151"/>
      <c r="AB202" s="151"/>
      <c r="AC202" s="151"/>
      <c r="AD202" s="151"/>
      <c r="AE202" s="151" t="s">
        <v>1134</v>
      </c>
      <c r="AF202" s="151">
        <v>0</v>
      </c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">
      <c r="A203" s="158"/>
      <c r="B203" s="159"/>
      <c r="C203" s="199" t="s">
        <v>3247</v>
      </c>
      <c r="D203" s="196"/>
      <c r="E203" s="197">
        <v>3.24</v>
      </c>
      <c r="F203" s="162"/>
      <c r="G203" s="162"/>
      <c r="H203" s="162"/>
      <c r="I203" s="162"/>
      <c r="J203" s="162"/>
      <c r="K203" s="162"/>
      <c r="L203" s="162"/>
      <c r="M203" s="162"/>
      <c r="N203" s="161"/>
      <c r="O203" s="161"/>
      <c r="P203" s="162"/>
      <c r="Q203" s="162"/>
      <c r="R203" s="162"/>
      <c r="S203" s="162"/>
      <c r="T203" s="162"/>
      <c r="U203" s="162"/>
      <c r="V203" s="162"/>
      <c r="W203" s="151"/>
      <c r="X203" s="151"/>
      <c r="Y203" s="151"/>
      <c r="Z203" s="151"/>
      <c r="AA203" s="151"/>
      <c r="AB203" s="151"/>
      <c r="AC203" s="151"/>
      <c r="AD203" s="151"/>
      <c r="AE203" s="151" t="s">
        <v>1134</v>
      </c>
      <c r="AF203" s="151">
        <v>0</v>
      </c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outlineLevel="1" x14ac:dyDescent="0.2">
      <c r="A204" s="158"/>
      <c r="B204" s="159"/>
      <c r="C204" s="199" t="s">
        <v>3248</v>
      </c>
      <c r="D204" s="196"/>
      <c r="E204" s="197">
        <v>0.54</v>
      </c>
      <c r="F204" s="162"/>
      <c r="G204" s="162"/>
      <c r="H204" s="162"/>
      <c r="I204" s="162"/>
      <c r="J204" s="162"/>
      <c r="K204" s="162"/>
      <c r="L204" s="162"/>
      <c r="M204" s="162"/>
      <c r="N204" s="161"/>
      <c r="O204" s="161"/>
      <c r="P204" s="162"/>
      <c r="Q204" s="162"/>
      <c r="R204" s="162"/>
      <c r="S204" s="162"/>
      <c r="T204" s="162"/>
      <c r="U204" s="162"/>
      <c r="V204" s="162"/>
      <c r="W204" s="151"/>
      <c r="X204" s="151"/>
      <c r="Y204" s="151"/>
      <c r="Z204" s="151"/>
      <c r="AA204" s="151"/>
      <c r="AB204" s="151"/>
      <c r="AC204" s="151"/>
      <c r="AD204" s="151"/>
      <c r="AE204" s="151" t="s">
        <v>1134</v>
      </c>
      <c r="AF204" s="151">
        <v>0</v>
      </c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</row>
    <row r="205" spans="1:58" outlineLevel="1" x14ac:dyDescent="0.2">
      <c r="A205" s="158"/>
      <c r="B205" s="159"/>
      <c r="C205" s="199" t="s">
        <v>3249</v>
      </c>
      <c r="D205" s="196"/>
      <c r="E205" s="197">
        <v>0.255</v>
      </c>
      <c r="F205" s="162"/>
      <c r="G205" s="162"/>
      <c r="H205" s="162"/>
      <c r="I205" s="162"/>
      <c r="J205" s="162"/>
      <c r="K205" s="162"/>
      <c r="L205" s="162"/>
      <c r="M205" s="162"/>
      <c r="N205" s="161"/>
      <c r="O205" s="161"/>
      <c r="P205" s="162"/>
      <c r="Q205" s="162"/>
      <c r="R205" s="162"/>
      <c r="S205" s="162"/>
      <c r="T205" s="162"/>
      <c r="U205" s="162"/>
      <c r="V205" s="162"/>
      <c r="W205" s="151"/>
      <c r="X205" s="151"/>
      <c r="Y205" s="151"/>
      <c r="Z205" s="151"/>
      <c r="AA205" s="151"/>
      <c r="AB205" s="151"/>
      <c r="AC205" s="151"/>
      <c r="AD205" s="151"/>
      <c r="AE205" s="151" t="s">
        <v>1134</v>
      </c>
      <c r="AF205" s="151">
        <v>0</v>
      </c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">
      <c r="A206" s="175">
        <v>25</v>
      </c>
      <c r="B206" s="176" t="s">
        <v>2076</v>
      </c>
      <c r="C206" s="191" t="s">
        <v>2077</v>
      </c>
      <c r="D206" s="177" t="s">
        <v>781</v>
      </c>
      <c r="E206" s="178">
        <v>72.36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3.5249999999999997E-2</v>
      </c>
      <c r="O206" s="178">
        <f>ROUND(E206*N206,2)</f>
        <v>2.5499999999999998</v>
      </c>
      <c r="P206" s="180" t="s">
        <v>1495</v>
      </c>
      <c r="Q206" s="180" t="s">
        <v>324</v>
      </c>
      <c r="R206" s="181" t="s">
        <v>325</v>
      </c>
      <c r="S206" s="162">
        <v>0.74</v>
      </c>
      <c r="T206" s="162">
        <f>ROUND(E206*S206,2)</f>
        <v>53.55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1132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ht="22.5" outlineLevel="1" x14ac:dyDescent="0.2">
      <c r="A207" s="158"/>
      <c r="B207" s="159"/>
      <c r="C207" s="269" t="s">
        <v>1857</v>
      </c>
      <c r="D207" s="270"/>
      <c r="E207" s="270"/>
      <c r="F207" s="270"/>
      <c r="G207" s="270"/>
      <c r="H207" s="162"/>
      <c r="I207" s="162"/>
      <c r="J207" s="162"/>
      <c r="K207" s="162"/>
      <c r="L207" s="162"/>
      <c r="M207" s="162"/>
      <c r="N207" s="161"/>
      <c r="O207" s="161"/>
      <c r="P207" s="162"/>
      <c r="Q207" s="162"/>
      <c r="R207" s="162"/>
      <c r="S207" s="162"/>
      <c r="T207" s="162"/>
      <c r="U207" s="162"/>
      <c r="V207" s="162"/>
      <c r="W207" s="151"/>
      <c r="X207" s="151"/>
      <c r="Y207" s="151"/>
      <c r="Z207" s="151"/>
      <c r="AA207" s="151"/>
      <c r="AB207" s="151"/>
      <c r="AC207" s="151"/>
      <c r="AD207" s="151"/>
      <c r="AE207" s="151" t="s">
        <v>1144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82" t="str">
        <f>C207</f>
        <v>bednění svislé nebo šikmé (odkloněné), půdorysně přímé nebo zalomené základových zdí ve volných nebo zapažených jámách, rýhách, šachtách, včetně případných vzpěr,</v>
      </c>
      <c r="AZ207" s="151"/>
      <c r="BA207" s="151"/>
      <c r="BB207" s="151"/>
      <c r="BC207" s="151"/>
      <c r="BD207" s="151"/>
      <c r="BE207" s="151"/>
      <c r="BF207" s="151"/>
    </row>
    <row r="208" spans="1:58" outlineLevel="1" x14ac:dyDescent="0.2">
      <c r="A208" s="158"/>
      <c r="B208" s="159"/>
      <c r="C208" s="199" t="s">
        <v>3250</v>
      </c>
      <c r="D208" s="196"/>
      <c r="E208" s="197">
        <v>72.36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2"/>
      <c r="Q208" s="162"/>
      <c r="R208" s="162"/>
      <c r="S208" s="162"/>
      <c r="T208" s="162"/>
      <c r="U208" s="162"/>
      <c r="V208" s="162"/>
      <c r="W208" s="151"/>
      <c r="X208" s="151"/>
      <c r="Y208" s="151"/>
      <c r="Z208" s="151"/>
      <c r="AA208" s="151"/>
      <c r="AB208" s="151"/>
      <c r="AC208" s="151"/>
      <c r="AD208" s="151"/>
      <c r="AE208" s="151" t="s">
        <v>1134</v>
      </c>
      <c r="AF208" s="151">
        <v>0</v>
      </c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</row>
    <row r="209" spans="1:58" outlineLevel="1" x14ac:dyDescent="0.2">
      <c r="A209" s="175">
        <v>26</v>
      </c>
      <c r="B209" s="176" t="s">
        <v>2079</v>
      </c>
      <c r="C209" s="191" t="s">
        <v>2080</v>
      </c>
      <c r="D209" s="177" t="s">
        <v>781</v>
      </c>
      <c r="E209" s="178">
        <v>72.36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0</v>
      </c>
      <c r="O209" s="178">
        <f>ROUND(E209*N209,2)</f>
        <v>0</v>
      </c>
      <c r="P209" s="180" t="s">
        <v>1495</v>
      </c>
      <c r="Q209" s="180" t="s">
        <v>324</v>
      </c>
      <c r="R209" s="181" t="s">
        <v>325</v>
      </c>
      <c r="S209" s="162">
        <v>0.35</v>
      </c>
      <c r="T209" s="162">
        <f>ROUND(E209*S209,2)</f>
        <v>25.33</v>
      </c>
      <c r="U209" s="162"/>
      <c r="V209" s="162" t="s">
        <v>365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1132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ht="22.5" outlineLevel="1" x14ac:dyDescent="0.2">
      <c r="A210" s="158"/>
      <c r="B210" s="159"/>
      <c r="C210" s="269" t="s">
        <v>1857</v>
      </c>
      <c r="D210" s="270"/>
      <c r="E210" s="270"/>
      <c r="F210" s="270"/>
      <c r="G210" s="270"/>
      <c r="H210" s="162"/>
      <c r="I210" s="162"/>
      <c r="J210" s="162"/>
      <c r="K210" s="162"/>
      <c r="L210" s="162"/>
      <c r="M210" s="162"/>
      <c r="N210" s="161"/>
      <c r="O210" s="161"/>
      <c r="P210" s="162"/>
      <c r="Q210" s="162"/>
      <c r="R210" s="162"/>
      <c r="S210" s="162"/>
      <c r="T210" s="162"/>
      <c r="U210" s="162"/>
      <c r="V210" s="162"/>
      <c r="W210" s="151"/>
      <c r="X210" s="151"/>
      <c r="Y210" s="151"/>
      <c r="Z210" s="151"/>
      <c r="AA210" s="151"/>
      <c r="AB210" s="151"/>
      <c r="AC210" s="151"/>
      <c r="AD210" s="151"/>
      <c r="AE210" s="151" t="s">
        <v>1144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82" t="str">
        <f>C210</f>
        <v>bednění svislé nebo šikmé (odkloněné), půdorysně přímé nebo zalomené základových zdí ve volných nebo zapažených jámách, rýhách, šachtách, včetně případných vzpěr,</v>
      </c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">
      <c r="A211" s="158"/>
      <c r="B211" s="159"/>
      <c r="C211" s="265" t="s">
        <v>1863</v>
      </c>
      <c r="D211" s="266"/>
      <c r="E211" s="266"/>
      <c r="F211" s="266"/>
      <c r="G211" s="266"/>
      <c r="H211" s="162"/>
      <c r="I211" s="162"/>
      <c r="J211" s="162"/>
      <c r="K211" s="162"/>
      <c r="L211" s="162"/>
      <c r="M211" s="162"/>
      <c r="N211" s="161"/>
      <c r="O211" s="161"/>
      <c r="P211" s="162"/>
      <c r="Q211" s="162"/>
      <c r="R211" s="162"/>
      <c r="S211" s="162"/>
      <c r="T211" s="162"/>
      <c r="U211" s="162"/>
      <c r="V211" s="162"/>
      <c r="W211" s="151"/>
      <c r="X211" s="151"/>
      <c r="Y211" s="151"/>
      <c r="Z211" s="151"/>
      <c r="AA211" s="151"/>
      <c r="AB211" s="151"/>
      <c r="AC211" s="151"/>
      <c r="AD211" s="151"/>
      <c r="AE211" s="151" t="s">
        <v>328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x14ac:dyDescent="0.2">
      <c r="A212" s="165" t="s">
        <v>320</v>
      </c>
      <c r="B212" s="166" t="s">
        <v>154</v>
      </c>
      <c r="C212" s="190" t="s">
        <v>155</v>
      </c>
      <c r="D212" s="167"/>
      <c r="E212" s="168"/>
      <c r="F212" s="169"/>
      <c r="G212" s="169">
        <f>SUMIF(AE213:AE215,"&lt;&gt;NOR",G213:G215)</f>
        <v>0</v>
      </c>
      <c r="H212" s="169"/>
      <c r="I212" s="169">
        <f>SUM(I213:I215)</f>
        <v>0</v>
      </c>
      <c r="J212" s="169"/>
      <c r="K212" s="169">
        <f>SUM(K213:K215)</f>
        <v>0</v>
      </c>
      <c r="L212" s="169"/>
      <c r="M212" s="169">
        <f>SUM(M213:M215)</f>
        <v>0</v>
      </c>
      <c r="N212" s="168"/>
      <c r="O212" s="168">
        <f>SUM(O213:O215)</f>
        <v>8.92</v>
      </c>
      <c r="P212" s="169"/>
      <c r="Q212" s="169"/>
      <c r="R212" s="170"/>
      <c r="S212" s="164"/>
      <c r="T212" s="164">
        <f>SUM(T213:T215)</f>
        <v>48.1</v>
      </c>
      <c r="U212" s="164"/>
      <c r="V212" s="164"/>
      <c r="AE212" t="s">
        <v>321</v>
      </c>
    </row>
    <row r="213" spans="1:58" outlineLevel="1" x14ac:dyDescent="0.2">
      <c r="A213" s="175">
        <v>27</v>
      </c>
      <c r="B213" s="176" t="s">
        <v>3251</v>
      </c>
      <c r="C213" s="191" t="s">
        <v>3252</v>
      </c>
      <c r="D213" s="177" t="s">
        <v>781</v>
      </c>
      <c r="E213" s="178">
        <v>61.23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0.1457</v>
      </c>
      <c r="O213" s="178">
        <f>ROUND(E213*N213,2)</f>
        <v>8.92</v>
      </c>
      <c r="P213" s="180" t="s">
        <v>1495</v>
      </c>
      <c r="Q213" s="180" t="s">
        <v>324</v>
      </c>
      <c r="R213" s="181" t="s">
        <v>325</v>
      </c>
      <c r="S213" s="162">
        <v>0.78549999999999998</v>
      </c>
      <c r="T213" s="162">
        <f>ROUND(E213*S213,2)</f>
        <v>48.1</v>
      </c>
      <c r="U213" s="162"/>
      <c r="V213" s="162" t="s">
        <v>365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1132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ht="22.5" outlineLevel="1" x14ac:dyDescent="0.2">
      <c r="A214" s="158"/>
      <c r="B214" s="159"/>
      <c r="C214" s="269" t="s">
        <v>2106</v>
      </c>
      <c r="D214" s="270"/>
      <c r="E214" s="270"/>
      <c r="F214" s="270"/>
      <c r="G214" s="270"/>
      <c r="H214" s="162"/>
      <c r="I214" s="162"/>
      <c r="J214" s="162"/>
      <c r="K214" s="162"/>
      <c r="L214" s="162"/>
      <c r="M214" s="162"/>
      <c r="N214" s="161"/>
      <c r="O214" s="161"/>
      <c r="P214" s="162"/>
      <c r="Q214" s="162"/>
      <c r="R214" s="162"/>
      <c r="S214" s="162"/>
      <c r="T214" s="162"/>
      <c r="U214" s="162"/>
      <c r="V214" s="162"/>
      <c r="W214" s="151"/>
      <c r="X214" s="151"/>
      <c r="Y214" s="151"/>
      <c r="Z214" s="151"/>
      <c r="AA214" s="151"/>
      <c r="AB214" s="151"/>
      <c r="AC214" s="151"/>
      <c r="AD214" s="151"/>
      <c r="AE214" s="151" t="s">
        <v>1144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82" t="str">
        <f>C214</f>
        <v>P10 až P20 na maltu MC 10 včetně vytvoření požlábku v ohybu izolace vodorovné na svislou, se zatřenou cementovou omítkou z malty min. MC 10 v tl. 20 mm pod izolaci,</v>
      </c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">
      <c r="A215" s="158"/>
      <c r="B215" s="159"/>
      <c r="C215" s="199" t="s">
        <v>3253</v>
      </c>
      <c r="D215" s="196"/>
      <c r="E215" s="197">
        <v>61.23</v>
      </c>
      <c r="F215" s="162"/>
      <c r="G215" s="162"/>
      <c r="H215" s="162"/>
      <c r="I215" s="162"/>
      <c r="J215" s="162"/>
      <c r="K215" s="162"/>
      <c r="L215" s="162"/>
      <c r="M215" s="162"/>
      <c r="N215" s="161"/>
      <c r="O215" s="161"/>
      <c r="P215" s="162"/>
      <c r="Q215" s="162"/>
      <c r="R215" s="162"/>
      <c r="S215" s="162"/>
      <c r="T215" s="162"/>
      <c r="U215" s="162"/>
      <c r="V215" s="162"/>
      <c r="W215" s="151"/>
      <c r="X215" s="151"/>
      <c r="Y215" s="151"/>
      <c r="Z215" s="151"/>
      <c r="AA215" s="151"/>
      <c r="AB215" s="151"/>
      <c r="AC215" s="151"/>
      <c r="AD215" s="151"/>
      <c r="AE215" s="151" t="s">
        <v>1134</v>
      </c>
      <c r="AF215" s="151">
        <v>0</v>
      </c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x14ac:dyDescent="0.2">
      <c r="A216" s="165" t="s">
        <v>320</v>
      </c>
      <c r="B216" s="166" t="s">
        <v>160</v>
      </c>
      <c r="C216" s="190" t="s">
        <v>161</v>
      </c>
      <c r="D216" s="167"/>
      <c r="E216" s="168"/>
      <c r="F216" s="169"/>
      <c r="G216" s="169">
        <f>SUMIF(AE217:AE220,"&lt;&gt;NOR",G217:G220)</f>
        <v>0</v>
      </c>
      <c r="H216" s="169"/>
      <c r="I216" s="169">
        <f>SUM(I217:I220)</f>
        <v>0</v>
      </c>
      <c r="J216" s="169"/>
      <c r="K216" s="169">
        <f>SUM(K217:K220)</f>
        <v>0</v>
      </c>
      <c r="L216" s="169"/>
      <c r="M216" s="169">
        <f>SUM(M217:M220)</f>
        <v>0</v>
      </c>
      <c r="N216" s="168"/>
      <c r="O216" s="168">
        <f>SUM(O217:O220)</f>
        <v>0.83</v>
      </c>
      <c r="P216" s="169"/>
      <c r="Q216" s="169"/>
      <c r="R216" s="170"/>
      <c r="S216" s="164"/>
      <c r="T216" s="164">
        <f>SUM(T217:T220)</f>
        <v>35</v>
      </c>
      <c r="U216" s="164"/>
      <c r="V216" s="164"/>
      <c r="AE216" t="s">
        <v>321</v>
      </c>
    </row>
    <row r="217" spans="1:58" outlineLevel="1" x14ac:dyDescent="0.2">
      <c r="A217" s="175">
        <v>28</v>
      </c>
      <c r="B217" s="176" t="s">
        <v>3254</v>
      </c>
      <c r="C217" s="191" t="s">
        <v>2183</v>
      </c>
      <c r="D217" s="177" t="s">
        <v>781</v>
      </c>
      <c r="E217" s="178">
        <v>91.844999999999999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5.2500000000000003E-3</v>
      </c>
      <c r="O217" s="178">
        <f>ROUND(E217*N217,2)</f>
        <v>0.48</v>
      </c>
      <c r="P217" s="180" t="s">
        <v>1495</v>
      </c>
      <c r="Q217" s="180" t="s">
        <v>324</v>
      </c>
      <c r="R217" s="181" t="s">
        <v>325</v>
      </c>
      <c r="S217" s="162">
        <v>9.6000000000000002E-2</v>
      </c>
      <c r="T217" s="162">
        <f>ROUND(E217*S217,2)</f>
        <v>8.82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1132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">
      <c r="A218" s="158"/>
      <c r="B218" s="159"/>
      <c r="C218" s="269" t="s">
        <v>2176</v>
      </c>
      <c r="D218" s="270"/>
      <c r="E218" s="270"/>
      <c r="F218" s="270"/>
      <c r="G218" s="270"/>
      <c r="H218" s="162"/>
      <c r="I218" s="162"/>
      <c r="J218" s="162"/>
      <c r="K218" s="162"/>
      <c r="L218" s="162"/>
      <c r="M218" s="162"/>
      <c r="N218" s="161"/>
      <c r="O218" s="161"/>
      <c r="P218" s="162"/>
      <c r="Q218" s="162"/>
      <c r="R218" s="162"/>
      <c r="S218" s="162"/>
      <c r="T218" s="162"/>
      <c r="U218" s="162"/>
      <c r="V218" s="162"/>
      <c r="W218" s="151"/>
      <c r="X218" s="151"/>
      <c r="Y218" s="151"/>
      <c r="Z218" s="151"/>
      <c r="AA218" s="151"/>
      <c r="AB218" s="151"/>
      <c r="AC218" s="151"/>
      <c r="AD218" s="151"/>
      <c r="AE218" s="151" t="s">
        <v>1144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ht="22.5" outlineLevel="1" x14ac:dyDescent="0.2">
      <c r="A219" s="175">
        <v>29</v>
      </c>
      <c r="B219" s="176" t="s">
        <v>3255</v>
      </c>
      <c r="C219" s="191" t="s">
        <v>3256</v>
      </c>
      <c r="D219" s="177" t="s">
        <v>781</v>
      </c>
      <c r="E219" s="178">
        <v>91.844999999999999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3.8E-3</v>
      </c>
      <c r="O219" s="178">
        <f>ROUND(E219*N219,2)</f>
        <v>0.35</v>
      </c>
      <c r="P219" s="180" t="s">
        <v>1495</v>
      </c>
      <c r="Q219" s="180" t="s">
        <v>324</v>
      </c>
      <c r="R219" s="181" t="s">
        <v>325</v>
      </c>
      <c r="S219" s="162">
        <v>0.28499999999999998</v>
      </c>
      <c r="T219" s="162">
        <f>ROUND(E219*S219,2)</f>
        <v>26.18</v>
      </c>
      <c r="U219" s="162"/>
      <c r="V219" s="162" t="s">
        <v>365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1132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outlineLevel="1" x14ac:dyDescent="0.2">
      <c r="A220" s="158"/>
      <c r="B220" s="159"/>
      <c r="C220" s="269" t="s">
        <v>2176</v>
      </c>
      <c r="D220" s="270"/>
      <c r="E220" s="270"/>
      <c r="F220" s="270"/>
      <c r="G220" s="270"/>
      <c r="H220" s="162"/>
      <c r="I220" s="162"/>
      <c r="J220" s="162"/>
      <c r="K220" s="162"/>
      <c r="L220" s="162"/>
      <c r="M220" s="162"/>
      <c r="N220" s="161"/>
      <c r="O220" s="161"/>
      <c r="P220" s="162"/>
      <c r="Q220" s="162"/>
      <c r="R220" s="162"/>
      <c r="S220" s="162"/>
      <c r="T220" s="162"/>
      <c r="U220" s="162"/>
      <c r="V220" s="162"/>
      <c r="W220" s="151"/>
      <c r="X220" s="151"/>
      <c r="Y220" s="151"/>
      <c r="Z220" s="151"/>
      <c r="AA220" s="151"/>
      <c r="AB220" s="151"/>
      <c r="AC220" s="151"/>
      <c r="AD220" s="151"/>
      <c r="AE220" s="151" t="s">
        <v>1144</v>
      </c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</row>
    <row r="221" spans="1:58" x14ac:dyDescent="0.2">
      <c r="A221" s="165" t="s">
        <v>320</v>
      </c>
      <c r="B221" s="166" t="s">
        <v>162</v>
      </c>
      <c r="C221" s="190" t="s">
        <v>163</v>
      </c>
      <c r="D221" s="167"/>
      <c r="E221" s="168"/>
      <c r="F221" s="169"/>
      <c r="G221" s="169">
        <f>SUMIF(AE222:AE224,"&lt;&gt;NOR",G222:G224)</f>
        <v>0</v>
      </c>
      <c r="H221" s="169"/>
      <c r="I221" s="169">
        <f>SUM(I222:I224)</f>
        <v>0</v>
      </c>
      <c r="J221" s="169"/>
      <c r="K221" s="169">
        <f>SUM(K222:K224)</f>
        <v>0</v>
      </c>
      <c r="L221" s="169"/>
      <c r="M221" s="169">
        <f>SUM(M222:M224)</f>
        <v>0</v>
      </c>
      <c r="N221" s="168"/>
      <c r="O221" s="168">
        <f>SUM(O222:O224)</f>
        <v>0.04</v>
      </c>
      <c r="P221" s="169"/>
      <c r="Q221" s="169"/>
      <c r="R221" s="170"/>
      <c r="S221" s="164"/>
      <c r="T221" s="164">
        <f>SUM(T222:T224)</f>
        <v>28.91</v>
      </c>
      <c r="U221" s="164"/>
      <c r="V221" s="164"/>
      <c r="AE221" t="s">
        <v>321</v>
      </c>
    </row>
    <row r="222" spans="1:58" outlineLevel="1" x14ac:dyDescent="0.2">
      <c r="A222" s="175">
        <v>30</v>
      </c>
      <c r="B222" s="176" t="s">
        <v>3257</v>
      </c>
      <c r="C222" s="191" t="s">
        <v>3258</v>
      </c>
      <c r="D222" s="177" t="s">
        <v>613</v>
      </c>
      <c r="E222" s="178">
        <v>87.6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0</v>
      </c>
      <c r="O222" s="178">
        <f>ROUND(E222*N222,2)</f>
        <v>0</v>
      </c>
      <c r="P222" s="180"/>
      <c r="Q222" s="180" t="s">
        <v>324</v>
      </c>
      <c r="R222" s="181" t="s">
        <v>325</v>
      </c>
      <c r="S222" s="162">
        <v>0.33</v>
      </c>
      <c r="T222" s="162">
        <f>ROUND(E222*S222,2)</f>
        <v>28.91</v>
      </c>
      <c r="U222" s="162"/>
      <c r="V222" s="162" t="s">
        <v>365</v>
      </c>
      <c r="W222" s="151"/>
      <c r="X222" s="151"/>
      <c r="Y222" s="151"/>
      <c r="Z222" s="151"/>
      <c r="AA222" s="151"/>
      <c r="AB222" s="151"/>
      <c r="AC222" s="151"/>
      <c r="AD222" s="151"/>
      <c r="AE222" s="151" t="s">
        <v>1132</v>
      </c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</row>
    <row r="223" spans="1:58" outlineLevel="1" x14ac:dyDescent="0.2">
      <c r="A223" s="158"/>
      <c r="B223" s="159"/>
      <c r="C223" s="199" t="s">
        <v>3259</v>
      </c>
      <c r="D223" s="196"/>
      <c r="E223" s="197">
        <v>87.6</v>
      </c>
      <c r="F223" s="162"/>
      <c r="G223" s="162"/>
      <c r="H223" s="162"/>
      <c r="I223" s="162"/>
      <c r="J223" s="162"/>
      <c r="K223" s="162"/>
      <c r="L223" s="162"/>
      <c r="M223" s="162"/>
      <c r="N223" s="161"/>
      <c r="O223" s="161"/>
      <c r="P223" s="162"/>
      <c r="Q223" s="162"/>
      <c r="R223" s="162"/>
      <c r="S223" s="162"/>
      <c r="T223" s="162"/>
      <c r="U223" s="162"/>
      <c r="V223" s="162"/>
      <c r="W223" s="151"/>
      <c r="X223" s="151"/>
      <c r="Y223" s="151"/>
      <c r="Z223" s="151"/>
      <c r="AA223" s="151"/>
      <c r="AB223" s="151"/>
      <c r="AC223" s="151"/>
      <c r="AD223" s="151"/>
      <c r="AE223" s="151" t="s">
        <v>1134</v>
      </c>
      <c r="AF223" s="151">
        <v>0</v>
      </c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</row>
    <row r="224" spans="1:58" outlineLevel="1" x14ac:dyDescent="0.2">
      <c r="A224" s="183">
        <v>31</v>
      </c>
      <c r="B224" s="184" t="s">
        <v>3260</v>
      </c>
      <c r="C224" s="192" t="s">
        <v>3261</v>
      </c>
      <c r="D224" s="185" t="s">
        <v>1494</v>
      </c>
      <c r="E224" s="186">
        <v>131.4</v>
      </c>
      <c r="F224" s="187"/>
      <c r="G224" s="188">
        <f>ROUND(E224*F224,2)</f>
        <v>0</v>
      </c>
      <c r="H224" s="187"/>
      <c r="I224" s="188">
        <f>ROUND(E224*H224,2)</f>
        <v>0</v>
      </c>
      <c r="J224" s="187"/>
      <c r="K224" s="188">
        <f>ROUND(E224*J224,2)</f>
        <v>0</v>
      </c>
      <c r="L224" s="188">
        <v>21</v>
      </c>
      <c r="M224" s="188">
        <f>G224*(1+L224/100)</f>
        <v>0</v>
      </c>
      <c r="N224" s="186">
        <v>3.2000000000000003E-4</v>
      </c>
      <c r="O224" s="186">
        <f>ROUND(E224*N224,2)</f>
        <v>0.04</v>
      </c>
      <c r="P224" s="188"/>
      <c r="Q224" s="188" t="s">
        <v>331</v>
      </c>
      <c r="R224" s="189" t="s">
        <v>325</v>
      </c>
      <c r="S224" s="162">
        <v>0</v>
      </c>
      <c r="T224" s="162">
        <f>ROUND(E224*S224,2)</f>
        <v>0</v>
      </c>
      <c r="U224" s="162"/>
      <c r="V224" s="162" t="s">
        <v>739</v>
      </c>
      <c r="W224" s="151"/>
      <c r="X224" s="151"/>
      <c r="Y224" s="151"/>
      <c r="Z224" s="151"/>
      <c r="AA224" s="151"/>
      <c r="AB224" s="151"/>
      <c r="AC224" s="151"/>
      <c r="AD224" s="151"/>
      <c r="AE224" s="151" t="s">
        <v>1499</v>
      </c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</row>
    <row r="225" spans="1:58" x14ac:dyDescent="0.2">
      <c r="A225" s="165" t="s">
        <v>320</v>
      </c>
      <c r="B225" s="166" t="s">
        <v>168</v>
      </c>
      <c r="C225" s="190" t="s">
        <v>169</v>
      </c>
      <c r="D225" s="167"/>
      <c r="E225" s="168"/>
      <c r="F225" s="169"/>
      <c r="G225" s="169">
        <f>SUMIF(AE226:AE228,"&lt;&gt;NOR",G226:G228)</f>
        <v>0</v>
      </c>
      <c r="H225" s="169"/>
      <c r="I225" s="169">
        <f>SUM(I226:I228)</f>
        <v>0</v>
      </c>
      <c r="J225" s="169"/>
      <c r="K225" s="169">
        <f>SUM(K226:K228)</f>
        <v>0</v>
      </c>
      <c r="L225" s="169"/>
      <c r="M225" s="169">
        <f>SUM(M226:M228)</f>
        <v>0</v>
      </c>
      <c r="N225" s="168"/>
      <c r="O225" s="168">
        <f>SUM(O226:O228)</f>
        <v>0.62000000000000011</v>
      </c>
      <c r="P225" s="169"/>
      <c r="Q225" s="169"/>
      <c r="R225" s="170"/>
      <c r="S225" s="164"/>
      <c r="T225" s="164">
        <f>SUM(T226:T228)</f>
        <v>7.88</v>
      </c>
      <c r="U225" s="164"/>
      <c r="V225" s="164"/>
      <c r="AE225" t="s">
        <v>321</v>
      </c>
    </row>
    <row r="226" spans="1:58" outlineLevel="1" x14ac:dyDescent="0.2">
      <c r="A226" s="175">
        <v>32</v>
      </c>
      <c r="B226" s="176" t="s">
        <v>3262</v>
      </c>
      <c r="C226" s="191" t="s">
        <v>3263</v>
      </c>
      <c r="D226" s="177" t="s">
        <v>1494</v>
      </c>
      <c r="E226" s="178">
        <v>6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9.3600000000000003E-3</v>
      </c>
      <c r="O226" s="178">
        <f>ROUND(E226*N226,2)</f>
        <v>0.06</v>
      </c>
      <c r="P226" s="180" t="s">
        <v>2164</v>
      </c>
      <c r="Q226" s="180" t="s">
        <v>324</v>
      </c>
      <c r="R226" s="181" t="s">
        <v>325</v>
      </c>
      <c r="S226" s="162">
        <v>1.3140000000000001</v>
      </c>
      <c r="T226" s="162">
        <f>ROUND(E226*S226,2)</f>
        <v>7.88</v>
      </c>
      <c r="U226" s="162"/>
      <c r="V226" s="162" t="s">
        <v>365</v>
      </c>
      <c r="W226" s="151"/>
      <c r="X226" s="151"/>
      <c r="Y226" s="151"/>
      <c r="Z226" s="151"/>
      <c r="AA226" s="151"/>
      <c r="AB226" s="151"/>
      <c r="AC226" s="151"/>
      <c r="AD226" s="151"/>
      <c r="AE226" s="151" t="s">
        <v>1132</v>
      </c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</row>
    <row r="227" spans="1:58" outlineLevel="1" x14ac:dyDescent="0.2">
      <c r="A227" s="158"/>
      <c r="B227" s="159"/>
      <c r="C227" s="269" t="s">
        <v>3264</v>
      </c>
      <c r="D227" s="270"/>
      <c r="E227" s="270"/>
      <c r="F227" s="270"/>
      <c r="G227" s="270"/>
      <c r="H227" s="162"/>
      <c r="I227" s="162"/>
      <c r="J227" s="162"/>
      <c r="K227" s="162"/>
      <c r="L227" s="162"/>
      <c r="M227" s="162"/>
      <c r="N227" s="161"/>
      <c r="O227" s="161"/>
      <c r="P227" s="162"/>
      <c r="Q227" s="162"/>
      <c r="R227" s="162"/>
      <c r="S227" s="162"/>
      <c r="T227" s="162"/>
      <c r="U227" s="162"/>
      <c r="V227" s="162"/>
      <c r="W227" s="151"/>
      <c r="X227" s="151"/>
      <c r="Y227" s="151"/>
      <c r="Z227" s="151"/>
      <c r="AA227" s="151"/>
      <c r="AB227" s="151"/>
      <c r="AC227" s="151"/>
      <c r="AD227" s="151"/>
      <c r="AE227" s="151" t="s">
        <v>1144</v>
      </c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</row>
    <row r="228" spans="1:58" ht="22.5" outlineLevel="1" x14ac:dyDescent="0.2">
      <c r="A228" s="183">
        <v>33</v>
      </c>
      <c r="B228" s="184" t="s">
        <v>3265</v>
      </c>
      <c r="C228" s="192" t="s">
        <v>3266</v>
      </c>
      <c r="D228" s="185" t="s">
        <v>1494</v>
      </c>
      <c r="E228" s="186">
        <v>6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9.2999999999999999E-2</v>
      </c>
      <c r="O228" s="186">
        <f>ROUND(E228*N228,2)</f>
        <v>0.56000000000000005</v>
      </c>
      <c r="P228" s="188" t="s">
        <v>1719</v>
      </c>
      <c r="Q228" s="188" t="s">
        <v>324</v>
      </c>
      <c r="R228" s="189" t="s">
        <v>325</v>
      </c>
      <c r="S228" s="162">
        <v>0</v>
      </c>
      <c r="T228" s="162">
        <f>ROUND(E228*S228,2)</f>
        <v>0</v>
      </c>
      <c r="U228" s="162"/>
      <c r="V228" s="162" t="s">
        <v>739</v>
      </c>
      <c r="W228" s="151"/>
      <c r="X228" s="151"/>
      <c r="Y228" s="151"/>
      <c r="Z228" s="151"/>
      <c r="AA228" s="151"/>
      <c r="AB228" s="151"/>
      <c r="AC228" s="151"/>
      <c r="AD228" s="151"/>
      <c r="AE228" s="151" t="s">
        <v>1499</v>
      </c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</row>
    <row r="229" spans="1:58" x14ac:dyDescent="0.2">
      <c r="A229" s="165" t="s">
        <v>320</v>
      </c>
      <c r="B229" s="166" t="s">
        <v>172</v>
      </c>
      <c r="C229" s="190" t="s">
        <v>173</v>
      </c>
      <c r="D229" s="167"/>
      <c r="E229" s="168"/>
      <c r="F229" s="169"/>
      <c r="G229" s="169">
        <f>SUMIF(AE230:AE231,"&lt;&gt;NOR",G230:G231)</f>
        <v>0</v>
      </c>
      <c r="H229" s="169"/>
      <c r="I229" s="169">
        <f>SUM(I230:I231)</f>
        <v>0</v>
      </c>
      <c r="J229" s="169"/>
      <c r="K229" s="169">
        <f>SUM(K230:K231)</f>
        <v>0</v>
      </c>
      <c r="L229" s="169"/>
      <c r="M229" s="169">
        <f>SUM(M230:M231)</f>
        <v>0</v>
      </c>
      <c r="N229" s="168"/>
      <c r="O229" s="168">
        <f>SUM(O230:O231)</f>
        <v>0.03</v>
      </c>
      <c r="P229" s="169"/>
      <c r="Q229" s="169"/>
      <c r="R229" s="170"/>
      <c r="S229" s="164"/>
      <c r="T229" s="164">
        <f>SUM(T230:T231)</f>
        <v>8.64</v>
      </c>
      <c r="U229" s="164"/>
      <c r="V229" s="164"/>
      <c r="AE229" t="s">
        <v>321</v>
      </c>
    </row>
    <row r="230" spans="1:58" outlineLevel="1" x14ac:dyDescent="0.2">
      <c r="A230" s="175">
        <v>34</v>
      </c>
      <c r="B230" s="176" t="s">
        <v>3267</v>
      </c>
      <c r="C230" s="191" t="s">
        <v>3268</v>
      </c>
      <c r="D230" s="177" t="s">
        <v>781</v>
      </c>
      <c r="E230" s="178">
        <v>43.2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6.3000000000000003E-4</v>
      </c>
      <c r="O230" s="178">
        <f>ROUND(E230*N230,2)</f>
        <v>0.03</v>
      </c>
      <c r="P230" s="180"/>
      <c r="Q230" s="180" t="s">
        <v>331</v>
      </c>
      <c r="R230" s="181" t="s">
        <v>325</v>
      </c>
      <c r="S230" s="162">
        <v>0.2</v>
      </c>
      <c r="T230" s="162">
        <f>ROUND(E230*S230,2)</f>
        <v>8.64</v>
      </c>
      <c r="U230" s="162"/>
      <c r="V230" s="162" t="s">
        <v>365</v>
      </c>
      <c r="W230" s="151"/>
      <c r="X230" s="151"/>
      <c r="Y230" s="151"/>
      <c r="Z230" s="151"/>
      <c r="AA230" s="151"/>
      <c r="AB230" s="151"/>
      <c r="AC230" s="151"/>
      <c r="AD230" s="151"/>
      <c r="AE230" s="151" t="s">
        <v>1132</v>
      </c>
      <c r="AF230" s="151"/>
      <c r="AG230" s="151"/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</row>
    <row r="231" spans="1:58" outlineLevel="1" x14ac:dyDescent="0.2">
      <c r="A231" s="158"/>
      <c r="B231" s="159"/>
      <c r="C231" s="199" t="s">
        <v>3269</v>
      </c>
      <c r="D231" s="196"/>
      <c r="E231" s="197">
        <v>43.2</v>
      </c>
      <c r="F231" s="162"/>
      <c r="G231" s="162"/>
      <c r="H231" s="162"/>
      <c r="I231" s="162"/>
      <c r="J231" s="162"/>
      <c r="K231" s="162"/>
      <c r="L231" s="162"/>
      <c r="M231" s="162"/>
      <c r="N231" s="161"/>
      <c r="O231" s="161"/>
      <c r="P231" s="162"/>
      <c r="Q231" s="162"/>
      <c r="R231" s="162"/>
      <c r="S231" s="162"/>
      <c r="T231" s="162"/>
      <c r="U231" s="162"/>
      <c r="V231" s="162"/>
      <c r="W231" s="151"/>
      <c r="X231" s="151"/>
      <c r="Y231" s="151"/>
      <c r="Z231" s="151"/>
      <c r="AA231" s="151"/>
      <c r="AB231" s="151"/>
      <c r="AC231" s="151"/>
      <c r="AD231" s="151"/>
      <c r="AE231" s="151" t="s">
        <v>1134</v>
      </c>
      <c r="AF231" s="151">
        <v>0</v>
      </c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</row>
    <row r="232" spans="1:58" x14ac:dyDescent="0.2">
      <c r="A232" s="165" t="s">
        <v>320</v>
      </c>
      <c r="B232" s="166" t="s">
        <v>176</v>
      </c>
      <c r="C232" s="190" t="s">
        <v>177</v>
      </c>
      <c r="D232" s="167"/>
      <c r="E232" s="168"/>
      <c r="F232" s="169"/>
      <c r="G232" s="169">
        <f>SUMIF(AE233:AE233,"&lt;&gt;NOR",G233:G233)</f>
        <v>0</v>
      </c>
      <c r="H232" s="169"/>
      <c r="I232" s="169">
        <f>SUM(I233:I233)</f>
        <v>0</v>
      </c>
      <c r="J232" s="169"/>
      <c r="K232" s="169">
        <f>SUM(K233:K233)</f>
        <v>0</v>
      </c>
      <c r="L232" s="169"/>
      <c r="M232" s="169">
        <f>SUM(M233:M233)</f>
        <v>0</v>
      </c>
      <c r="N232" s="168"/>
      <c r="O232" s="168">
        <f>SUM(O233:O233)</f>
        <v>0</v>
      </c>
      <c r="P232" s="169"/>
      <c r="Q232" s="169"/>
      <c r="R232" s="170"/>
      <c r="S232" s="164"/>
      <c r="T232" s="164">
        <f>SUM(T233:T233)</f>
        <v>498.91</v>
      </c>
      <c r="U232" s="164"/>
      <c r="V232" s="164"/>
      <c r="AE232" t="s">
        <v>321</v>
      </c>
    </row>
    <row r="233" spans="1:58" outlineLevel="1" x14ac:dyDescent="0.2">
      <c r="A233" s="183">
        <v>35</v>
      </c>
      <c r="B233" s="184" t="s">
        <v>1901</v>
      </c>
      <c r="C233" s="192" t="s">
        <v>1902</v>
      </c>
      <c r="D233" s="185" t="s">
        <v>1676</v>
      </c>
      <c r="E233" s="186">
        <v>1502.7376300000001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6">
        <v>0</v>
      </c>
      <c r="O233" s="186">
        <f>ROUND(E233*N233,2)</f>
        <v>0</v>
      </c>
      <c r="P233" s="188"/>
      <c r="Q233" s="188" t="s">
        <v>324</v>
      </c>
      <c r="R233" s="189" t="s">
        <v>1140</v>
      </c>
      <c r="S233" s="162">
        <v>0.33200000000000002</v>
      </c>
      <c r="T233" s="162">
        <f>ROUND(E233*S233,2)</f>
        <v>498.91</v>
      </c>
      <c r="U233" s="162"/>
      <c r="V233" s="162" t="s">
        <v>1141</v>
      </c>
      <c r="W233" s="151"/>
      <c r="X233" s="151"/>
      <c r="Y233" s="151"/>
      <c r="Z233" s="151"/>
      <c r="AA233" s="151"/>
      <c r="AB233" s="151"/>
      <c r="AC233" s="151"/>
      <c r="AD233" s="151"/>
      <c r="AE233" s="151" t="s">
        <v>1142</v>
      </c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</row>
    <row r="234" spans="1:58" x14ac:dyDescent="0.2">
      <c r="A234" s="165" t="s">
        <v>320</v>
      </c>
      <c r="B234" s="166" t="s">
        <v>178</v>
      </c>
      <c r="C234" s="190" t="s">
        <v>179</v>
      </c>
      <c r="D234" s="167"/>
      <c r="E234" s="168"/>
      <c r="F234" s="169"/>
      <c r="G234" s="169">
        <f>SUMIF(AE235:AE244,"&lt;&gt;NOR",G235:G244)</f>
        <v>0</v>
      </c>
      <c r="H234" s="169"/>
      <c r="I234" s="169">
        <f>SUM(I235:I244)</f>
        <v>0</v>
      </c>
      <c r="J234" s="169"/>
      <c r="K234" s="169">
        <f>SUM(K235:K244)</f>
        <v>0</v>
      </c>
      <c r="L234" s="169"/>
      <c r="M234" s="169">
        <f>SUM(M235:M244)</f>
        <v>0</v>
      </c>
      <c r="N234" s="168"/>
      <c r="O234" s="168">
        <f>SUM(O235:O244)</f>
        <v>0.6</v>
      </c>
      <c r="P234" s="169"/>
      <c r="Q234" s="169"/>
      <c r="R234" s="170"/>
      <c r="S234" s="164"/>
      <c r="T234" s="164">
        <f>SUM(T235:T244)</f>
        <v>158.43</v>
      </c>
      <c r="U234" s="164"/>
      <c r="V234" s="164"/>
      <c r="AE234" t="s">
        <v>321</v>
      </c>
    </row>
    <row r="235" spans="1:58" ht="22.5" outlineLevel="1" x14ac:dyDescent="0.2">
      <c r="A235" s="175">
        <v>36</v>
      </c>
      <c r="B235" s="176" t="s">
        <v>3270</v>
      </c>
      <c r="C235" s="191" t="s">
        <v>3271</v>
      </c>
      <c r="D235" s="177" t="s">
        <v>781</v>
      </c>
      <c r="E235" s="178">
        <v>174.72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3.2000000000000003E-4</v>
      </c>
      <c r="O235" s="178">
        <f>ROUND(E235*N235,2)</f>
        <v>0.06</v>
      </c>
      <c r="P235" s="180" t="s">
        <v>1905</v>
      </c>
      <c r="Q235" s="180" t="s">
        <v>324</v>
      </c>
      <c r="R235" s="181" t="s">
        <v>325</v>
      </c>
      <c r="S235" s="162">
        <v>0.05</v>
      </c>
      <c r="T235" s="162">
        <f>ROUND(E235*S235,2)</f>
        <v>8.74</v>
      </c>
      <c r="U235" s="162"/>
      <c r="V235" s="162" t="s">
        <v>365</v>
      </c>
      <c r="W235" s="151"/>
      <c r="X235" s="151"/>
      <c r="Y235" s="151"/>
      <c r="Z235" s="151"/>
      <c r="AA235" s="151"/>
      <c r="AB235" s="151"/>
      <c r="AC235" s="151"/>
      <c r="AD235" s="151"/>
      <c r="AE235" s="151" t="s">
        <v>1132</v>
      </c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</row>
    <row r="236" spans="1:58" outlineLevel="1" x14ac:dyDescent="0.2">
      <c r="A236" s="158"/>
      <c r="B236" s="159"/>
      <c r="C236" s="199" t="s">
        <v>3272</v>
      </c>
      <c r="D236" s="196"/>
      <c r="E236" s="197">
        <v>174.72</v>
      </c>
      <c r="F236" s="162"/>
      <c r="G236" s="162"/>
      <c r="H236" s="162"/>
      <c r="I236" s="162"/>
      <c r="J236" s="162"/>
      <c r="K236" s="162"/>
      <c r="L236" s="162"/>
      <c r="M236" s="162"/>
      <c r="N236" s="161"/>
      <c r="O236" s="161"/>
      <c r="P236" s="162"/>
      <c r="Q236" s="162"/>
      <c r="R236" s="162"/>
      <c r="S236" s="162"/>
      <c r="T236" s="162"/>
      <c r="U236" s="162"/>
      <c r="V236" s="162"/>
      <c r="W236" s="151"/>
      <c r="X236" s="151"/>
      <c r="Y236" s="151"/>
      <c r="Z236" s="151"/>
      <c r="AA236" s="151"/>
      <c r="AB236" s="151"/>
      <c r="AC236" s="151"/>
      <c r="AD236" s="151"/>
      <c r="AE236" s="151" t="s">
        <v>1134</v>
      </c>
      <c r="AF236" s="151">
        <v>0</v>
      </c>
      <c r="AG236" s="151"/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</row>
    <row r="237" spans="1:58" ht="22.5" outlineLevel="1" x14ac:dyDescent="0.2">
      <c r="A237" s="183">
        <v>37</v>
      </c>
      <c r="B237" s="184" t="s">
        <v>3273</v>
      </c>
      <c r="C237" s="192" t="s">
        <v>3274</v>
      </c>
      <c r="D237" s="185" t="s">
        <v>781</v>
      </c>
      <c r="E237" s="186">
        <v>174.72</v>
      </c>
      <c r="F237" s="187"/>
      <c r="G237" s="188">
        <f>ROUND(E237*F237,2)</f>
        <v>0</v>
      </c>
      <c r="H237" s="187"/>
      <c r="I237" s="188">
        <f>ROUND(E237*H237,2)</f>
        <v>0</v>
      </c>
      <c r="J237" s="187"/>
      <c r="K237" s="188">
        <f>ROUND(E237*J237,2)</f>
        <v>0</v>
      </c>
      <c r="L237" s="188">
        <v>21</v>
      </c>
      <c r="M237" s="188">
        <f>G237*(1+L237/100)</f>
        <v>0</v>
      </c>
      <c r="N237" s="186">
        <v>3.2000000000000003E-4</v>
      </c>
      <c r="O237" s="186">
        <f>ROUND(E237*N237,2)</f>
        <v>0.06</v>
      </c>
      <c r="P237" s="188" t="s">
        <v>1905</v>
      </c>
      <c r="Q237" s="188" t="s">
        <v>324</v>
      </c>
      <c r="R237" s="189" t="s">
        <v>1140</v>
      </c>
      <c r="S237" s="162">
        <v>7.1999999999999995E-2</v>
      </c>
      <c r="T237" s="162">
        <f>ROUND(E237*S237,2)</f>
        <v>12.58</v>
      </c>
      <c r="U237" s="162"/>
      <c r="V237" s="162" t="s">
        <v>365</v>
      </c>
      <c r="W237" s="151"/>
      <c r="X237" s="151"/>
      <c r="Y237" s="151"/>
      <c r="Z237" s="151"/>
      <c r="AA237" s="151"/>
      <c r="AB237" s="151"/>
      <c r="AC237" s="151"/>
      <c r="AD237" s="151"/>
      <c r="AE237" s="151" t="s">
        <v>1132</v>
      </c>
      <c r="AF237" s="151"/>
      <c r="AG237" s="151"/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</row>
    <row r="238" spans="1:58" outlineLevel="1" x14ac:dyDescent="0.2">
      <c r="A238" s="175">
        <v>38</v>
      </c>
      <c r="B238" s="176" t="s">
        <v>3275</v>
      </c>
      <c r="C238" s="191" t="s">
        <v>3276</v>
      </c>
      <c r="D238" s="177" t="s">
        <v>781</v>
      </c>
      <c r="E238" s="178">
        <v>105.12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3.2000000000000003E-4</v>
      </c>
      <c r="O238" s="178">
        <f>ROUND(E238*N238,2)</f>
        <v>0.03</v>
      </c>
      <c r="P238" s="180" t="s">
        <v>1905</v>
      </c>
      <c r="Q238" s="180" t="s">
        <v>324</v>
      </c>
      <c r="R238" s="181" t="s">
        <v>325</v>
      </c>
      <c r="S238" s="162">
        <v>0.11</v>
      </c>
      <c r="T238" s="162">
        <f>ROUND(E238*S238,2)</f>
        <v>11.56</v>
      </c>
      <c r="U238" s="162"/>
      <c r="V238" s="162" t="s">
        <v>365</v>
      </c>
      <c r="W238" s="151"/>
      <c r="X238" s="151"/>
      <c r="Y238" s="151"/>
      <c r="Z238" s="151"/>
      <c r="AA238" s="151"/>
      <c r="AB238" s="151"/>
      <c r="AC238" s="151"/>
      <c r="AD238" s="151"/>
      <c r="AE238" s="151" t="s">
        <v>1132</v>
      </c>
      <c r="AF238" s="151"/>
      <c r="AG238" s="151"/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</row>
    <row r="239" spans="1:58" outlineLevel="1" x14ac:dyDescent="0.2">
      <c r="A239" s="158"/>
      <c r="B239" s="159"/>
      <c r="C239" s="199" t="s">
        <v>3277</v>
      </c>
      <c r="D239" s="196"/>
      <c r="E239" s="197">
        <v>105.12</v>
      </c>
      <c r="F239" s="162"/>
      <c r="G239" s="162"/>
      <c r="H239" s="162"/>
      <c r="I239" s="162"/>
      <c r="J239" s="162"/>
      <c r="K239" s="162"/>
      <c r="L239" s="162"/>
      <c r="M239" s="162"/>
      <c r="N239" s="161"/>
      <c r="O239" s="161"/>
      <c r="P239" s="162"/>
      <c r="Q239" s="162"/>
      <c r="R239" s="162"/>
      <c r="S239" s="162"/>
      <c r="T239" s="162"/>
      <c r="U239" s="162"/>
      <c r="V239" s="162"/>
      <c r="W239" s="151"/>
      <c r="X239" s="151"/>
      <c r="Y239" s="151"/>
      <c r="Z239" s="151"/>
      <c r="AA239" s="151"/>
      <c r="AB239" s="151"/>
      <c r="AC239" s="151"/>
      <c r="AD239" s="151"/>
      <c r="AE239" s="151" t="s">
        <v>1134</v>
      </c>
      <c r="AF239" s="151">
        <v>0</v>
      </c>
      <c r="AG239" s="151"/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</row>
    <row r="240" spans="1:58" outlineLevel="1" x14ac:dyDescent="0.2">
      <c r="A240" s="183">
        <v>39</v>
      </c>
      <c r="B240" s="184" t="s">
        <v>3278</v>
      </c>
      <c r="C240" s="192" t="s">
        <v>3279</v>
      </c>
      <c r="D240" s="185" t="s">
        <v>781</v>
      </c>
      <c r="E240" s="186">
        <v>105.12</v>
      </c>
      <c r="F240" s="187"/>
      <c r="G240" s="188">
        <f>ROUND(E240*F240,2)</f>
        <v>0</v>
      </c>
      <c r="H240" s="187"/>
      <c r="I240" s="188">
        <f>ROUND(E240*H240,2)</f>
        <v>0</v>
      </c>
      <c r="J240" s="187"/>
      <c r="K240" s="188">
        <f>ROUND(E240*J240,2)</f>
        <v>0</v>
      </c>
      <c r="L240" s="188">
        <v>21</v>
      </c>
      <c r="M240" s="188">
        <f>G240*(1+L240/100)</f>
        <v>0</v>
      </c>
      <c r="N240" s="186">
        <v>3.2000000000000003E-4</v>
      </c>
      <c r="O240" s="186">
        <f>ROUND(E240*N240,2)</f>
        <v>0.03</v>
      </c>
      <c r="P240" s="188" t="s">
        <v>1905</v>
      </c>
      <c r="Q240" s="188" t="s">
        <v>324</v>
      </c>
      <c r="R240" s="189" t="s">
        <v>325</v>
      </c>
      <c r="S240" s="162">
        <v>0.14000000000000001</v>
      </c>
      <c r="T240" s="162">
        <f>ROUND(E240*S240,2)</f>
        <v>14.72</v>
      </c>
      <c r="U240" s="162"/>
      <c r="V240" s="162" t="s">
        <v>365</v>
      </c>
      <c r="W240" s="151"/>
      <c r="X240" s="151"/>
      <c r="Y240" s="151"/>
      <c r="Z240" s="151"/>
      <c r="AA240" s="151"/>
      <c r="AB240" s="151"/>
      <c r="AC240" s="151"/>
      <c r="AD240" s="151"/>
      <c r="AE240" s="151" t="s">
        <v>1132</v>
      </c>
      <c r="AF240" s="151"/>
      <c r="AG240" s="151"/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</row>
    <row r="241" spans="1:58" outlineLevel="1" x14ac:dyDescent="0.2">
      <c r="A241" s="183">
        <v>40</v>
      </c>
      <c r="B241" s="184" t="s">
        <v>3280</v>
      </c>
      <c r="C241" s="192" t="s">
        <v>3281</v>
      </c>
      <c r="D241" s="185" t="s">
        <v>781</v>
      </c>
      <c r="E241" s="186">
        <v>174.72</v>
      </c>
      <c r="F241" s="187"/>
      <c r="G241" s="188">
        <f>ROUND(E241*F241,2)</f>
        <v>0</v>
      </c>
      <c r="H241" s="187"/>
      <c r="I241" s="188">
        <f>ROUND(E241*H241,2)</f>
        <v>0</v>
      </c>
      <c r="J241" s="187"/>
      <c r="K241" s="188">
        <f>ROUND(E241*J241,2)</f>
        <v>0</v>
      </c>
      <c r="L241" s="188">
        <v>21</v>
      </c>
      <c r="M241" s="188">
        <f>G241*(1+L241/100)</f>
        <v>0</v>
      </c>
      <c r="N241" s="186">
        <v>1.42E-3</v>
      </c>
      <c r="O241" s="186">
        <f>ROUND(E241*N241,2)</f>
        <v>0.25</v>
      </c>
      <c r="P241" s="188" t="s">
        <v>1905</v>
      </c>
      <c r="Q241" s="188" t="s">
        <v>324</v>
      </c>
      <c r="R241" s="189" t="s">
        <v>325</v>
      </c>
      <c r="S241" s="162">
        <v>0.36</v>
      </c>
      <c r="T241" s="162">
        <f>ROUND(E241*S241,2)</f>
        <v>62.9</v>
      </c>
      <c r="U241" s="162"/>
      <c r="V241" s="162" t="s">
        <v>365</v>
      </c>
      <c r="W241" s="151"/>
      <c r="X241" s="151"/>
      <c r="Y241" s="151"/>
      <c r="Z241" s="151"/>
      <c r="AA241" s="151"/>
      <c r="AB241" s="151"/>
      <c r="AC241" s="151"/>
      <c r="AD241" s="151"/>
      <c r="AE241" s="151" t="s">
        <v>1132</v>
      </c>
      <c r="AF241" s="151"/>
      <c r="AG241" s="151"/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</row>
    <row r="242" spans="1:58" outlineLevel="1" x14ac:dyDescent="0.2">
      <c r="A242" s="175">
        <v>41</v>
      </c>
      <c r="B242" s="176" t="s">
        <v>3282</v>
      </c>
      <c r="C242" s="191" t="s">
        <v>3283</v>
      </c>
      <c r="D242" s="177" t="s">
        <v>781</v>
      </c>
      <c r="E242" s="178">
        <v>105.12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1.6299999999999999E-3</v>
      </c>
      <c r="O242" s="178">
        <f>ROUND(E242*N242,2)</f>
        <v>0.17</v>
      </c>
      <c r="P242" s="180" t="s">
        <v>1905</v>
      </c>
      <c r="Q242" s="180" t="s">
        <v>324</v>
      </c>
      <c r="R242" s="181" t="s">
        <v>325</v>
      </c>
      <c r="S242" s="162">
        <v>0.45600000000000002</v>
      </c>
      <c r="T242" s="162">
        <f>ROUND(E242*S242,2)</f>
        <v>47.93</v>
      </c>
      <c r="U242" s="162"/>
      <c r="V242" s="162" t="s">
        <v>365</v>
      </c>
      <c r="W242" s="151"/>
      <c r="X242" s="151"/>
      <c r="Y242" s="151"/>
      <c r="Z242" s="151"/>
      <c r="AA242" s="151"/>
      <c r="AB242" s="151"/>
      <c r="AC242" s="151"/>
      <c r="AD242" s="151"/>
      <c r="AE242" s="151" t="s">
        <v>1132</v>
      </c>
      <c r="AF242" s="151"/>
      <c r="AG242" s="151"/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</row>
    <row r="243" spans="1:58" outlineLevel="1" x14ac:dyDescent="0.2">
      <c r="A243" s="158">
        <v>42</v>
      </c>
      <c r="B243" s="159" t="s">
        <v>1929</v>
      </c>
      <c r="C243" s="200" t="s">
        <v>1930</v>
      </c>
      <c r="D243" s="160" t="s">
        <v>0</v>
      </c>
      <c r="E243" s="198"/>
      <c r="F243" s="163"/>
      <c r="G243" s="162">
        <f>ROUND(E243*F243,2)</f>
        <v>0</v>
      </c>
      <c r="H243" s="163"/>
      <c r="I243" s="162">
        <f>ROUND(E243*H243,2)</f>
        <v>0</v>
      </c>
      <c r="J243" s="163"/>
      <c r="K243" s="162">
        <f>ROUND(E243*J243,2)</f>
        <v>0</v>
      </c>
      <c r="L243" s="162">
        <v>21</v>
      </c>
      <c r="M243" s="162">
        <f>G243*(1+L243/100)</f>
        <v>0</v>
      </c>
      <c r="N243" s="161">
        <v>0</v>
      </c>
      <c r="O243" s="161">
        <f>ROUND(E243*N243,2)</f>
        <v>0</v>
      </c>
      <c r="P243" s="162" t="s">
        <v>1905</v>
      </c>
      <c r="Q243" s="162" t="s">
        <v>324</v>
      </c>
      <c r="R243" s="162" t="s">
        <v>1140</v>
      </c>
      <c r="S243" s="162">
        <v>0</v>
      </c>
      <c r="T243" s="162">
        <f>ROUND(E243*S243,2)</f>
        <v>0</v>
      </c>
      <c r="U243" s="162"/>
      <c r="V243" s="162" t="s">
        <v>1141</v>
      </c>
      <c r="W243" s="151"/>
      <c r="X243" s="151"/>
      <c r="Y243" s="151"/>
      <c r="Z243" s="151"/>
      <c r="AA243" s="151"/>
      <c r="AB243" s="151"/>
      <c r="AC243" s="151"/>
      <c r="AD243" s="151"/>
      <c r="AE243" s="151" t="s">
        <v>1142</v>
      </c>
      <c r="AF243" s="151"/>
      <c r="AG243" s="151"/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</row>
    <row r="244" spans="1:58" outlineLevel="1" x14ac:dyDescent="0.2">
      <c r="A244" s="158"/>
      <c r="B244" s="159"/>
      <c r="C244" s="267" t="s">
        <v>1931</v>
      </c>
      <c r="D244" s="268"/>
      <c r="E244" s="268"/>
      <c r="F244" s="268"/>
      <c r="G244" s="268"/>
      <c r="H244" s="162"/>
      <c r="I244" s="162"/>
      <c r="J244" s="162"/>
      <c r="K244" s="162"/>
      <c r="L244" s="162"/>
      <c r="M244" s="162"/>
      <c r="N244" s="161"/>
      <c r="O244" s="161"/>
      <c r="P244" s="162"/>
      <c r="Q244" s="162"/>
      <c r="R244" s="162"/>
      <c r="S244" s="162"/>
      <c r="T244" s="162"/>
      <c r="U244" s="162"/>
      <c r="V244" s="162"/>
      <c r="W244" s="151"/>
      <c r="X244" s="151"/>
      <c r="Y244" s="151"/>
      <c r="Z244" s="151"/>
      <c r="AA244" s="151"/>
      <c r="AB244" s="151"/>
      <c r="AC244" s="151"/>
      <c r="AD244" s="151"/>
      <c r="AE244" s="151" t="s">
        <v>1144</v>
      </c>
      <c r="AF244" s="151"/>
      <c r="AG244" s="151"/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</row>
    <row r="245" spans="1:58" x14ac:dyDescent="0.2">
      <c r="A245" s="165" t="s">
        <v>320</v>
      </c>
      <c r="B245" s="166" t="s">
        <v>190</v>
      </c>
      <c r="C245" s="190" t="s">
        <v>191</v>
      </c>
      <c r="D245" s="167"/>
      <c r="E245" s="168"/>
      <c r="F245" s="169"/>
      <c r="G245" s="169">
        <f>SUMIF(AE246:AE267,"&lt;&gt;NOR",G246:G267)</f>
        <v>0</v>
      </c>
      <c r="H245" s="169"/>
      <c r="I245" s="169">
        <f>SUM(I246:I267)</f>
        <v>0</v>
      </c>
      <c r="J245" s="169"/>
      <c r="K245" s="169">
        <f>SUM(K246:K267)</f>
        <v>0</v>
      </c>
      <c r="L245" s="169"/>
      <c r="M245" s="169">
        <f>SUM(M246:M267)</f>
        <v>0</v>
      </c>
      <c r="N245" s="168"/>
      <c r="O245" s="168">
        <f>SUM(O246:O267)</f>
        <v>0.95</v>
      </c>
      <c r="P245" s="169"/>
      <c r="Q245" s="169"/>
      <c r="R245" s="170"/>
      <c r="S245" s="164"/>
      <c r="T245" s="164">
        <f>SUM(T246:T267)</f>
        <v>3481.86</v>
      </c>
      <c r="U245" s="164"/>
      <c r="V245" s="164"/>
      <c r="AE245" t="s">
        <v>321</v>
      </c>
    </row>
    <row r="246" spans="1:58" outlineLevel="1" x14ac:dyDescent="0.2">
      <c r="A246" s="175">
        <v>43</v>
      </c>
      <c r="B246" s="176" t="s">
        <v>1129</v>
      </c>
      <c r="C246" s="191" t="s">
        <v>1130</v>
      </c>
      <c r="D246" s="177" t="s">
        <v>660</v>
      </c>
      <c r="E246" s="178">
        <v>15755</v>
      </c>
      <c r="F246" s="179"/>
      <c r="G246" s="180">
        <f>ROUND(E246*F246,2)</f>
        <v>0</v>
      </c>
      <c r="H246" s="179"/>
      <c r="I246" s="180">
        <f>ROUND(E246*H246,2)</f>
        <v>0</v>
      </c>
      <c r="J246" s="179"/>
      <c r="K246" s="180">
        <f>ROUND(E246*J246,2)</f>
        <v>0</v>
      </c>
      <c r="L246" s="180">
        <v>21</v>
      </c>
      <c r="M246" s="180">
        <f>G246*(1+L246/100)</f>
        <v>0</v>
      </c>
      <c r="N246" s="178">
        <v>6.0000000000000002E-5</v>
      </c>
      <c r="O246" s="178">
        <f>ROUND(E246*N246,2)</f>
        <v>0.95</v>
      </c>
      <c r="P246" s="180" t="s">
        <v>1131</v>
      </c>
      <c r="Q246" s="180" t="s">
        <v>324</v>
      </c>
      <c r="R246" s="181" t="s">
        <v>325</v>
      </c>
      <c r="S246" s="162">
        <v>0.221</v>
      </c>
      <c r="T246" s="162">
        <f>ROUND(E246*S246,2)</f>
        <v>3481.86</v>
      </c>
      <c r="U246" s="162"/>
      <c r="V246" s="162" t="s">
        <v>365</v>
      </c>
      <c r="W246" s="151"/>
      <c r="X246" s="151"/>
      <c r="Y246" s="151"/>
      <c r="Z246" s="151"/>
      <c r="AA246" s="151"/>
      <c r="AB246" s="151"/>
      <c r="AC246" s="151"/>
      <c r="AD246" s="151"/>
      <c r="AE246" s="151" t="s">
        <v>1132</v>
      </c>
      <c r="AF246" s="151"/>
      <c r="AG246" s="151"/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</row>
    <row r="247" spans="1:58" outlineLevel="1" x14ac:dyDescent="0.2">
      <c r="A247" s="158"/>
      <c r="B247" s="159"/>
      <c r="C247" s="199" t="s">
        <v>3284</v>
      </c>
      <c r="D247" s="196"/>
      <c r="E247" s="197">
        <v>1800</v>
      </c>
      <c r="F247" s="162"/>
      <c r="G247" s="162"/>
      <c r="H247" s="162"/>
      <c r="I247" s="162"/>
      <c r="J247" s="162"/>
      <c r="K247" s="162"/>
      <c r="L247" s="162"/>
      <c r="M247" s="162"/>
      <c r="N247" s="161"/>
      <c r="O247" s="161"/>
      <c r="P247" s="162"/>
      <c r="Q247" s="162"/>
      <c r="R247" s="162"/>
      <c r="S247" s="162"/>
      <c r="T247" s="162"/>
      <c r="U247" s="162"/>
      <c r="V247" s="162"/>
      <c r="W247" s="151"/>
      <c r="X247" s="151"/>
      <c r="Y247" s="151"/>
      <c r="Z247" s="151"/>
      <c r="AA247" s="151"/>
      <c r="AB247" s="151"/>
      <c r="AC247" s="151"/>
      <c r="AD247" s="151"/>
      <c r="AE247" s="151" t="s">
        <v>1134</v>
      </c>
      <c r="AF247" s="151">
        <v>0</v>
      </c>
      <c r="AG247" s="151"/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</row>
    <row r="248" spans="1:58" outlineLevel="1" x14ac:dyDescent="0.2">
      <c r="A248" s="158"/>
      <c r="B248" s="159"/>
      <c r="C248" s="199" t="s">
        <v>3285</v>
      </c>
      <c r="D248" s="196"/>
      <c r="E248" s="197">
        <v>1620</v>
      </c>
      <c r="F248" s="162"/>
      <c r="G248" s="162"/>
      <c r="H248" s="162"/>
      <c r="I248" s="162"/>
      <c r="J248" s="162"/>
      <c r="K248" s="162"/>
      <c r="L248" s="162"/>
      <c r="M248" s="162"/>
      <c r="N248" s="161"/>
      <c r="O248" s="161"/>
      <c r="P248" s="162"/>
      <c r="Q248" s="162"/>
      <c r="R248" s="162"/>
      <c r="S248" s="162"/>
      <c r="T248" s="162"/>
      <c r="U248" s="162"/>
      <c r="V248" s="162"/>
      <c r="W248" s="151"/>
      <c r="X248" s="151"/>
      <c r="Y248" s="151"/>
      <c r="Z248" s="151"/>
      <c r="AA248" s="151"/>
      <c r="AB248" s="151"/>
      <c r="AC248" s="151"/>
      <c r="AD248" s="151"/>
      <c r="AE248" s="151" t="s">
        <v>1134</v>
      </c>
      <c r="AF248" s="151">
        <v>0</v>
      </c>
      <c r="AG248" s="151"/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</row>
    <row r="249" spans="1:58" outlineLevel="1" x14ac:dyDescent="0.2">
      <c r="A249" s="158"/>
      <c r="B249" s="159"/>
      <c r="C249" s="199" t="s">
        <v>3286</v>
      </c>
      <c r="D249" s="196"/>
      <c r="E249" s="197">
        <v>35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2"/>
      <c r="Q249" s="162"/>
      <c r="R249" s="162"/>
      <c r="S249" s="162"/>
      <c r="T249" s="162"/>
      <c r="U249" s="162"/>
      <c r="V249" s="162"/>
      <c r="W249" s="151"/>
      <c r="X249" s="151"/>
      <c r="Y249" s="151"/>
      <c r="Z249" s="151"/>
      <c r="AA249" s="151"/>
      <c r="AB249" s="151"/>
      <c r="AC249" s="151"/>
      <c r="AD249" s="151"/>
      <c r="AE249" s="151" t="s">
        <v>1134</v>
      </c>
      <c r="AF249" s="151">
        <v>0</v>
      </c>
      <c r="AG249" s="151"/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</row>
    <row r="250" spans="1:58" outlineLevel="1" x14ac:dyDescent="0.2">
      <c r="A250" s="158"/>
      <c r="B250" s="159"/>
      <c r="C250" s="199" t="s">
        <v>3107</v>
      </c>
      <c r="D250" s="196"/>
      <c r="E250" s="197"/>
      <c r="F250" s="162"/>
      <c r="G250" s="162"/>
      <c r="H250" s="162"/>
      <c r="I250" s="162"/>
      <c r="J250" s="162"/>
      <c r="K250" s="162"/>
      <c r="L250" s="162"/>
      <c r="M250" s="162"/>
      <c r="N250" s="161"/>
      <c r="O250" s="161"/>
      <c r="P250" s="162"/>
      <c r="Q250" s="162"/>
      <c r="R250" s="162"/>
      <c r="S250" s="162"/>
      <c r="T250" s="162"/>
      <c r="U250" s="162"/>
      <c r="V250" s="162"/>
      <c r="W250" s="151"/>
      <c r="X250" s="151"/>
      <c r="Y250" s="151"/>
      <c r="Z250" s="151"/>
      <c r="AA250" s="151"/>
      <c r="AB250" s="151"/>
      <c r="AC250" s="151"/>
      <c r="AD250" s="151"/>
      <c r="AE250" s="151" t="s">
        <v>1134</v>
      </c>
      <c r="AF250" s="151">
        <v>0</v>
      </c>
      <c r="AG250" s="151"/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</row>
    <row r="251" spans="1:58" outlineLevel="1" x14ac:dyDescent="0.2">
      <c r="A251" s="158"/>
      <c r="B251" s="159"/>
      <c r="C251" s="199" t="s">
        <v>3287</v>
      </c>
      <c r="D251" s="196"/>
      <c r="E251" s="197">
        <v>1040</v>
      </c>
      <c r="F251" s="162"/>
      <c r="G251" s="162"/>
      <c r="H251" s="162"/>
      <c r="I251" s="162"/>
      <c r="J251" s="162"/>
      <c r="K251" s="162"/>
      <c r="L251" s="162"/>
      <c r="M251" s="162"/>
      <c r="N251" s="161"/>
      <c r="O251" s="161"/>
      <c r="P251" s="162"/>
      <c r="Q251" s="162"/>
      <c r="R251" s="162"/>
      <c r="S251" s="162"/>
      <c r="T251" s="162"/>
      <c r="U251" s="162"/>
      <c r="V251" s="162"/>
      <c r="W251" s="151"/>
      <c r="X251" s="151"/>
      <c r="Y251" s="151"/>
      <c r="Z251" s="151"/>
      <c r="AA251" s="151"/>
      <c r="AB251" s="151"/>
      <c r="AC251" s="151"/>
      <c r="AD251" s="151"/>
      <c r="AE251" s="151" t="s">
        <v>1134</v>
      </c>
      <c r="AF251" s="151">
        <v>0</v>
      </c>
      <c r="AG251" s="151"/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</row>
    <row r="252" spans="1:58" outlineLevel="1" x14ac:dyDescent="0.2">
      <c r="A252" s="158"/>
      <c r="B252" s="159"/>
      <c r="C252" s="199" t="s">
        <v>3288</v>
      </c>
      <c r="D252" s="196"/>
      <c r="E252" s="197">
        <v>2340</v>
      </c>
      <c r="F252" s="162"/>
      <c r="G252" s="162"/>
      <c r="H252" s="162"/>
      <c r="I252" s="162"/>
      <c r="J252" s="162"/>
      <c r="K252" s="162"/>
      <c r="L252" s="162"/>
      <c r="M252" s="162"/>
      <c r="N252" s="161"/>
      <c r="O252" s="161"/>
      <c r="P252" s="162"/>
      <c r="Q252" s="162"/>
      <c r="R252" s="162"/>
      <c r="S252" s="162"/>
      <c r="T252" s="162"/>
      <c r="U252" s="162"/>
      <c r="V252" s="162"/>
      <c r="W252" s="151"/>
      <c r="X252" s="151"/>
      <c r="Y252" s="151"/>
      <c r="Z252" s="151"/>
      <c r="AA252" s="151"/>
      <c r="AB252" s="151"/>
      <c r="AC252" s="151"/>
      <c r="AD252" s="151"/>
      <c r="AE252" s="151" t="s">
        <v>1134</v>
      </c>
      <c r="AF252" s="151">
        <v>0</v>
      </c>
      <c r="AG252" s="151"/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</row>
    <row r="253" spans="1:58" outlineLevel="1" x14ac:dyDescent="0.2">
      <c r="A253" s="158"/>
      <c r="B253" s="159"/>
      <c r="C253" s="199" t="s">
        <v>3289</v>
      </c>
      <c r="D253" s="196"/>
      <c r="E253" s="197">
        <v>330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2"/>
      <c r="Q253" s="162"/>
      <c r="R253" s="162"/>
      <c r="S253" s="162"/>
      <c r="T253" s="162"/>
      <c r="U253" s="162"/>
      <c r="V253" s="162"/>
      <c r="W253" s="151"/>
      <c r="X253" s="151"/>
      <c r="Y253" s="151"/>
      <c r="Z253" s="151"/>
      <c r="AA253" s="151"/>
      <c r="AB253" s="151"/>
      <c r="AC253" s="151"/>
      <c r="AD253" s="151"/>
      <c r="AE253" s="151" t="s">
        <v>1134</v>
      </c>
      <c r="AF253" s="151">
        <v>0</v>
      </c>
      <c r="AG253" s="151"/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</row>
    <row r="254" spans="1:58" outlineLevel="1" x14ac:dyDescent="0.2">
      <c r="A254" s="158"/>
      <c r="B254" s="159"/>
      <c r="C254" s="199" t="s">
        <v>3290</v>
      </c>
      <c r="D254" s="196"/>
      <c r="E254" s="197">
        <v>330</v>
      </c>
      <c r="F254" s="162"/>
      <c r="G254" s="162"/>
      <c r="H254" s="162"/>
      <c r="I254" s="162"/>
      <c r="J254" s="162"/>
      <c r="K254" s="162"/>
      <c r="L254" s="162"/>
      <c r="M254" s="162"/>
      <c r="N254" s="161"/>
      <c r="O254" s="161"/>
      <c r="P254" s="162"/>
      <c r="Q254" s="162"/>
      <c r="R254" s="162"/>
      <c r="S254" s="162"/>
      <c r="T254" s="162"/>
      <c r="U254" s="162"/>
      <c r="V254" s="162"/>
      <c r="W254" s="151"/>
      <c r="X254" s="151"/>
      <c r="Y254" s="151"/>
      <c r="Z254" s="151"/>
      <c r="AA254" s="151"/>
      <c r="AB254" s="151"/>
      <c r="AC254" s="151"/>
      <c r="AD254" s="151"/>
      <c r="AE254" s="151" t="s">
        <v>1134</v>
      </c>
      <c r="AF254" s="151">
        <v>0</v>
      </c>
      <c r="AG254" s="151"/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</row>
    <row r="255" spans="1:58" outlineLevel="1" x14ac:dyDescent="0.2">
      <c r="A255" s="158"/>
      <c r="B255" s="159"/>
      <c r="C255" s="199" t="s">
        <v>3291</v>
      </c>
      <c r="D255" s="196"/>
      <c r="E255" s="197">
        <v>110</v>
      </c>
      <c r="F255" s="162"/>
      <c r="G255" s="162"/>
      <c r="H255" s="162"/>
      <c r="I255" s="162"/>
      <c r="J255" s="162"/>
      <c r="K255" s="162"/>
      <c r="L255" s="162"/>
      <c r="M255" s="162"/>
      <c r="N255" s="161"/>
      <c r="O255" s="161"/>
      <c r="P255" s="162"/>
      <c r="Q255" s="162"/>
      <c r="R255" s="162"/>
      <c r="S255" s="162"/>
      <c r="T255" s="162"/>
      <c r="U255" s="162"/>
      <c r="V255" s="162"/>
      <c r="W255" s="151"/>
      <c r="X255" s="151"/>
      <c r="Y255" s="151"/>
      <c r="Z255" s="151"/>
      <c r="AA255" s="151"/>
      <c r="AB255" s="151"/>
      <c r="AC255" s="151"/>
      <c r="AD255" s="151"/>
      <c r="AE255" s="151" t="s">
        <v>1134</v>
      </c>
      <c r="AF255" s="151">
        <v>0</v>
      </c>
      <c r="AG255" s="151"/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</row>
    <row r="256" spans="1:58" outlineLevel="1" x14ac:dyDescent="0.2">
      <c r="A256" s="158"/>
      <c r="B256" s="159"/>
      <c r="C256" s="199" t="s">
        <v>3292</v>
      </c>
      <c r="D256" s="196"/>
      <c r="E256" s="197">
        <v>750</v>
      </c>
      <c r="F256" s="162"/>
      <c r="G256" s="162"/>
      <c r="H256" s="162"/>
      <c r="I256" s="162"/>
      <c r="J256" s="162"/>
      <c r="K256" s="162"/>
      <c r="L256" s="162"/>
      <c r="M256" s="162"/>
      <c r="N256" s="161"/>
      <c r="O256" s="161"/>
      <c r="P256" s="162"/>
      <c r="Q256" s="162"/>
      <c r="R256" s="162"/>
      <c r="S256" s="162"/>
      <c r="T256" s="162"/>
      <c r="U256" s="162"/>
      <c r="V256" s="162"/>
      <c r="W256" s="151"/>
      <c r="X256" s="151"/>
      <c r="Y256" s="151"/>
      <c r="Z256" s="151"/>
      <c r="AA256" s="151"/>
      <c r="AB256" s="151"/>
      <c r="AC256" s="151"/>
      <c r="AD256" s="151"/>
      <c r="AE256" s="151" t="s">
        <v>1134</v>
      </c>
      <c r="AF256" s="151">
        <v>0</v>
      </c>
      <c r="AG256" s="151"/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</row>
    <row r="257" spans="1:58" outlineLevel="1" x14ac:dyDescent="0.2">
      <c r="A257" s="158"/>
      <c r="B257" s="159"/>
      <c r="C257" s="199" t="s">
        <v>3293</v>
      </c>
      <c r="D257" s="196"/>
      <c r="E257" s="197">
        <v>260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2"/>
      <c r="Q257" s="162"/>
      <c r="R257" s="162"/>
      <c r="S257" s="162"/>
      <c r="T257" s="162"/>
      <c r="U257" s="162"/>
      <c r="V257" s="162"/>
      <c r="W257" s="151"/>
      <c r="X257" s="151"/>
      <c r="Y257" s="151"/>
      <c r="Z257" s="151"/>
      <c r="AA257" s="151"/>
      <c r="AB257" s="151"/>
      <c r="AC257" s="151"/>
      <c r="AD257" s="151"/>
      <c r="AE257" s="151" t="s">
        <v>1134</v>
      </c>
      <c r="AF257" s="151">
        <v>0</v>
      </c>
      <c r="AG257" s="151"/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</row>
    <row r="258" spans="1:58" outlineLevel="1" x14ac:dyDescent="0.2">
      <c r="A258" s="158"/>
      <c r="B258" s="159"/>
      <c r="C258" s="199" t="s">
        <v>3294</v>
      </c>
      <c r="D258" s="196"/>
      <c r="E258" s="197">
        <v>780</v>
      </c>
      <c r="F258" s="162"/>
      <c r="G258" s="162"/>
      <c r="H258" s="162"/>
      <c r="I258" s="162"/>
      <c r="J258" s="162"/>
      <c r="K258" s="162"/>
      <c r="L258" s="162"/>
      <c r="M258" s="162"/>
      <c r="N258" s="161"/>
      <c r="O258" s="161"/>
      <c r="P258" s="162"/>
      <c r="Q258" s="162"/>
      <c r="R258" s="162"/>
      <c r="S258" s="162"/>
      <c r="T258" s="162"/>
      <c r="U258" s="162"/>
      <c r="V258" s="162"/>
      <c r="W258" s="151"/>
      <c r="X258" s="151"/>
      <c r="Y258" s="151"/>
      <c r="Z258" s="151"/>
      <c r="AA258" s="151"/>
      <c r="AB258" s="151"/>
      <c r="AC258" s="151"/>
      <c r="AD258" s="151"/>
      <c r="AE258" s="151" t="s">
        <v>1134</v>
      </c>
      <c r="AF258" s="151">
        <v>0</v>
      </c>
      <c r="AG258" s="151"/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</row>
    <row r="259" spans="1:58" outlineLevel="1" x14ac:dyDescent="0.2">
      <c r="A259" s="158"/>
      <c r="B259" s="159"/>
      <c r="C259" s="199" t="s">
        <v>3116</v>
      </c>
      <c r="D259" s="196"/>
      <c r="E259" s="197"/>
      <c r="F259" s="162"/>
      <c r="G259" s="162"/>
      <c r="H259" s="162"/>
      <c r="I259" s="162"/>
      <c r="J259" s="162"/>
      <c r="K259" s="162"/>
      <c r="L259" s="162"/>
      <c r="M259" s="162"/>
      <c r="N259" s="161"/>
      <c r="O259" s="161"/>
      <c r="P259" s="162"/>
      <c r="Q259" s="162"/>
      <c r="R259" s="162"/>
      <c r="S259" s="162"/>
      <c r="T259" s="162"/>
      <c r="U259" s="162"/>
      <c r="V259" s="162"/>
      <c r="W259" s="151"/>
      <c r="X259" s="151"/>
      <c r="Y259" s="151"/>
      <c r="Z259" s="151"/>
      <c r="AA259" s="151"/>
      <c r="AB259" s="151"/>
      <c r="AC259" s="151"/>
      <c r="AD259" s="151"/>
      <c r="AE259" s="151" t="s">
        <v>1134</v>
      </c>
      <c r="AF259" s="151">
        <v>0</v>
      </c>
      <c r="AG259" s="151"/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</row>
    <row r="260" spans="1:58" outlineLevel="1" x14ac:dyDescent="0.2">
      <c r="A260" s="158"/>
      <c r="B260" s="159"/>
      <c r="C260" s="199" t="s">
        <v>3295</v>
      </c>
      <c r="D260" s="196"/>
      <c r="E260" s="197">
        <v>2340</v>
      </c>
      <c r="F260" s="162"/>
      <c r="G260" s="162"/>
      <c r="H260" s="162"/>
      <c r="I260" s="162"/>
      <c r="J260" s="162"/>
      <c r="K260" s="162"/>
      <c r="L260" s="162"/>
      <c r="M260" s="162"/>
      <c r="N260" s="161"/>
      <c r="O260" s="161"/>
      <c r="P260" s="162"/>
      <c r="Q260" s="162"/>
      <c r="R260" s="162"/>
      <c r="S260" s="162"/>
      <c r="T260" s="162"/>
      <c r="U260" s="162"/>
      <c r="V260" s="162"/>
      <c r="W260" s="151"/>
      <c r="X260" s="151"/>
      <c r="Y260" s="151"/>
      <c r="Z260" s="151"/>
      <c r="AA260" s="151"/>
      <c r="AB260" s="151"/>
      <c r="AC260" s="151"/>
      <c r="AD260" s="151"/>
      <c r="AE260" s="151" t="s">
        <v>1134</v>
      </c>
      <c r="AF260" s="151">
        <v>0</v>
      </c>
      <c r="AG260" s="151"/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</row>
    <row r="261" spans="1:58" outlineLevel="1" x14ac:dyDescent="0.2">
      <c r="A261" s="158"/>
      <c r="B261" s="159"/>
      <c r="C261" s="199" t="s">
        <v>3296</v>
      </c>
      <c r="D261" s="196"/>
      <c r="E261" s="197">
        <v>270</v>
      </c>
      <c r="F261" s="162"/>
      <c r="G261" s="162"/>
      <c r="H261" s="162"/>
      <c r="I261" s="162"/>
      <c r="J261" s="162"/>
      <c r="K261" s="162"/>
      <c r="L261" s="162"/>
      <c r="M261" s="162"/>
      <c r="N261" s="161"/>
      <c r="O261" s="161"/>
      <c r="P261" s="162"/>
      <c r="Q261" s="162"/>
      <c r="R261" s="162"/>
      <c r="S261" s="162"/>
      <c r="T261" s="162"/>
      <c r="U261" s="162"/>
      <c r="V261" s="162"/>
      <c r="W261" s="151"/>
      <c r="X261" s="151"/>
      <c r="Y261" s="151"/>
      <c r="Z261" s="151"/>
      <c r="AA261" s="151"/>
      <c r="AB261" s="151"/>
      <c r="AC261" s="151"/>
      <c r="AD261" s="151"/>
      <c r="AE261" s="151" t="s">
        <v>1134</v>
      </c>
      <c r="AF261" s="151">
        <v>0</v>
      </c>
      <c r="AG261" s="151"/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</row>
    <row r="262" spans="1:58" outlineLevel="1" x14ac:dyDescent="0.2">
      <c r="A262" s="158"/>
      <c r="B262" s="159"/>
      <c r="C262" s="199" t="s">
        <v>3297</v>
      </c>
      <c r="D262" s="196"/>
      <c r="E262" s="197">
        <v>330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2"/>
      <c r="Q262" s="162"/>
      <c r="R262" s="162"/>
      <c r="S262" s="162"/>
      <c r="T262" s="162"/>
      <c r="U262" s="162"/>
      <c r="V262" s="162"/>
      <c r="W262" s="151"/>
      <c r="X262" s="151"/>
      <c r="Y262" s="151"/>
      <c r="Z262" s="151"/>
      <c r="AA262" s="151"/>
      <c r="AB262" s="151"/>
      <c r="AC262" s="151"/>
      <c r="AD262" s="151"/>
      <c r="AE262" s="151" t="s">
        <v>1134</v>
      </c>
      <c r="AF262" s="151">
        <v>0</v>
      </c>
      <c r="AG262" s="151"/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</row>
    <row r="263" spans="1:58" outlineLevel="1" x14ac:dyDescent="0.2">
      <c r="A263" s="158"/>
      <c r="B263" s="159"/>
      <c r="C263" s="199" t="s">
        <v>3298</v>
      </c>
      <c r="D263" s="196"/>
      <c r="E263" s="197">
        <v>990</v>
      </c>
      <c r="F263" s="162"/>
      <c r="G263" s="162"/>
      <c r="H263" s="162"/>
      <c r="I263" s="162"/>
      <c r="J263" s="162"/>
      <c r="K263" s="162"/>
      <c r="L263" s="162"/>
      <c r="M263" s="162"/>
      <c r="N263" s="161"/>
      <c r="O263" s="161"/>
      <c r="P263" s="162"/>
      <c r="Q263" s="162"/>
      <c r="R263" s="162"/>
      <c r="S263" s="162"/>
      <c r="T263" s="162"/>
      <c r="U263" s="162"/>
      <c r="V263" s="162"/>
      <c r="W263" s="151"/>
      <c r="X263" s="151"/>
      <c r="Y263" s="151"/>
      <c r="Z263" s="151"/>
      <c r="AA263" s="151"/>
      <c r="AB263" s="151"/>
      <c r="AC263" s="151"/>
      <c r="AD263" s="151"/>
      <c r="AE263" s="151" t="s">
        <v>1134</v>
      </c>
      <c r="AF263" s="151">
        <v>0</v>
      </c>
      <c r="AG263" s="151"/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</row>
    <row r="264" spans="1:58" outlineLevel="1" x14ac:dyDescent="0.2">
      <c r="A264" s="158"/>
      <c r="B264" s="159"/>
      <c r="C264" s="199" t="s">
        <v>3299</v>
      </c>
      <c r="D264" s="196"/>
      <c r="E264" s="197">
        <v>1650</v>
      </c>
      <c r="F264" s="162"/>
      <c r="G264" s="162"/>
      <c r="H264" s="162"/>
      <c r="I264" s="162"/>
      <c r="J264" s="162"/>
      <c r="K264" s="162"/>
      <c r="L264" s="162"/>
      <c r="M264" s="162"/>
      <c r="N264" s="161"/>
      <c r="O264" s="161"/>
      <c r="P264" s="162"/>
      <c r="Q264" s="162"/>
      <c r="R264" s="162"/>
      <c r="S264" s="162"/>
      <c r="T264" s="162"/>
      <c r="U264" s="162"/>
      <c r="V264" s="162"/>
      <c r="W264" s="151"/>
      <c r="X264" s="151"/>
      <c r="Y264" s="151"/>
      <c r="Z264" s="151"/>
      <c r="AA264" s="151"/>
      <c r="AB264" s="151"/>
      <c r="AC264" s="151"/>
      <c r="AD264" s="151"/>
      <c r="AE264" s="151" t="s">
        <v>1134</v>
      </c>
      <c r="AF264" s="151">
        <v>0</v>
      </c>
      <c r="AG264" s="151"/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</row>
    <row r="265" spans="1:58" outlineLevel="1" x14ac:dyDescent="0.2">
      <c r="A265" s="158"/>
      <c r="B265" s="159"/>
      <c r="C265" s="199" t="s">
        <v>3300</v>
      </c>
      <c r="D265" s="196"/>
      <c r="E265" s="197">
        <v>780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2"/>
      <c r="Q265" s="162"/>
      <c r="R265" s="162"/>
      <c r="S265" s="162"/>
      <c r="T265" s="162"/>
      <c r="U265" s="162"/>
      <c r="V265" s="162"/>
      <c r="W265" s="151"/>
      <c r="X265" s="151"/>
      <c r="Y265" s="151"/>
      <c r="Z265" s="151"/>
      <c r="AA265" s="151"/>
      <c r="AB265" s="151"/>
      <c r="AC265" s="151"/>
      <c r="AD265" s="151"/>
      <c r="AE265" s="151" t="s">
        <v>1134</v>
      </c>
      <c r="AF265" s="151">
        <v>0</v>
      </c>
      <c r="AG265" s="151"/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</row>
    <row r="266" spans="1:58" outlineLevel="1" x14ac:dyDescent="0.2">
      <c r="A266" s="158">
        <v>44</v>
      </c>
      <c r="B266" s="159" t="s">
        <v>1138</v>
      </c>
      <c r="C266" s="200" t="s">
        <v>1139</v>
      </c>
      <c r="D266" s="160" t="s">
        <v>0</v>
      </c>
      <c r="E266" s="198"/>
      <c r="F266" s="163"/>
      <c r="G266" s="162">
        <f>ROUND(E266*F266,2)</f>
        <v>0</v>
      </c>
      <c r="H266" s="163"/>
      <c r="I266" s="162">
        <f>ROUND(E266*H266,2)</f>
        <v>0</v>
      </c>
      <c r="J266" s="163"/>
      <c r="K266" s="162">
        <f>ROUND(E266*J266,2)</f>
        <v>0</v>
      </c>
      <c r="L266" s="162">
        <v>21</v>
      </c>
      <c r="M266" s="162">
        <f>G266*(1+L266/100)</f>
        <v>0</v>
      </c>
      <c r="N266" s="161">
        <v>0</v>
      </c>
      <c r="O266" s="161">
        <f>ROUND(E266*N266,2)</f>
        <v>0</v>
      </c>
      <c r="P266" s="162" t="s">
        <v>1131</v>
      </c>
      <c r="Q266" s="162" t="s">
        <v>324</v>
      </c>
      <c r="R266" s="162" t="s">
        <v>1140</v>
      </c>
      <c r="S266" s="162">
        <v>0</v>
      </c>
      <c r="T266" s="162">
        <f>ROUND(E266*S266,2)</f>
        <v>0</v>
      </c>
      <c r="U266" s="162"/>
      <c r="V266" s="162" t="s">
        <v>1141</v>
      </c>
      <c r="W266" s="151"/>
      <c r="X266" s="151"/>
      <c r="Y266" s="151"/>
      <c r="Z266" s="151"/>
      <c r="AA266" s="151"/>
      <c r="AB266" s="151"/>
      <c r="AC266" s="151"/>
      <c r="AD266" s="151"/>
      <c r="AE266" s="151" t="s">
        <v>1142</v>
      </c>
      <c r="AF266" s="151"/>
      <c r="AG266" s="151"/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</row>
    <row r="267" spans="1:58" outlineLevel="1" x14ac:dyDescent="0.2">
      <c r="A267" s="158"/>
      <c r="B267" s="159"/>
      <c r="C267" s="267" t="s">
        <v>1143</v>
      </c>
      <c r="D267" s="268"/>
      <c r="E267" s="268"/>
      <c r="F267" s="268"/>
      <c r="G267" s="268"/>
      <c r="H267" s="162"/>
      <c r="I267" s="162"/>
      <c r="J267" s="162"/>
      <c r="K267" s="162"/>
      <c r="L267" s="162"/>
      <c r="M267" s="162"/>
      <c r="N267" s="161"/>
      <c r="O267" s="161"/>
      <c r="P267" s="162"/>
      <c r="Q267" s="162"/>
      <c r="R267" s="162"/>
      <c r="S267" s="162"/>
      <c r="T267" s="162"/>
      <c r="U267" s="162"/>
      <c r="V267" s="162"/>
      <c r="W267" s="151"/>
      <c r="X267" s="151"/>
      <c r="Y267" s="151"/>
      <c r="Z267" s="151"/>
      <c r="AA267" s="151"/>
      <c r="AB267" s="151"/>
      <c r="AC267" s="151"/>
      <c r="AD267" s="151"/>
      <c r="AE267" s="151" t="s">
        <v>1144</v>
      </c>
      <c r="AF267" s="151"/>
      <c r="AG267" s="151"/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</row>
    <row r="268" spans="1:58" x14ac:dyDescent="0.2">
      <c r="A268" s="165" t="s">
        <v>320</v>
      </c>
      <c r="B268" s="166" t="s">
        <v>194</v>
      </c>
      <c r="C268" s="190" t="s">
        <v>195</v>
      </c>
      <c r="D268" s="167"/>
      <c r="E268" s="168"/>
      <c r="F268" s="169"/>
      <c r="G268" s="169">
        <f>SUMIF(AE269:AE295,"&lt;&gt;NOR",G269:G295)</f>
        <v>0</v>
      </c>
      <c r="H268" s="169"/>
      <c r="I268" s="169">
        <f>SUM(I269:I295)</f>
        <v>0</v>
      </c>
      <c r="J268" s="169"/>
      <c r="K268" s="169">
        <f>SUM(K269:K295)</f>
        <v>0</v>
      </c>
      <c r="L268" s="169"/>
      <c r="M268" s="169">
        <f>SUM(M269:M295)</f>
        <v>0</v>
      </c>
      <c r="N268" s="168"/>
      <c r="O268" s="168">
        <f>SUM(O269:O295)</f>
        <v>1.2400000000000002</v>
      </c>
      <c r="P268" s="169"/>
      <c r="Q268" s="169"/>
      <c r="R268" s="170"/>
      <c r="S268" s="164"/>
      <c r="T268" s="164">
        <f>SUM(T269:T295)</f>
        <v>215.69</v>
      </c>
      <c r="U268" s="164"/>
      <c r="V268" s="164"/>
      <c r="AE268" t="s">
        <v>321</v>
      </c>
    </row>
    <row r="269" spans="1:58" ht="22.5" outlineLevel="1" x14ac:dyDescent="0.2">
      <c r="A269" s="175">
        <v>45</v>
      </c>
      <c r="B269" s="176" t="s">
        <v>1145</v>
      </c>
      <c r="C269" s="191" t="s">
        <v>1146</v>
      </c>
      <c r="D269" s="177" t="s">
        <v>781</v>
      </c>
      <c r="E269" s="178">
        <v>160.75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3.3899999999999998E-3</v>
      </c>
      <c r="O269" s="178">
        <f>ROUND(E269*N269,2)</f>
        <v>0.54</v>
      </c>
      <c r="P269" s="180" t="s">
        <v>1147</v>
      </c>
      <c r="Q269" s="180" t="s">
        <v>324</v>
      </c>
      <c r="R269" s="181" t="s">
        <v>325</v>
      </c>
      <c r="S269" s="162">
        <v>0.28470000000000001</v>
      </c>
      <c r="T269" s="162">
        <f>ROUND(E269*S269,2)</f>
        <v>45.77</v>
      </c>
      <c r="U269" s="162"/>
      <c r="V269" s="162" t="s">
        <v>365</v>
      </c>
      <c r="W269" s="151"/>
      <c r="X269" s="151"/>
      <c r="Y269" s="151"/>
      <c r="Z269" s="151"/>
      <c r="AA269" s="151"/>
      <c r="AB269" s="151"/>
      <c r="AC269" s="151"/>
      <c r="AD269" s="151"/>
      <c r="AE269" s="151" t="s">
        <v>1132</v>
      </c>
      <c r="AF269" s="151"/>
      <c r="AG269" s="151"/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</row>
    <row r="270" spans="1:58" outlineLevel="1" x14ac:dyDescent="0.2">
      <c r="A270" s="158"/>
      <c r="B270" s="159"/>
      <c r="C270" s="199" t="s">
        <v>3301</v>
      </c>
      <c r="D270" s="196"/>
      <c r="E270" s="197">
        <v>19.5</v>
      </c>
      <c r="F270" s="162"/>
      <c r="G270" s="162"/>
      <c r="H270" s="162"/>
      <c r="I270" s="162"/>
      <c r="J270" s="162"/>
      <c r="K270" s="162"/>
      <c r="L270" s="162"/>
      <c r="M270" s="162"/>
      <c r="N270" s="161"/>
      <c r="O270" s="161"/>
      <c r="P270" s="162"/>
      <c r="Q270" s="162"/>
      <c r="R270" s="162"/>
      <c r="S270" s="162"/>
      <c r="T270" s="162"/>
      <c r="U270" s="162"/>
      <c r="V270" s="162"/>
      <c r="W270" s="151"/>
      <c r="X270" s="151"/>
      <c r="Y270" s="151"/>
      <c r="Z270" s="151"/>
      <c r="AA270" s="151"/>
      <c r="AB270" s="151"/>
      <c r="AC270" s="151"/>
      <c r="AD270" s="151"/>
      <c r="AE270" s="151" t="s">
        <v>1134</v>
      </c>
      <c r="AF270" s="151">
        <v>0</v>
      </c>
      <c r="AG270" s="151"/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</row>
    <row r="271" spans="1:58" outlineLevel="1" x14ac:dyDescent="0.2">
      <c r="A271" s="158"/>
      <c r="B271" s="159"/>
      <c r="C271" s="199" t="s">
        <v>3302</v>
      </c>
      <c r="D271" s="196"/>
      <c r="E271" s="197">
        <v>18.850000000000001</v>
      </c>
      <c r="F271" s="162"/>
      <c r="G271" s="162"/>
      <c r="H271" s="162"/>
      <c r="I271" s="162"/>
      <c r="J271" s="162"/>
      <c r="K271" s="162"/>
      <c r="L271" s="162"/>
      <c r="M271" s="162"/>
      <c r="N271" s="161"/>
      <c r="O271" s="161"/>
      <c r="P271" s="162"/>
      <c r="Q271" s="162"/>
      <c r="R271" s="162"/>
      <c r="S271" s="162"/>
      <c r="T271" s="162"/>
      <c r="U271" s="162"/>
      <c r="V271" s="162"/>
      <c r="W271" s="151"/>
      <c r="X271" s="151"/>
      <c r="Y271" s="151"/>
      <c r="Z271" s="151"/>
      <c r="AA271" s="151"/>
      <c r="AB271" s="151"/>
      <c r="AC271" s="151"/>
      <c r="AD271" s="151"/>
      <c r="AE271" s="151" t="s">
        <v>1134</v>
      </c>
      <c r="AF271" s="151">
        <v>0</v>
      </c>
      <c r="AG271" s="151"/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</row>
    <row r="272" spans="1:58" outlineLevel="1" x14ac:dyDescent="0.2">
      <c r="A272" s="158"/>
      <c r="B272" s="159"/>
      <c r="C272" s="199" t="s">
        <v>3303</v>
      </c>
      <c r="D272" s="196"/>
      <c r="E272" s="197">
        <v>0.4</v>
      </c>
      <c r="F272" s="162"/>
      <c r="G272" s="162"/>
      <c r="H272" s="162"/>
      <c r="I272" s="162"/>
      <c r="J272" s="162"/>
      <c r="K272" s="162"/>
      <c r="L272" s="162"/>
      <c r="M272" s="162"/>
      <c r="N272" s="161"/>
      <c r="O272" s="161"/>
      <c r="P272" s="162"/>
      <c r="Q272" s="162"/>
      <c r="R272" s="162"/>
      <c r="S272" s="162"/>
      <c r="T272" s="162"/>
      <c r="U272" s="162"/>
      <c r="V272" s="162"/>
      <c r="W272" s="151"/>
      <c r="X272" s="151"/>
      <c r="Y272" s="151"/>
      <c r="Z272" s="151"/>
      <c r="AA272" s="151"/>
      <c r="AB272" s="151"/>
      <c r="AC272" s="151"/>
      <c r="AD272" s="151"/>
      <c r="AE272" s="151" t="s">
        <v>1134</v>
      </c>
      <c r="AF272" s="151">
        <v>0</v>
      </c>
      <c r="AG272" s="151"/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</row>
    <row r="273" spans="1:58" outlineLevel="1" x14ac:dyDescent="0.2">
      <c r="A273" s="158"/>
      <c r="B273" s="159"/>
      <c r="C273" s="199" t="s">
        <v>3107</v>
      </c>
      <c r="D273" s="196"/>
      <c r="E273" s="197"/>
      <c r="F273" s="162"/>
      <c r="G273" s="162"/>
      <c r="H273" s="162"/>
      <c r="I273" s="162"/>
      <c r="J273" s="162"/>
      <c r="K273" s="162"/>
      <c r="L273" s="162"/>
      <c r="M273" s="162"/>
      <c r="N273" s="161"/>
      <c r="O273" s="161"/>
      <c r="P273" s="162"/>
      <c r="Q273" s="162"/>
      <c r="R273" s="162"/>
      <c r="S273" s="162"/>
      <c r="T273" s="162"/>
      <c r="U273" s="162"/>
      <c r="V273" s="162"/>
      <c r="W273" s="151"/>
      <c r="X273" s="151"/>
      <c r="Y273" s="151"/>
      <c r="Z273" s="151"/>
      <c r="AA273" s="151"/>
      <c r="AB273" s="151"/>
      <c r="AC273" s="151"/>
      <c r="AD273" s="151"/>
      <c r="AE273" s="151" t="s">
        <v>1134</v>
      </c>
      <c r="AF273" s="151">
        <v>0</v>
      </c>
      <c r="AG273" s="151"/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</row>
    <row r="274" spans="1:58" outlineLevel="1" x14ac:dyDescent="0.2">
      <c r="A274" s="158"/>
      <c r="B274" s="159"/>
      <c r="C274" s="199" t="s">
        <v>3304</v>
      </c>
      <c r="D274" s="196"/>
      <c r="E274" s="197">
        <v>10.6</v>
      </c>
      <c r="F274" s="162"/>
      <c r="G274" s="162"/>
      <c r="H274" s="162"/>
      <c r="I274" s="162"/>
      <c r="J274" s="162"/>
      <c r="K274" s="162"/>
      <c r="L274" s="162"/>
      <c r="M274" s="162"/>
      <c r="N274" s="161"/>
      <c r="O274" s="161"/>
      <c r="P274" s="162"/>
      <c r="Q274" s="162"/>
      <c r="R274" s="162"/>
      <c r="S274" s="162"/>
      <c r="T274" s="162"/>
      <c r="U274" s="162"/>
      <c r="V274" s="162"/>
      <c r="W274" s="151"/>
      <c r="X274" s="151"/>
      <c r="Y274" s="151"/>
      <c r="Z274" s="151"/>
      <c r="AA274" s="151"/>
      <c r="AB274" s="151"/>
      <c r="AC274" s="151"/>
      <c r="AD274" s="151"/>
      <c r="AE274" s="151" t="s">
        <v>1134</v>
      </c>
      <c r="AF274" s="151">
        <v>0</v>
      </c>
      <c r="AG274" s="151"/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</row>
    <row r="275" spans="1:58" outlineLevel="1" x14ac:dyDescent="0.2">
      <c r="A275" s="158"/>
      <c r="B275" s="159"/>
      <c r="C275" s="199" t="s">
        <v>3305</v>
      </c>
      <c r="D275" s="196"/>
      <c r="E275" s="197">
        <v>23.85</v>
      </c>
      <c r="F275" s="162"/>
      <c r="G275" s="162"/>
      <c r="H275" s="162"/>
      <c r="I275" s="162"/>
      <c r="J275" s="162"/>
      <c r="K275" s="162"/>
      <c r="L275" s="162"/>
      <c r="M275" s="162"/>
      <c r="N275" s="161"/>
      <c r="O275" s="161"/>
      <c r="P275" s="162"/>
      <c r="Q275" s="162"/>
      <c r="R275" s="162"/>
      <c r="S275" s="162"/>
      <c r="T275" s="162"/>
      <c r="U275" s="162"/>
      <c r="V275" s="162"/>
      <c r="W275" s="151"/>
      <c r="X275" s="151"/>
      <c r="Y275" s="151"/>
      <c r="Z275" s="151"/>
      <c r="AA275" s="151"/>
      <c r="AB275" s="151"/>
      <c r="AC275" s="151"/>
      <c r="AD275" s="151"/>
      <c r="AE275" s="151" t="s">
        <v>1134</v>
      </c>
      <c r="AF275" s="151">
        <v>0</v>
      </c>
      <c r="AG275" s="151"/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</row>
    <row r="276" spans="1:58" outlineLevel="1" x14ac:dyDescent="0.2">
      <c r="A276" s="158"/>
      <c r="B276" s="159"/>
      <c r="C276" s="199" t="s">
        <v>3306</v>
      </c>
      <c r="D276" s="196"/>
      <c r="E276" s="197">
        <v>4.2</v>
      </c>
      <c r="F276" s="162"/>
      <c r="G276" s="162"/>
      <c r="H276" s="162"/>
      <c r="I276" s="162"/>
      <c r="J276" s="162"/>
      <c r="K276" s="162"/>
      <c r="L276" s="162"/>
      <c r="M276" s="162"/>
      <c r="N276" s="161"/>
      <c r="O276" s="161"/>
      <c r="P276" s="162"/>
      <c r="Q276" s="162"/>
      <c r="R276" s="162"/>
      <c r="S276" s="162"/>
      <c r="T276" s="162"/>
      <c r="U276" s="162"/>
      <c r="V276" s="162"/>
      <c r="W276" s="151"/>
      <c r="X276" s="151"/>
      <c r="Y276" s="151"/>
      <c r="Z276" s="151"/>
      <c r="AA276" s="151"/>
      <c r="AB276" s="151"/>
      <c r="AC276" s="151"/>
      <c r="AD276" s="151"/>
      <c r="AE276" s="151" t="s">
        <v>1134</v>
      </c>
      <c r="AF276" s="151">
        <v>0</v>
      </c>
      <c r="AG276" s="151"/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</row>
    <row r="277" spans="1:58" outlineLevel="1" x14ac:dyDescent="0.2">
      <c r="A277" s="158"/>
      <c r="B277" s="159"/>
      <c r="C277" s="199" t="s">
        <v>3307</v>
      </c>
      <c r="D277" s="196"/>
      <c r="E277" s="197">
        <v>3.9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2"/>
      <c r="Q277" s="162"/>
      <c r="R277" s="162"/>
      <c r="S277" s="162"/>
      <c r="T277" s="162"/>
      <c r="U277" s="162"/>
      <c r="V277" s="162"/>
      <c r="W277" s="151"/>
      <c r="X277" s="151"/>
      <c r="Y277" s="151"/>
      <c r="Z277" s="151"/>
      <c r="AA277" s="151"/>
      <c r="AB277" s="151"/>
      <c r="AC277" s="151"/>
      <c r="AD277" s="151"/>
      <c r="AE277" s="151" t="s">
        <v>1134</v>
      </c>
      <c r="AF277" s="151">
        <v>0</v>
      </c>
      <c r="AG277" s="151"/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</row>
    <row r="278" spans="1:58" outlineLevel="1" x14ac:dyDescent="0.2">
      <c r="A278" s="158"/>
      <c r="B278" s="159"/>
      <c r="C278" s="199" t="s">
        <v>3308</v>
      </c>
      <c r="D278" s="196"/>
      <c r="E278" s="197">
        <v>1.2</v>
      </c>
      <c r="F278" s="162"/>
      <c r="G278" s="162"/>
      <c r="H278" s="162"/>
      <c r="I278" s="162"/>
      <c r="J278" s="162"/>
      <c r="K278" s="162"/>
      <c r="L278" s="162"/>
      <c r="M278" s="162"/>
      <c r="N278" s="161"/>
      <c r="O278" s="161"/>
      <c r="P278" s="162"/>
      <c r="Q278" s="162"/>
      <c r="R278" s="162"/>
      <c r="S278" s="162"/>
      <c r="T278" s="162"/>
      <c r="U278" s="162"/>
      <c r="V278" s="162"/>
      <c r="W278" s="151"/>
      <c r="X278" s="151"/>
      <c r="Y278" s="151"/>
      <c r="Z278" s="151"/>
      <c r="AA278" s="151"/>
      <c r="AB278" s="151"/>
      <c r="AC278" s="151"/>
      <c r="AD278" s="151"/>
      <c r="AE278" s="151" t="s">
        <v>1134</v>
      </c>
      <c r="AF278" s="151">
        <v>0</v>
      </c>
      <c r="AG278" s="151"/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</row>
    <row r="279" spans="1:58" outlineLevel="1" x14ac:dyDescent="0.2">
      <c r="A279" s="158"/>
      <c r="B279" s="159"/>
      <c r="C279" s="199" t="s">
        <v>3309</v>
      </c>
      <c r="D279" s="196"/>
      <c r="E279" s="197">
        <v>8.25</v>
      </c>
      <c r="F279" s="162"/>
      <c r="G279" s="162"/>
      <c r="H279" s="162"/>
      <c r="I279" s="162"/>
      <c r="J279" s="162"/>
      <c r="K279" s="162"/>
      <c r="L279" s="162"/>
      <c r="M279" s="162"/>
      <c r="N279" s="161"/>
      <c r="O279" s="161"/>
      <c r="P279" s="162"/>
      <c r="Q279" s="162"/>
      <c r="R279" s="162"/>
      <c r="S279" s="162"/>
      <c r="T279" s="162"/>
      <c r="U279" s="162"/>
      <c r="V279" s="162"/>
      <c r="W279" s="151"/>
      <c r="X279" s="151"/>
      <c r="Y279" s="151"/>
      <c r="Z279" s="151"/>
      <c r="AA279" s="151"/>
      <c r="AB279" s="151"/>
      <c r="AC279" s="151"/>
      <c r="AD279" s="151"/>
      <c r="AE279" s="151" t="s">
        <v>1134</v>
      </c>
      <c r="AF279" s="151">
        <v>0</v>
      </c>
      <c r="AG279" s="151"/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</row>
    <row r="280" spans="1:58" outlineLevel="1" x14ac:dyDescent="0.2">
      <c r="A280" s="158"/>
      <c r="B280" s="159"/>
      <c r="C280" s="199" t="s">
        <v>3310</v>
      </c>
      <c r="D280" s="196"/>
      <c r="E280" s="197">
        <v>2.75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2"/>
      <c r="Q280" s="162"/>
      <c r="R280" s="162"/>
      <c r="S280" s="162"/>
      <c r="T280" s="162"/>
      <c r="U280" s="162"/>
      <c r="V280" s="162"/>
      <c r="W280" s="151"/>
      <c r="X280" s="151"/>
      <c r="Y280" s="151"/>
      <c r="Z280" s="151"/>
      <c r="AA280" s="151"/>
      <c r="AB280" s="151"/>
      <c r="AC280" s="151"/>
      <c r="AD280" s="151"/>
      <c r="AE280" s="151" t="s">
        <v>1134</v>
      </c>
      <c r="AF280" s="151">
        <v>0</v>
      </c>
      <c r="AG280" s="151"/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</row>
    <row r="281" spans="1:58" outlineLevel="1" x14ac:dyDescent="0.2">
      <c r="A281" s="158"/>
      <c r="B281" s="159"/>
      <c r="C281" s="199" t="s">
        <v>3311</v>
      </c>
      <c r="D281" s="196"/>
      <c r="E281" s="197">
        <v>8.25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2"/>
      <c r="Q281" s="162"/>
      <c r="R281" s="162"/>
      <c r="S281" s="162"/>
      <c r="T281" s="162"/>
      <c r="U281" s="162"/>
      <c r="V281" s="162"/>
      <c r="W281" s="151"/>
      <c r="X281" s="151"/>
      <c r="Y281" s="151"/>
      <c r="Z281" s="151"/>
      <c r="AA281" s="151"/>
      <c r="AB281" s="151"/>
      <c r="AC281" s="151"/>
      <c r="AD281" s="151"/>
      <c r="AE281" s="151" t="s">
        <v>1134</v>
      </c>
      <c r="AF281" s="151">
        <v>0</v>
      </c>
      <c r="AG281" s="151"/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</row>
    <row r="282" spans="1:58" outlineLevel="1" x14ac:dyDescent="0.2">
      <c r="A282" s="158"/>
      <c r="B282" s="159"/>
      <c r="C282" s="199" t="s">
        <v>3116</v>
      </c>
      <c r="D282" s="196"/>
      <c r="E282" s="197"/>
      <c r="F282" s="162"/>
      <c r="G282" s="162"/>
      <c r="H282" s="162"/>
      <c r="I282" s="162"/>
      <c r="J282" s="162"/>
      <c r="K282" s="162"/>
      <c r="L282" s="162"/>
      <c r="M282" s="162"/>
      <c r="N282" s="161"/>
      <c r="O282" s="161"/>
      <c r="P282" s="162"/>
      <c r="Q282" s="162"/>
      <c r="R282" s="162"/>
      <c r="S282" s="162"/>
      <c r="T282" s="162"/>
      <c r="U282" s="162"/>
      <c r="V282" s="162"/>
      <c r="W282" s="151"/>
      <c r="X282" s="151"/>
      <c r="Y282" s="151"/>
      <c r="Z282" s="151"/>
      <c r="AA282" s="151"/>
      <c r="AB282" s="151"/>
      <c r="AC282" s="151"/>
      <c r="AD282" s="151"/>
      <c r="AE282" s="151" t="s">
        <v>1134</v>
      </c>
      <c r="AF282" s="151">
        <v>0</v>
      </c>
      <c r="AG282" s="151"/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</row>
    <row r="283" spans="1:58" outlineLevel="1" x14ac:dyDescent="0.2">
      <c r="A283" s="158"/>
      <c r="B283" s="159"/>
      <c r="C283" s="199" t="s">
        <v>3312</v>
      </c>
      <c r="D283" s="196"/>
      <c r="E283" s="197">
        <v>23.85</v>
      </c>
      <c r="F283" s="162"/>
      <c r="G283" s="162"/>
      <c r="H283" s="162"/>
      <c r="I283" s="162"/>
      <c r="J283" s="162"/>
      <c r="K283" s="162"/>
      <c r="L283" s="162"/>
      <c r="M283" s="162"/>
      <c r="N283" s="161"/>
      <c r="O283" s="161"/>
      <c r="P283" s="162"/>
      <c r="Q283" s="162"/>
      <c r="R283" s="162"/>
      <c r="S283" s="162"/>
      <c r="T283" s="162"/>
      <c r="U283" s="162"/>
      <c r="V283" s="162"/>
      <c r="W283" s="151"/>
      <c r="X283" s="151"/>
      <c r="Y283" s="151"/>
      <c r="Z283" s="151"/>
      <c r="AA283" s="151"/>
      <c r="AB283" s="151"/>
      <c r="AC283" s="151"/>
      <c r="AD283" s="151"/>
      <c r="AE283" s="151" t="s">
        <v>1134</v>
      </c>
      <c r="AF283" s="151">
        <v>0</v>
      </c>
      <c r="AG283" s="151"/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</row>
    <row r="284" spans="1:58" outlineLevel="1" x14ac:dyDescent="0.2">
      <c r="A284" s="158"/>
      <c r="B284" s="159"/>
      <c r="C284" s="199" t="s">
        <v>3313</v>
      </c>
      <c r="D284" s="196"/>
      <c r="E284" s="197">
        <v>2.75</v>
      </c>
      <c r="F284" s="162"/>
      <c r="G284" s="162"/>
      <c r="H284" s="162"/>
      <c r="I284" s="162"/>
      <c r="J284" s="162"/>
      <c r="K284" s="162"/>
      <c r="L284" s="162"/>
      <c r="M284" s="162"/>
      <c r="N284" s="161"/>
      <c r="O284" s="161"/>
      <c r="P284" s="162"/>
      <c r="Q284" s="162"/>
      <c r="R284" s="162"/>
      <c r="S284" s="162"/>
      <c r="T284" s="162"/>
      <c r="U284" s="162"/>
      <c r="V284" s="162"/>
      <c r="W284" s="151"/>
      <c r="X284" s="151"/>
      <c r="Y284" s="151"/>
      <c r="Z284" s="151"/>
      <c r="AA284" s="151"/>
      <c r="AB284" s="151"/>
      <c r="AC284" s="151"/>
      <c r="AD284" s="151"/>
      <c r="AE284" s="151" t="s">
        <v>1134</v>
      </c>
      <c r="AF284" s="151">
        <v>0</v>
      </c>
      <c r="AG284" s="151"/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</row>
    <row r="285" spans="1:58" outlineLevel="1" x14ac:dyDescent="0.2">
      <c r="A285" s="158"/>
      <c r="B285" s="159"/>
      <c r="C285" s="199" t="s">
        <v>3314</v>
      </c>
      <c r="D285" s="196"/>
      <c r="E285" s="197">
        <v>4.2</v>
      </c>
      <c r="F285" s="162"/>
      <c r="G285" s="162"/>
      <c r="H285" s="162"/>
      <c r="I285" s="162"/>
      <c r="J285" s="162"/>
      <c r="K285" s="162"/>
      <c r="L285" s="162"/>
      <c r="M285" s="162"/>
      <c r="N285" s="161"/>
      <c r="O285" s="161"/>
      <c r="P285" s="162"/>
      <c r="Q285" s="162"/>
      <c r="R285" s="162"/>
      <c r="S285" s="162"/>
      <c r="T285" s="162"/>
      <c r="U285" s="162"/>
      <c r="V285" s="162"/>
      <c r="W285" s="151"/>
      <c r="X285" s="151"/>
      <c r="Y285" s="151"/>
      <c r="Z285" s="151"/>
      <c r="AA285" s="151"/>
      <c r="AB285" s="151"/>
      <c r="AC285" s="151"/>
      <c r="AD285" s="151"/>
      <c r="AE285" s="151" t="s">
        <v>1134</v>
      </c>
      <c r="AF285" s="151">
        <v>0</v>
      </c>
      <c r="AG285" s="151"/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</row>
    <row r="286" spans="1:58" outlineLevel="1" x14ac:dyDescent="0.2">
      <c r="A286" s="158"/>
      <c r="B286" s="159"/>
      <c r="C286" s="199" t="s">
        <v>3315</v>
      </c>
      <c r="D286" s="196"/>
      <c r="E286" s="197">
        <v>11.7</v>
      </c>
      <c r="F286" s="162"/>
      <c r="G286" s="162"/>
      <c r="H286" s="162"/>
      <c r="I286" s="162"/>
      <c r="J286" s="162"/>
      <c r="K286" s="162"/>
      <c r="L286" s="162"/>
      <c r="M286" s="162"/>
      <c r="N286" s="161"/>
      <c r="O286" s="161"/>
      <c r="P286" s="162"/>
      <c r="Q286" s="162"/>
      <c r="R286" s="162"/>
      <c r="S286" s="162"/>
      <c r="T286" s="162"/>
      <c r="U286" s="162"/>
      <c r="V286" s="162"/>
      <c r="W286" s="151"/>
      <c r="X286" s="151"/>
      <c r="Y286" s="151"/>
      <c r="Z286" s="151"/>
      <c r="AA286" s="151"/>
      <c r="AB286" s="151"/>
      <c r="AC286" s="151"/>
      <c r="AD286" s="151"/>
      <c r="AE286" s="151" t="s">
        <v>1134</v>
      </c>
      <c r="AF286" s="151">
        <v>0</v>
      </c>
      <c r="AG286" s="151"/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</row>
    <row r="287" spans="1:58" outlineLevel="1" x14ac:dyDescent="0.2">
      <c r="A287" s="158"/>
      <c r="B287" s="159"/>
      <c r="C287" s="199" t="s">
        <v>3316</v>
      </c>
      <c r="D287" s="196"/>
      <c r="E287" s="197">
        <v>8.25</v>
      </c>
      <c r="F287" s="162"/>
      <c r="G287" s="162"/>
      <c r="H287" s="162"/>
      <c r="I287" s="162"/>
      <c r="J287" s="162"/>
      <c r="K287" s="162"/>
      <c r="L287" s="162"/>
      <c r="M287" s="162"/>
      <c r="N287" s="161"/>
      <c r="O287" s="161"/>
      <c r="P287" s="162"/>
      <c r="Q287" s="162"/>
      <c r="R287" s="162"/>
      <c r="S287" s="162"/>
      <c r="T287" s="162"/>
      <c r="U287" s="162"/>
      <c r="V287" s="162"/>
      <c r="W287" s="151"/>
      <c r="X287" s="151"/>
      <c r="Y287" s="151"/>
      <c r="Z287" s="151"/>
      <c r="AA287" s="151"/>
      <c r="AB287" s="151"/>
      <c r="AC287" s="151"/>
      <c r="AD287" s="151"/>
      <c r="AE287" s="151" t="s">
        <v>1134</v>
      </c>
      <c r="AF287" s="151">
        <v>0</v>
      </c>
      <c r="AG287" s="151"/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</row>
    <row r="288" spans="1:58" outlineLevel="1" x14ac:dyDescent="0.2">
      <c r="A288" s="158"/>
      <c r="B288" s="159"/>
      <c r="C288" s="199" t="s">
        <v>3317</v>
      </c>
      <c r="D288" s="196"/>
      <c r="E288" s="197">
        <v>8.25</v>
      </c>
      <c r="F288" s="162"/>
      <c r="G288" s="162"/>
      <c r="H288" s="162"/>
      <c r="I288" s="162"/>
      <c r="J288" s="162"/>
      <c r="K288" s="162"/>
      <c r="L288" s="162"/>
      <c r="M288" s="162"/>
      <c r="N288" s="161"/>
      <c r="O288" s="161"/>
      <c r="P288" s="162"/>
      <c r="Q288" s="162"/>
      <c r="R288" s="162"/>
      <c r="S288" s="162"/>
      <c r="T288" s="162"/>
      <c r="U288" s="162"/>
      <c r="V288" s="162"/>
      <c r="W288" s="151"/>
      <c r="X288" s="151"/>
      <c r="Y288" s="151"/>
      <c r="Z288" s="151"/>
      <c r="AA288" s="151"/>
      <c r="AB288" s="151"/>
      <c r="AC288" s="151"/>
      <c r="AD288" s="151"/>
      <c r="AE288" s="151" t="s">
        <v>1134</v>
      </c>
      <c r="AF288" s="151">
        <v>0</v>
      </c>
      <c r="AG288" s="151"/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</row>
    <row r="289" spans="1:58" ht="22.5" outlineLevel="1" x14ac:dyDescent="0.2">
      <c r="A289" s="183">
        <v>46</v>
      </c>
      <c r="B289" s="184" t="s">
        <v>1152</v>
      </c>
      <c r="C289" s="192" t="s">
        <v>1153</v>
      </c>
      <c r="D289" s="185" t="s">
        <v>781</v>
      </c>
      <c r="E289" s="186">
        <v>160.75</v>
      </c>
      <c r="F289" s="187"/>
      <c r="G289" s="188">
        <f>ROUND(E289*F289,2)</f>
        <v>0</v>
      </c>
      <c r="H289" s="187"/>
      <c r="I289" s="188">
        <f>ROUND(E289*H289,2)</f>
        <v>0</v>
      </c>
      <c r="J289" s="187"/>
      <c r="K289" s="188">
        <f>ROUND(E289*J289,2)</f>
        <v>0</v>
      </c>
      <c r="L289" s="188">
        <v>21</v>
      </c>
      <c r="M289" s="188">
        <f>G289*(1+L289/100)</f>
        <v>0</v>
      </c>
      <c r="N289" s="186">
        <v>7.5000000000000002E-4</v>
      </c>
      <c r="O289" s="186">
        <f>ROUND(E289*N289,2)</f>
        <v>0.12</v>
      </c>
      <c r="P289" s="188" t="s">
        <v>1147</v>
      </c>
      <c r="Q289" s="188" t="s">
        <v>324</v>
      </c>
      <c r="R289" s="189" t="s">
        <v>325</v>
      </c>
      <c r="S289" s="162">
        <v>0.314</v>
      </c>
      <c r="T289" s="162">
        <f>ROUND(E289*S289,2)</f>
        <v>50.48</v>
      </c>
      <c r="U289" s="162"/>
      <c r="V289" s="162" t="s">
        <v>365</v>
      </c>
      <c r="W289" s="151"/>
      <c r="X289" s="151"/>
      <c r="Y289" s="151"/>
      <c r="Z289" s="151"/>
      <c r="AA289" s="151"/>
      <c r="AB289" s="151"/>
      <c r="AC289" s="151"/>
      <c r="AD289" s="151"/>
      <c r="AE289" s="151" t="s">
        <v>1132</v>
      </c>
      <c r="AF289" s="151"/>
      <c r="AG289" s="151"/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</row>
    <row r="290" spans="1:58" outlineLevel="1" x14ac:dyDescent="0.2">
      <c r="A290" s="183">
        <v>47</v>
      </c>
      <c r="B290" s="184" t="s">
        <v>1154</v>
      </c>
      <c r="C290" s="192" t="s">
        <v>1155</v>
      </c>
      <c r="D290" s="185" t="s">
        <v>781</v>
      </c>
      <c r="E290" s="186">
        <v>160.75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3.1E-4</v>
      </c>
      <c r="O290" s="186">
        <f>ROUND(E290*N290,2)</f>
        <v>0.05</v>
      </c>
      <c r="P290" s="188" t="s">
        <v>1147</v>
      </c>
      <c r="Q290" s="188" t="s">
        <v>324</v>
      </c>
      <c r="R290" s="189" t="s">
        <v>325</v>
      </c>
      <c r="S290" s="162">
        <v>5.7000000000000002E-2</v>
      </c>
      <c r="T290" s="162">
        <f>ROUND(E290*S290,2)</f>
        <v>9.16</v>
      </c>
      <c r="U290" s="162"/>
      <c r="V290" s="162" t="s">
        <v>365</v>
      </c>
      <c r="W290" s="151"/>
      <c r="X290" s="151"/>
      <c r="Y290" s="151"/>
      <c r="Z290" s="151"/>
      <c r="AA290" s="151"/>
      <c r="AB290" s="151"/>
      <c r="AC290" s="151"/>
      <c r="AD290" s="151"/>
      <c r="AE290" s="151" t="s">
        <v>1132</v>
      </c>
      <c r="AF290" s="151"/>
      <c r="AG290" s="151"/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</row>
    <row r="291" spans="1:58" outlineLevel="1" x14ac:dyDescent="0.2">
      <c r="A291" s="183">
        <v>48</v>
      </c>
      <c r="B291" s="184" t="s">
        <v>1156</v>
      </c>
      <c r="C291" s="192" t="s">
        <v>1157</v>
      </c>
      <c r="D291" s="185" t="s">
        <v>781</v>
      </c>
      <c r="E291" s="186">
        <v>160.75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6.9999999999999994E-5</v>
      </c>
      <c r="O291" s="186">
        <f>ROUND(E291*N291,2)</f>
        <v>0.01</v>
      </c>
      <c r="P291" s="188" t="s">
        <v>1147</v>
      </c>
      <c r="Q291" s="188" t="s">
        <v>324</v>
      </c>
      <c r="R291" s="189" t="s">
        <v>325</v>
      </c>
      <c r="S291" s="162">
        <v>0.14399999999999999</v>
      </c>
      <c r="T291" s="162">
        <f>ROUND(E291*S291,2)</f>
        <v>23.15</v>
      </c>
      <c r="U291" s="162"/>
      <c r="V291" s="162" t="s">
        <v>365</v>
      </c>
      <c r="W291" s="151"/>
      <c r="X291" s="151"/>
      <c r="Y291" s="151"/>
      <c r="Z291" s="151"/>
      <c r="AA291" s="151"/>
      <c r="AB291" s="151"/>
      <c r="AC291" s="151"/>
      <c r="AD291" s="151"/>
      <c r="AE291" s="151" t="s">
        <v>1132</v>
      </c>
      <c r="AF291" s="151"/>
      <c r="AG291" s="151"/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</row>
    <row r="292" spans="1:58" outlineLevel="1" x14ac:dyDescent="0.2">
      <c r="A292" s="175">
        <v>49</v>
      </c>
      <c r="B292" s="176" t="s">
        <v>3318</v>
      </c>
      <c r="C292" s="191" t="s">
        <v>3319</v>
      </c>
      <c r="D292" s="177" t="s">
        <v>781</v>
      </c>
      <c r="E292" s="178">
        <v>369.18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1.41E-3</v>
      </c>
      <c r="O292" s="178">
        <f>ROUND(E292*N292,2)</f>
        <v>0.52</v>
      </c>
      <c r="P292" s="180"/>
      <c r="Q292" s="180" t="s">
        <v>331</v>
      </c>
      <c r="R292" s="181" t="s">
        <v>325</v>
      </c>
      <c r="S292" s="162">
        <v>0.23599999999999999</v>
      </c>
      <c r="T292" s="162">
        <f>ROUND(E292*S292,2)</f>
        <v>87.13</v>
      </c>
      <c r="U292" s="162"/>
      <c r="V292" s="162" t="s">
        <v>365</v>
      </c>
      <c r="W292" s="151"/>
      <c r="X292" s="151"/>
      <c r="Y292" s="151"/>
      <c r="Z292" s="151"/>
      <c r="AA292" s="151"/>
      <c r="AB292" s="151"/>
      <c r="AC292" s="151"/>
      <c r="AD292" s="151"/>
      <c r="AE292" s="151" t="s">
        <v>1132</v>
      </c>
      <c r="AF292" s="151"/>
      <c r="AG292" s="151"/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</row>
    <row r="293" spans="1:58" outlineLevel="1" x14ac:dyDescent="0.2">
      <c r="A293" s="158"/>
      <c r="B293" s="159"/>
      <c r="C293" s="256" t="s">
        <v>3320</v>
      </c>
      <c r="D293" s="257"/>
      <c r="E293" s="257"/>
      <c r="F293" s="257"/>
      <c r="G293" s="257"/>
      <c r="H293" s="162"/>
      <c r="I293" s="162"/>
      <c r="J293" s="162"/>
      <c r="K293" s="162"/>
      <c r="L293" s="162"/>
      <c r="M293" s="162"/>
      <c r="N293" s="161"/>
      <c r="O293" s="161"/>
      <c r="P293" s="162"/>
      <c r="Q293" s="162"/>
      <c r="R293" s="162"/>
      <c r="S293" s="162"/>
      <c r="T293" s="162"/>
      <c r="U293" s="162"/>
      <c r="V293" s="162"/>
      <c r="W293" s="151"/>
      <c r="X293" s="151"/>
      <c r="Y293" s="151"/>
      <c r="Z293" s="151"/>
      <c r="AA293" s="151"/>
      <c r="AB293" s="151"/>
      <c r="AC293" s="151"/>
      <c r="AD293" s="151"/>
      <c r="AE293" s="151" t="s">
        <v>328</v>
      </c>
      <c r="AF293" s="151"/>
      <c r="AG293" s="151"/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</row>
    <row r="294" spans="1:58" outlineLevel="1" x14ac:dyDescent="0.2">
      <c r="A294" s="158"/>
      <c r="B294" s="159"/>
      <c r="C294" s="199" t="s">
        <v>3321</v>
      </c>
      <c r="D294" s="196"/>
      <c r="E294" s="197">
        <v>299.27999999999997</v>
      </c>
      <c r="F294" s="162"/>
      <c r="G294" s="162"/>
      <c r="H294" s="162"/>
      <c r="I294" s="162"/>
      <c r="J294" s="162"/>
      <c r="K294" s="162"/>
      <c r="L294" s="162"/>
      <c r="M294" s="162"/>
      <c r="N294" s="161"/>
      <c r="O294" s="161"/>
      <c r="P294" s="162"/>
      <c r="Q294" s="162"/>
      <c r="R294" s="162"/>
      <c r="S294" s="162"/>
      <c r="T294" s="162"/>
      <c r="U294" s="162"/>
      <c r="V294" s="162"/>
      <c r="W294" s="151"/>
      <c r="X294" s="151"/>
      <c r="Y294" s="151"/>
      <c r="Z294" s="151"/>
      <c r="AA294" s="151"/>
      <c r="AB294" s="151"/>
      <c r="AC294" s="151"/>
      <c r="AD294" s="151"/>
      <c r="AE294" s="151" t="s">
        <v>1134</v>
      </c>
      <c r="AF294" s="151">
        <v>0</v>
      </c>
      <c r="AG294" s="151"/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</row>
    <row r="295" spans="1:58" outlineLevel="1" x14ac:dyDescent="0.2">
      <c r="A295" s="158"/>
      <c r="B295" s="159"/>
      <c r="C295" s="199" t="s">
        <v>3322</v>
      </c>
      <c r="D295" s="196"/>
      <c r="E295" s="197">
        <v>69.900000000000006</v>
      </c>
      <c r="F295" s="162"/>
      <c r="G295" s="162"/>
      <c r="H295" s="162"/>
      <c r="I295" s="162"/>
      <c r="J295" s="162"/>
      <c r="K295" s="162"/>
      <c r="L295" s="162"/>
      <c r="M295" s="162"/>
      <c r="N295" s="161"/>
      <c r="O295" s="161"/>
      <c r="P295" s="162"/>
      <c r="Q295" s="162"/>
      <c r="R295" s="162"/>
      <c r="S295" s="162"/>
      <c r="T295" s="162"/>
      <c r="U295" s="162"/>
      <c r="V295" s="162"/>
      <c r="W295" s="151"/>
      <c r="X295" s="151"/>
      <c r="Y295" s="151"/>
      <c r="Z295" s="151"/>
      <c r="AA295" s="151"/>
      <c r="AB295" s="151"/>
      <c r="AC295" s="151"/>
      <c r="AD295" s="151"/>
      <c r="AE295" s="151" t="s">
        <v>1134</v>
      </c>
      <c r="AF295" s="151">
        <v>0</v>
      </c>
      <c r="AG295" s="151"/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</row>
    <row r="296" spans="1:58" x14ac:dyDescent="0.2">
      <c r="A296" s="3"/>
      <c r="B296" s="4"/>
      <c r="C296" s="193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AC296">
        <v>15</v>
      </c>
      <c r="AD296">
        <v>21</v>
      </c>
      <c r="AE296" t="s">
        <v>307</v>
      </c>
    </row>
    <row r="297" spans="1:58" x14ac:dyDescent="0.2">
      <c r="A297" s="154"/>
      <c r="B297" s="155" t="s">
        <v>29</v>
      </c>
      <c r="C297" s="194"/>
      <c r="D297" s="156"/>
      <c r="E297" s="157"/>
      <c r="F297" s="157"/>
      <c r="G297" s="174">
        <f>G8+G49+G212+G216+G221+G225+G229+G232+G234+G245+G268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AC297">
        <f>SUMIF(L7:L295,AC296,G7:G295)</f>
        <v>0</v>
      </c>
      <c r="AD297">
        <f>SUMIF(L7:L295,AD296,G7:G295)</f>
        <v>0</v>
      </c>
      <c r="AE297" t="s">
        <v>359</v>
      </c>
    </row>
    <row r="298" spans="1:58" x14ac:dyDescent="0.2">
      <c r="C298" s="195"/>
      <c r="D298" s="10"/>
      <c r="AE298" t="s">
        <v>360</v>
      </c>
    </row>
    <row r="299" spans="1:58" x14ac:dyDescent="0.2">
      <c r="D299" s="10"/>
    </row>
    <row r="300" spans="1:58" x14ac:dyDescent="0.2">
      <c r="D300" s="10"/>
    </row>
    <row r="301" spans="1:58" x14ac:dyDescent="0.2">
      <c r="D301" s="10"/>
    </row>
    <row r="302" spans="1:58" x14ac:dyDescent="0.2">
      <c r="D302" s="10"/>
    </row>
    <row r="303" spans="1:58" x14ac:dyDescent="0.2">
      <c r="D303" s="10"/>
    </row>
    <row r="304" spans="1:58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7">
    <mergeCell ref="C293:G293"/>
    <mergeCell ref="C214:G214"/>
    <mergeCell ref="C218:G218"/>
    <mergeCell ref="C220:G220"/>
    <mergeCell ref="C227:G227"/>
    <mergeCell ref="C244:G244"/>
    <mergeCell ref="C267:G267"/>
    <mergeCell ref="C211:G211"/>
    <mergeCell ref="C129:G129"/>
    <mergeCell ref="C131:G131"/>
    <mergeCell ref="C133:G133"/>
    <mergeCell ref="C135:G135"/>
    <mergeCell ref="C139:G139"/>
    <mergeCell ref="C161:G161"/>
    <mergeCell ref="C183:G183"/>
    <mergeCell ref="C184:G184"/>
    <mergeCell ref="C186:G186"/>
    <mergeCell ref="C207:G207"/>
    <mergeCell ref="C210:G210"/>
    <mergeCell ref="C128:G128"/>
    <mergeCell ref="C34:G34"/>
    <mergeCell ref="C36:G36"/>
    <mergeCell ref="C39:G39"/>
    <mergeCell ref="C41:G41"/>
    <mergeCell ref="C46:G46"/>
    <mergeCell ref="C51:G51"/>
    <mergeCell ref="C94:G94"/>
    <mergeCell ref="C116:G116"/>
    <mergeCell ref="C119:G119"/>
    <mergeCell ref="C122:G122"/>
    <mergeCell ref="C125:G125"/>
    <mergeCell ref="C31:G3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4C161-E7E8-4F28-8B6D-B788799B325C}">
  <sheetPr>
    <outlinePr summaryBelow="0"/>
  </sheetPr>
  <dimension ref="A1:BD5000"/>
  <sheetViews>
    <sheetView workbookViewId="0">
      <pane ySplit="7" topLeftCell="A8" activePane="bottomLeft" state="frozen"/>
      <selection pane="bottomLeft" activeCell="X15" sqref="X15"/>
    </sheetView>
  </sheetViews>
  <sheetFormatPr defaultRowHeight="12.75" outlineLevelRow="1" x14ac:dyDescent="0.2"/>
  <cols>
    <col min="1" max="1" width="3.42578125" customWidth="1"/>
    <col min="2" max="2" width="12.5703125" style="125" customWidth="1"/>
    <col min="3" max="3" width="63.28515625" style="12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4" max="14" width="6.85546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2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4.95" customHeight="1" x14ac:dyDescent="0.2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4.95" customHeight="1" x14ac:dyDescent="0.2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4.95" customHeight="1" x14ac:dyDescent="0.2">
      <c r="A4" s="144" t="s">
        <v>9</v>
      </c>
      <c r="B4" s="145" t="s">
        <v>108</v>
      </c>
      <c r="C4" s="262" t="s">
        <v>109</v>
      </c>
      <c r="D4" s="263"/>
      <c r="E4" s="263"/>
      <c r="F4" s="263"/>
      <c r="G4" s="264"/>
      <c r="AC4" t="s">
        <v>298</v>
      </c>
    </row>
    <row r="5" spans="1:56" x14ac:dyDescent="0.2">
      <c r="D5" s="10"/>
    </row>
    <row r="6" spans="1:56" ht="38.25" x14ac:dyDescent="0.2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SUMIF(AC9:AC13,"&lt;&gt;NOR",G9:G13)</f>
        <v>0</v>
      </c>
      <c r="H8" s="169"/>
      <c r="I8" s="169">
        <f>SUM(I9:I13)</f>
        <v>0</v>
      </c>
      <c r="J8" s="169"/>
      <c r="K8" s="169">
        <f>SUM(K9:K13)</f>
        <v>0</v>
      </c>
      <c r="L8" s="169"/>
      <c r="M8" s="169">
        <f>SUM(M9:M13)</f>
        <v>0</v>
      </c>
      <c r="N8" s="169"/>
      <c r="O8" s="169"/>
      <c r="P8" s="170"/>
      <c r="Q8" s="164"/>
      <c r="R8" s="164">
        <f>SUM(R9:R13)</f>
        <v>0</v>
      </c>
      <c r="S8" s="164"/>
      <c r="T8" s="164"/>
      <c r="AC8" t="s">
        <v>321</v>
      </c>
    </row>
    <row r="9" spans="1:56" outlineLevel="1" x14ac:dyDescent="0.2">
      <c r="A9" s="183">
        <v>1</v>
      </c>
      <c r="B9" s="184" t="s">
        <v>822</v>
      </c>
      <c r="C9" s="192" t="s">
        <v>3323</v>
      </c>
      <c r="D9" s="185" t="s">
        <v>613</v>
      </c>
      <c r="E9" s="186">
        <v>650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">
      <c r="A10" s="183">
        <v>2</v>
      </c>
      <c r="B10" s="184" t="s">
        <v>743</v>
      </c>
      <c r="C10" s="192" t="s">
        <v>3324</v>
      </c>
      <c r="D10" s="185" t="s">
        <v>364</v>
      </c>
      <c r="E10" s="186">
        <v>150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">
      <c r="A11" s="183">
        <v>3</v>
      </c>
      <c r="B11" s="184" t="s">
        <v>745</v>
      </c>
      <c r="C11" s="192" t="s">
        <v>3325</v>
      </c>
      <c r="D11" s="185" t="s">
        <v>364</v>
      </c>
      <c r="E11" s="186">
        <v>18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">
      <c r="A12" s="183">
        <v>4</v>
      </c>
      <c r="B12" s="184" t="s">
        <v>747</v>
      </c>
      <c r="C12" s="192" t="s">
        <v>3326</v>
      </c>
      <c r="D12" s="185" t="s">
        <v>364</v>
      </c>
      <c r="E12" s="186">
        <v>18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">
      <c r="A13" s="183">
        <v>5</v>
      </c>
      <c r="B13" s="184" t="s">
        <v>749</v>
      </c>
      <c r="C13" s="192" t="s">
        <v>670</v>
      </c>
      <c r="D13" s="185" t="s">
        <v>0</v>
      </c>
      <c r="E13" s="186">
        <v>1.5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x14ac:dyDescent="0.2">
      <c r="A14" s="165" t="s">
        <v>320</v>
      </c>
      <c r="B14" s="166" t="s">
        <v>215</v>
      </c>
      <c r="C14" s="190" t="s">
        <v>195</v>
      </c>
      <c r="D14" s="167"/>
      <c r="E14" s="168"/>
      <c r="F14" s="169"/>
      <c r="G14" s="169">
        <f>SUMIF(AC15:AC20,"&lt;&gt;NOR",G15:G20)</f>
        <v>0</v>
      </c>
      <c r="H14" s="169"/>
      <c r="I14" s="169">
        <f>SUM(I15:I20)</f>
        <v>0</v>
      </c>
      <c r="J14" s="169"/>
      <c r="K14" s="169">
        <f>SUM(K15:K20)</f>
        <v>0</v>
      </c>
      <c r="L14" s="169"/>
      <c r="M14" s="169">
        <f>SUM(M15:M20)</f>
        <v>0</v>
      </c>
      <c r="N14" s="169"/>
      <c r="O14" s="169"/>
      <c r="P14" s="170"/>
      <c r="Q14" s="164"/>
      <c r="R14" s="164">
        <f>SUM(R15:R20)</f>
        <v>0</v>
      </c>
      <c r="S14" s="164"/>
      <c r="T14" s="164"/>
      <c r="AC14" t="s">
        <v>321</v>
      </c>
    </row>
    <row r="15" spans="1:56" outlineLevel="1" x14ac:dyDescent="0.2">
      <c r="A15" s="183">
        <v>6</v>
      </c>
      <c r="B15" s="184" t="s">
        <v>751</v>
      </c>
      <c r="C15" s="192" t="s">
        <v>1479</v>
      </c>
      <c r="D15" s="185" t="s">
        <v>660</v>
      </c>
      <c r="E15" s="186">
        <v>5</v>
      </c>
      <c r="F15" s="187"/>
      <c r="G15" s="188">
        <f t="shared" ref="G15:G20" si="0">ROUND(E15*F15,2)</f>
        <v>0</v>
      </c>
      <c r="H15" s="187"/>
      <c r="I15" s="188">
        <f t="shared" ref="I15:I20" si="1">ROUND(E15*H15,2)</f>
        <v>0</v>
      </c>
      <c r="J15" s="187"/>
      <c r="K15" s="188">
        <f t="shared" ref="K15:K20" si="2">ROUND(E15*J15,2)</f>
        <v>0</v>
      </c>
      <c r="L15" s="188">
        <v>21</v>
      </c>
      <c r="M15" s="188">
        <f t="shared" ref="M15:M20" si="3">G15*(1+L15/100)</f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ref="R15:R20" si="4"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1944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">
      <c r="A16" s="183">
        <v>7</v>
      </c>
      <c r="B16" s="184" t="s">
        <v>753</v>
      </c>
      <c r="C16" s="192" t="s">
        <v>1481</v>
      </c>
      <c r="D16" s="185" t="s">
        <v>660</v>
      </c>
      <c r="E16" s="186">
        <v>5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1944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">
      <c r="A17" s="183">
        <v>8</v>
      </c>
      <c r="B17" s="184" t="s">
        <v>755</v>
      </c>
      <c r="C17" s="192" t="s">
        <v>1483</v>
      </c>
      <c r="D17" s="185" t="s">
        <v>660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1944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">
      <c r="A18" s="183">
        <v>9</v>
      </c>
      <c r="B18" s="184" t="s">
        <v>757</v>
      </c>
      <c r="C18" s="192" t="s">
        <v>1945</v>
      </c>
      <c r="D18" s="185" t="s">
        <v>660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1944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">
      <c r="A19" s="183">
        <v>10</v>
      </c>
      <c r="B19" s="184" t="s">
        <v>759</v>
      </c>
      <c r="C19" s="192" t="s">
        <v>1946</v>
      </c>
      <c r="D19" s="185" t="s">
        <v>660</v>
      </c>
      <c r="E19" s="186">
        <v>3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1944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">
      <c r="A20" s="183">
        <v>11</v>
      </c>
      <c r="B20" s="184" t="s">
        <v>761</v>
      </c>
      <c r="C20" s="192" t="s">
        <v>1485</v>
      </c>
      <c r="D20" s="185" t="s">
        <v>781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1944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x14ac:dyDescent="0.2">
      <c r="A21" s="165" t="s">
        <v>320</v>
      </c>
      <c r="B21" s="166" t="s">
        <v>222</v>
      </c>
      <c r="C21" s="190" t="s">
        <v>151</v>
      </c>
      <c r="D21" s="167"/>
      <c r="E21" s="168"/>
      <c r="F21" s="169"/>
      <c r="G21" s="169">
        <f>SUMIF(AC22:AC23,"&lt;&gt;NOR",G22:G23)</f>
        <v>0</v>
      </c>
      <c r="H21" s="169"/>
      <c r="I21" s="169">
        <f>SUM(I22:I23)</f>
        <v>0</v>
      </c>
      <c r="J21" s="169"/>
      <c r="K21" s="169">
        <f>SUM(K22:K23)</f>
        <v>0</v>
      </c>
      <c r="L21" s="169"/>
      <c r="M21" s="169">
        <f>SUM(M22:M23)</f>
        <v>0</v>
      </c>
      <c r="N21" s="169"/>
      <c r="O21" s="169"/>
      <c r="P21" s="170"/>
      <c r="Q21" s="164"/>
      <c r="R21" s="164">
        <f>SUM(R22:R23)</f>
        <v>0</v>
      </c>
      <c r="S21" s="164"/>
      <c r="T21" s="164"/>
      <c r="AC21" t="s">
        <v>321</v>
      </c>
    </row>
    <row r="22" spans="1:56" outlineLevel="1" x14ac:dyDescent="0.2">
      <c r="A22" s="183">
        <v>12</v>
      </c>
      <c r="B22" s="184" t="s">
        <v>763</v>
      </c>
      <c r="C22" s="192" t="s">
        <v>1947</v>
      </c>
      <c r="D22" s="185" t="s">
        <v>613</v>
      </c>
      <c r="E22" s="186">
        <v>530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">
      <c r="A23" s="183">
        <v>13</v>
      </c>
      <c r="B23" s="184" t="s">
        <v>765</v>
      </c>
      <c r="C23" s="192" t="s">
        <v>1948</v>
      </c>
      <c r="D23" s="185" t="s">
        <v>613</v>
      </c>
      <c r="E23" s="186">
        <v>530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x14ac:dyDescent="0.2">
      <c r="A24" s="165" t="s">
        <v>320</v>
      </c>
      <c r="B24" s="166" t="s">
        <v>228</v>
      </c>
      <c r="C24" s="190" t="s">
        <v>229</v>
      </c>
      <c r="D24" s="167"/>
      <c r="E24" s="168"/>
      <c r="F24" s="169"/>
      <c r="G24" s="169">
        <f>SUMIF(AC25:AC30,"&lt;&gt;NOR",G25:G30)</f>
        <v>0</v>
      </c>
      <c r="H24" s="169"/>
      <c r="I24" s="169">
        <f>SUM(I25:I30)</f>
        <v>0</v>
      </c>
      <c r="J24" s="169"/>
      <c r="K24" s="169">
        <f>SUM(K25:K30)</f>
        <v>0</v>
      </c>
      <c r="L24" s="169"/>
      <c r="M24" s="169">
        <f>SUM(M25:M30)</f>
        <v>0</v>
      </c>
      <c r="N24" s="169"/>
      <c r="O24" s="169"/>
      <c r="P24" s="170"/>
      <c r="Q24" s="164"/>
      <c r="R24" s="164">
        <f>SUM(R25:R30)</f>
        <v>0</v>
      </c>
      <c r="S24" s="164"/>
      <c r="T24" s="164"/>
      <c r="AC24" t="s">
        <v>321</v>
      </c>
    </row>
    <row r="25" spans="1:56" outlineLevel="1" x14ac:dyDescent="0.2">
      <c r="A25" s="183">
        <v>14</v>
      </c>
      <c r="B25" s="184" t="s">
        <v>767</v>
      </c>
      <c r="C25" s="192" t="s">
        <v>929</v>
      </c>
      <c r="D25" s="185" t="s">
        <v>854</v>
      </c>
      <c r="E25" s="186">
        <v>2</v>
      </c>
      <c r="F25" s="187"/>
      <c r="G25" s="188">
        <f t="shared" ref="G25:G30" si="5">ROUND(E25*F25,2)</f>
        <v>0</v>
      </c>
      <c r="H25" s="187"/>
      <c r="I25" s="188">
        <f t="shared" ref="I25:I30" si="6">ROUND(E25*H25,2)</f>
        <v>0</v>
      </c>
      <c r="J25" s="187"/>
      <c r="K25" s="188">
        <f t="shared" ref="K25:K30" si="7">ROUND(E25*J25,2)</f>
        <v>0</v>
      </c>
      <c r="L25" s="188">
        <v>21</v>
      </c>
      <c r="M25" s="188">
        <f t="shared" ref="M25:M30" si="8">G25*(1+L25/100)</f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ref="R25:R30" si="9"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">
      <c r="A26" s="183">
        <v>15</v>
      </c>
      <c r="B26" s="184" t="s">
        <v>769</v>
      </c>
      <c r="C26" s="192" t="s">
        <v>930</v>
      </c>
      <c r="D26" s="185" t="s">
        <v>854</v>
      </c>
      <c r="E26" s="186">
        <v>20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">
      <c r="A27" s="183">
        <v>16</v>
      </c>
      <c r="B27" s="184" t="s">
        <v>771</v>
      </c>
      <c r="C27" s="192" t="s">
        <v>931</v>
      </c>
      <c r="D27" s="185" t="s">
        <v>854</v>
      </c>
      <c r="E27" s="186">
        <v>10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">
      <c r="A28" s="183">
        <v>17</v>
      </c>
      <c r="B28" s="184" t="s">
        <v>773</v>
      </c>
      <c r="C28" s="192" t="s">
        <v>932</v>
      </c>
      <c r="D28" s="185" t="s">
        <v>854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">
      <c r="A29" s="183">
        <v>18</v>
      </c>
      <c r="B29" s="184" t="s">
        <v>775</v>
      </c>
      <c r="C29" s="192" t="s">
        <v>933</v>
      </c>
      <c r="D29" s="185" t="s">
        <v>854</v>
      </c>
      <c r="E29" s="186">
        <v>8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">
      <c r="A30" s="175">
        <v>19</v>
      </c>
      <c r="B30" s="176" t="s">
        <v>777</v>
      </c>
      <c r="C30" s="191" t="s">
        <v>935</v>
      </c>
      <c r="D30" s="177" t="s">
        <v>383</v>
      </c>
      <c r="E30" s="178">
        <v>1</v>
      </c>
      <c r="F30" s="179"/>
      <c r="G30" s="180">
        <f t="shared" si="5"/>
        <v>0</v>
      </c>
      <c r="H30" s="179"/>
      <c r="I30" s="180">
        <f t="shared" si="6"/>
        <v>0</v>
      </c>
      <c r="J30" s="179"/>
      <c r="K30" s="180">
        <f t="shared" si="7"/>
        <v>0</v>
      </c>
      <c r="L30" s="180">
        <v>21</v>
      </c>
      <c r="M30" s="180">
        <f t="shared" si="8"/>
        <v>0</v>
      </c>
      <c r="N30" s="180"/>
      <c r="O30" s="180" t="s">
        <v>331</v>
      </c>
      <c r="P30" s="181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x14ac:dyDescent="0.2">
      <c r="A31" s="3"/>
      <c r="B31" s="4"/>
      <c r="C31" s="193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v>15</v>
      </c>
      <c r="AB31">
        <v>21</v>
      </c>
      <c r="AC31" t="s">
        <v>307</v>
      </c>
    </row>
    <row r="32" spans="1:56" x14ac:dyDescent="0.2">
      <c r="A32" s="154"/>
      <c r="B32" s="155" t="s">
        <v>29</v>
      </c>
      <c r="C32" s="194"/>
      <c r="D32" s="156"/>
      <c r="E32" s="157"/>
      <c r="F32" s="157"/>
      <c r="G32" s="174">
        <f>G8+G14+G21+G24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f>SUMIF(L7:L30,AA31,G7:G30)</f>
        <v>0</v>
      </c>
      <c r="AB32">
        <f>SUMIF(L7:L30,AB31,G7:G30)</f>
        <v>0</v>
      </c>
      <c r="AC32" t="s">
        <v>359</v>
      </c>
    </row>
    <row r="33" spans="3:29" x14ac:dyDescent="0.2">
      <c r="C33" s="195"/>
      <c r="D33" s="10"/>
      <c r="AC33" t="s">
        <v>360</v>
      </c>
    </row>
    <row r="34" spans="3:29" x14ac:dyDescent="0.2">
      <c r="D34" s="10"/>
    </row>
    <row r="35" spans="3:29" x14ac:dyDescent="0.2">
      <c r="D35" s="10"/>
    </row>
    <row r="36" spans="3:29" x14ac:dyDescent="0.2">
      <c r="D36" s="10"/>
    </row>
    <row r="37" spans="3:29" x14ac:dyDescent="0.2">
      <c r="D37" s="10"/>
    </row>
    <row r="38" spans="3:29" x14ac:dyDescent="0.2">
      <c r="D38" s="10"/>
    </row>
    <row r="39" spans="3:29" x14ac:dyDescent="0.2">
      <c r="D39" s="10"/>
    </row>
    <row r="40" spans="3:29" x14ac:dyDescent="0.2">
      <c r="D40" s="10"/>
    </row>
    <row r="41" spans="3:29" x14ac:dyDescent="0.2">
      <c r="D41" s="10"/>
    </row>
    <row r="42" spans="3:29" x14ac:dyDescent="0.2">
      <c r="D42" s="10"/>
    </row>
    <row r="43" spans="3:29" x14ac:dyDescent="0.2">
      <c r="D43" s="10"/>
    </row>
    <row r="44" spans="3:29" x14ac:dyDescent="0.2">
      <c r="D44" s="10"/>
    </row>
    <row r="45" spans="3:29" x14ac:dyDescent="0.2">
      <c r="D45" s="10"/>
    </row>
    <row r="46" spans="3:29" x14ac:dyDescent="0.2">
      <c r="D46" s="10"/>
    </row>
    <row r="47" spans="3:29" x14ac:dyDescent="0.2">
      <c r="D47" s="10"/>
    </row>
    <row r="48" spans="3:29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32</vt:i4>
      </vt:variant>
      <vt:variant>
        <vt:lpstr>Pojmenované oblasti</vt:lpstr>
      </vt:variant>
      <vt:variant>
        <vt:i4>104</vt:i4>
      </vt:variant>
    </vt:vector>
  </HeadingPairs>
  <TitlesOfParts>
    <vt:vector size="136" baseType="lpstr">
      <vt:lpstr>Pokyny pro vyplnění</vt:lpstr>
      <vt:lpstr>Stavba</vt:lpstr>
      <vt:lpstr>VzorPolozky</vt:lpstr>
      <vt:lpstr>V VRN Naklady</vt:lpstr>
      <vt:lpstr>C PS 074b Pol</vt:lpstr>
      <vt:lpstr>C PS 225_01 Pol</vt:lpstr>
      <vt:lpstr>C PS 225_02,03 Pol</vt:lpstr>
      <vt:lpstr>C PS 230b_01 Pol</vt:lpstr>
      <vt:lpstr>C PS 230b_02 Pol</vt:lpstr>
      <vt:lpstr>C PS 301b_01 Pol</vt:lpstr>
      <vt:lpstr>C PS 301b_02 Pol</vt:lpstr>
      <vt:lpstr>C PS 508b_01 Pol</vt:lpstr>
      <vt:lpstr>C PS 508b_02 Pol</vt:lpstr>
      <vt:lpstr>C PS 508b_03 Pol</vt:lpstr>
      <vt:lpstr>C PS 524b Pol</vt:lpstr>
      <vt:lpstr>D SO 010b Pol</vt:lpstr>
      <vt:lpstr>D SO 032b Pol</vt:lpstr>
      <vt:lpstr>D SO 033b Pol</vt:lpstr>
      <vt:lpstr>D SO 230b_01 Pol</vt:lpstr>
      <vt:lpstr>D SO 230b_02 Pol</vt:lpstr>
      <vt:lpstr>D SO 301b_01 Pol</vt:lpstr>
      <vt:lpstr>D SO 301b_02 Pol</vt:lpstr>
      <vt:lpstr>D SO 311b Pol</vt:lpstr>
      <vt:lpstr>D SO 313b Pol</vt:lpstr>
      <vt:lpstr>D SO 331b Pol</vt:lpstr>
      <vt:lpstr>D SO 333b Pol</vt:lpstr>
      <vt:lpstr>D SO 335b Pol</vt:lpstr>
      <vt:lpstr>D SO 336b Pol</vt:lpstr>
      <vt:lpstr>D SO 421b Pol</vt:lpstr>
      <vt:lpstr>D SO 422b Pol</vt:lpstr>
      <vt:lpstr>D SO 508b_01 Pol</vt:lpstr>
      <vt:lpstr>D SO 508b_02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'C PS 074b Pol'!Názvy_tisku</vt:lpstr>
      <vt:lpstr>'C PS 225_01 Pol'!Názvy_tisku</vt:lpstr>
      <vt:lpstr>'C PS 225_02,03 Pol'!Názvy_tisku</vt:lpstr>
      <vt:lpstr>'C PS 230b_01 Pol'!Názvy_tisku</vt:lpstr>
      <vt:lpstr>'C PS 230b_02 Pol'!Názvy_tisku</vt:lpstr>
      <vt:lpstr>'C PS 301b_01 Pol'!Názvy_tisku</vt:lpstr>
      <vt:lpstr>'C PS 301b_02 Pol'!Názvy_tisku</vt:lpstr>
      <vt:lpstr>'C PS 508b_01 Pol'!Názvy_tisku</vt:lpstr>
      <vt:lpstr>'C PS 508b_02 Pol'!Názvy_tisku</vt:lpstr>
      <vt:lpstr>'C PS 508b_03 Pol'!Názvy_tisku</vt:lpstr>
      <vt:lpstr>'C PS 524b Pol'!Názvy_tisku</vt:lpstr>
      <vt:lpstr>'D SO 010b Pol'!Názvy_tisku</vt:lpstr>
      <vt:lpstr>'D SO 032b Pol'!Názvy_tisku</vt:lpstr>
      <vt:lpstr>'D SO 033b Pol'!Názvy_tisku</vt:lpstr>
      <vt:lpstr>'D SO 230b_01 Pol'!Názvy_tisku</vt:lpstr>
      <vt:lpstr>'D SO 230b_02 Pol'!Názvy_tisku</vt:lpstr>
      <vt:lpstr>'D SO 301b_01 Pol'!Názvy_tisku</vt:lpstr>
      <vt:lpstr>'D SO 301b_02 Pol'!Názvy_tisku</vt:lpstr>
      <vt:lpstr>'D SO 311b Pol'!Názvy_tisku</vt:lpstr>
      <vt:lpstr>'D SO 313b Pol'!Názvy_tisku</vt:lpstr>
      <vt:lpstr>'D SO 331b Pol'!Názvy_tisku</vt:lpstr>
      <vt:lpstr>'D SO 333b Pol'!Názvy_tisku</vt:lpstr>
      <vt:lpstr>'D SO 335b Pol'!Názvy_tisku</vt:lpstr>
      <vt:lpstr>'D SO 336b Pol'!Názvy_tisku</vt:lpstr>
      <vt:lpstr>'D SO 421b Pol'!Názvy_tisku</vt:lpstr>
      <vt:lpstr>'D SO 422b Pol'!Názvy_tisku</vt:lpstr>
      <vt:lpstr>'D SO 508b_01 Pol'!Názvy_tisku</vt:lpstr>
      <vt:lpstr>'D SO 508b_02 Pol'!Názvy_tisku</vt:lpstr>
      <vt:lpstr>'V VRN Naklady'!Názvy_tisku</vt:lpstr>
      <vt:lpstr>oadresa</vt:lpstr>
      <vt:lpstr>Stavba!Objednatel</vt:lpstr>
      <vt:lpstr>Stavba!Objekt</vt:lpstr>
      <vt:lpstr>'C PS 074b Pol'!Oblast_tisku</vt:lpstr>
      <vt:lpstr>'C PS 225_01 Pol'!Oblast_tisku</vt:lpstr>
      <vt:lpstr>'C PS 225_02,03 Pol'!Oblast_tisku</vt:lpstr>
      <vt:lpstr>'C PS 230b_01 Pol'!Oblast_tisku</vt:lpstr>
      <vt:lpstr>'C PS 230b_02 Pol'!Oblast_tisku</vt:lpstr>
      <vt:lpstr>'C PS 301b_01 Pol'!Oblast_tisku</vt:lpstr>
      <vt:lpstr>'C PS 301b_02 Pol'!Oblast_tisku</vt:lpstr>
      <vt:lpstr>'C PS 508b_01 Pol'!Oblast_tisku</vt:lpstr>
      <vt:lpstr>'C PS 508b_02 Pol'!Oblast_tisku</vt:lpstr>
      <vt:lpstr>'C PS 508b_03 Pol'!Oblast_tisku</vt:lpstr>
      <vt:lpstr>'C PS 524b Pol'!Oblast_tisku</vt:lpstr>
      <vt:lpstr>'D SO 010b Pol'!Oblast_tisku</vt:lpstr>
      <vt:lpstr>'D SO 032b Pol'!Oblast_tisku</vt:lpstr>
      <vt:lpstr>'D SO 033b Pol'!Oblast_tisku</vt:lpstr>
      <vt:lpstr>'D SO 230b_01 Pol'!Oblast_tisku</vt:lpstr>
      <vt:lpstr>'D SO 230b_02 Pol'!Oblast_tisku</vt:lpstr>
      <vt:lpstr>'D SO 301b_01 Pol'!Oblast_tisku</vt:lpstr>
      <vt:lpstr>'D SO 301b_02 Pol'!Oblast_tisku</vt:lpstr>
      <vt:lpstr>'D SO 311b Pol'!Oblast_tisku</vt:lpstr>
      <vt:lpstr>'D SO 313b Pol'!Oblast_tisku</vt:lpstr>
      <vt:lpstr>'D SO 331b Pol'!Oblast_tisku</vt:lpstr>
      <vt:lpstr>'D SO 333b Pol'!Oblast_tisku</vt:lpstr>
      <vt:lpstr>'D SO 335b Pol'!Oblast_tisku</vt:lpstr>
      <vt:lpstr>'D SO 336b Pol'!Oblast_tisku</vt:lpstr>
      <vt:lpstr>'D SO 421b Pol'!Oblast_tisku</vt:lpstr>
      <vt:lpstr>'D SO 422b Pol'!Oblast_tisku</vt:lpstr>
      <vt:lpstr>'D SO 508b_01 Pol'!Oblast_tisku</vt:lpstr>
      <vt:lpstr>'D SO 508b_02 Pol'!Oblast_tisku</vt:lpstr>
      <vt:lpstr>Stavba!Oblast_tisku</vt:lpstr>
      <vt:lpstr>'V VRN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Pikard</dc:creator>
  <cp:lastModifiedBy>Ševecová Ivana</cp:lastModifiedBy>
  <cp:lastPrinted>2019-03-19T12:27:02Z</cp:lastPrinted>
  <dcterms:created xsi:type="dcterms:W3CDTF">2009-04-08T07:15:50Z</dcterms:created>
  <dcterms:modified xsi:type="dcterms:W3CDTF">2023-01-16T08:34:21Z</dcterms:modified>
</cp:coreProperties>
</file>