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A:\Pracovní DATA\Kalkulace\Kalkulace\PIK\ČS EO Hostomice\Odeslané\"/>
    </mc:Choice>
  </mc:AlternateContent>
  <xr:revisionPtr revIDLastSave="0" documentId="13_ncr:1_{074C7EE4-7E2C-4DB4-9BA9-226CABD9C92A}" xr6:coauthVersionLast="47" xr6:coauthVersionMax="47" xr10:uidLastSave="{00000000-0000-0000-0000-000000000000}"/>
  <bookViews>
    <workbookView xWindow="57480" yWindow="4005" windowWidth="38640" windowHeight="21240" tabRatio="756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 VRN Naklady" sheetId="12" r:id="rId4"/>
    <sheet name="PS 01 01 Pol" sheetId="13" r:id="rId5"/>
    <sheet name="PS 01 02 Pol" sheetId="14" r:id="rId6"/>
    <sheet name="SO 01 01  Pol" sheetId="15" r:id="rId7"/>
    <sheet name="SO 02 01 Pol" sheetId="16" r:id="rId8"/>
    <sheet name="SO 02 02 Pol" sheetId="17" r:id="rId9"/>
    <sheet name="SO 02 03 Pol" sheetId="18" r:id="rId10"/>
    <sheet name="SO 02 04 Pol" sheetId="19" r:id="rId11"/>
    <sheet name="SO 02 05 Pol" sheetId="20" r:id="rId12"/>
    <sheet name="SO 02 06 Pol" sheetId="21" r:id="rId13"/>
    <sheet name="SO 02 07 Pol" sheetId="22" r:id="rId14"/>
    <sheet name="SO 03 01 Pol" sheetId="23" r:id="rId15"/>
    <sheet name="SO 04 01 Pol" sheetId="24" r:id="rId16"/>
    <sheet name="SO 05 01 Pol" sheetId="25" r:id="rId17"/>
  </sheets>
  <externalReferences>
    <externalReference r:id="rId18"/>
  </externalReferences>
  <definedNames>
    <definedName name="CelkemDPHVypocet" localSheetId="1">Stavba!$H$62</definedName>
    <definedName name="CenaCelkem">Stavba!$G$29</definedName>
    <definedName name="CenaCelkemBezDPH">Stavba!$G$28</definedName>
    <definedName name="CenaCelkemVypocet" localSheetId="1">Stavba!$I$62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'PS 01 01 Pol'!$1:$7</definedName>
    <definedName name="_xlnm.Print_Titles" localSheetId="5">'PS 01 02 Pol'!$1:$7</definedName>
    <definedName name="_xlnm.Print_Titles" localSheetId="6">'SO 01 01  Pol'!$1:$7</definedName>
    <definedName name="_xlnm.Print_Titles" localSheetId="7">'SO 02 01 Pol'!$1:$7</definedName>
    <definedName name="_xlnm.Print_Titles" localSheetId="8">'SO 02 02 Pol'!$1:$7</definedName>
    <definedName name="_xlnm.Print_Titles" localSheetId="9">'SO 02 03 Pol'!$1:$7</definedName>
    <definedName name="_xlnm.Print_Titles" localSheetId="10">'SO 02 04 Pol'!$1:$7</definedName>
    <definedName name="_xlnm.Print_Titles" localSheetId="11">'SO 02 05 Pol'!$1:$7</definedName>
    <definedName name="_xlnm.Print_Titles" localSheetId="12">'SO 02 06 Pol'!$1:$7</definedName>
    <definedName name="_xlnm.Print_Titles" localSheetId="13">'SO 02 07 Pol'!$1:$7</definedName>
    <definedName name="_xlnm.Print_Titles" localSheetId="14">'SO 03 01 Pol'!$1:$7</definedName>
    <definedName name="_xlnm.Print_Titles" localSheetId="15">'SO 04 01 Pol'!$1:$7</definedName>
    <definedName name="_xlnm.Print_Titles" localSheetId="16">'SO 05 01 Pol'!$1:$7</definedName>
    <definedName name="_xlnm.Print_Titles" localSheetId="3">'V VRN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'PS 01 01 Pol'!$A$1:$U$147</definedName>
    <definedName name="_xlnm.Print_Area" localSheetId="5">'PS 01 02 Pol'!$A$1:$U$34</definedName>
    <definedName name="_xlnm.Print_Area" localSheetId="6">'SO 01 01  Pol'!$A$1:$Y$194</definedName>
    <definedName name="_xlnm.Print_Area" localSheetId="7">'SO 02 01 Pol'!$A$1:$W$924</definedName>
    <definedName name="_xlnm.Print_Area" localSheetId="8">'SO 02 02 Pol'!$A$1:$Y$150</definedName>
    <definedName name="_xlnm.Print_Area" localSheetId="9">'SO 02 03 Pol'!$A$1:$U$142</definedName>
    <definedName name="_xlnm.Print_Area" localSheetId="10">'SO 02 04 Pol'!$A$1:$U$104</definedName>
    <definedName name="_xlnm.Print_Area" localSheetId="11">'SO 02 05 Pol'!$A$1:$U$488</definedName>
    <definedName name="_xlnm.Print_Area" localSheetId="12">'SO 02 06 Pol'!$A$1:$U$392</definedName>
    <definedName name="_xlnm.Print_Area" localSheetId="13">'SO 02 07 Pol'!$A$1:$U$40</definedName>
    <definedName name="_xlnm.Print_Area" localSheetId="14">'SO 03 01 Pol'!$A$1:$Y$339</definedName>
    <definedName name="_xlnm.Print_Area" localSheetId="15">'SO 04 01 Pol'!$A$1:$U$47</definedName>
    <definedName name="_xlnm.Print_Area" localSheetId="16">'SO 05 01 Pol'!$A$1:$Y$149</definedName>
    <definedName name="_xlnm.Print_Area" localSheetId="1">Stavba!$A$1:$J$186</definedName>
    <definedName name="_xlnm.Print_Area" localSheetId="3">'V VRN Naklady'!$A$1:$U$58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Stavba!$F$62</definedName>
    <definedName name="ZakladDPHZakl">Stavba!$G$25</definedName>
    <definedName name="ZakladDPHZaklVypocet" localSheetId="1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82" i="1" l="1"/>
  <c r="BA141" i="25"/>
  <c r="BA86" i="25"/>
  <c r="BA84" i="25"/>
  <c r="BA82" i="25"/>
  <c r="BA80" i="25"/>
  <c r="BA51" i="25"/>
  <c r="BA48" i="25"/>
  <c r="BA43" i="25"/>
  <c r="BA34" i="25"/>
  <c r="BA19" i="25"/>
  <c r="BA17" i="25"/>
  <c r="BA15" i="25"/>
  <c r="BA13" i="25"/>
  <c r="BA10" i="25"/>
  <c r="G9" i="25"/>
  <c r="M9" i="25" s="1"/>
  <c r="I9" i="25"/>
  <c r="I8" i="25" s="1"/>
  <c r="K9" i="25"/>
  <c r="O9" i="25"/>
  <c r="Q9" i="25"/>
  <c r="V9" i="25"/>
  <c r="G12" i="25"/>
  <c r="I12" i="25"/>
  <c r="K12" i="25"/>
  <c r="M12" i="25"/>
  <c r="O12" i="25"/>
  <c r="Q12" i="25"/>
  <c r="V12" i="25"/>
  <c r="G14" i="25"/>
  <c r="M14" i="25" s="1"/>
  <c r="I14" i="25"/>
  <c r="K14" i="25"/>
  <c r="O14" i="25"/>
  <c r="O8" i="25" s="1"/>
  <c r="Q14" i="25"/>
  <c r="V14" i="25"/>
  <c r="G16" i="25"/>
  <c r="M16" i="25" s="1"/>
  <c r="I16" i="25"/>
  <c r="K16" i="25"/>
  <c r="O16" i="25"/>
  <c r="Q16" i="25"/>
  <c r="V16" i="25"/>
  <c r="G18" i="25"/>
  <c r="I18" i="25"/>
  <c r="K18" i="25"/>
  <c r="M18" i="25"/>
  <c r="O18" i="25"/>
  <c r="Q18" i="25"/>
  <c r="V18" i="25"/>
  <c r="G20" i="25"/>
  <c r="M20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6" i="25"/>
  <c r="M26" i="25" s="1"/>
  <c r="I26" i="25"/>
  <c r="K26" i="25"/>
  <c r="O26" i="25"/>
  <c r="Q26" i="25"/>
  <c r="V26" i="25"/>
  <c r="G28" i="25"/>
  <c r="M28" i="25" s="1"/>
  <c r="I28" i="25"/>
  <c r="K28" i="25"/>
  <c r="O28" i="25"/>
  <c r="Q28" i="25"/>
  <c r="V28" i="25"/>
  <c r="G29" i="25"/>
  <c r="I29" i="25"/>
  <c r="K29" i="25"/>
  <c r="M29" i="25"/>
  <c r="O29" i="25"/>
  <c r="Q29" i="25"/>
  <c r="V29" i="25"/>
  <c r="G30" i="25"/>
  <c r="M30" i="25" s="1"/>
  <c r="I30" i="25"/>
  <c r="K30" i="25"/>
  <c r="O30" i="25"/>
  <c r="Q30" i="25"/>
  <c r="V30" i="25"/>
  <c r="G33" i="25"/>
  <c r="M33" i="25" s="1"/>
  <c r="I33" i="25"/>
  <c r="K33" i="25"/>
  <c r="O33" i="25"/>
  <c r="Q33" i="25"/>
  <c r="V33" i="25"/>
  <c r="G36" i="25"/>
  <c r="M36" i="25" s="1"/>
  <c r="I36" i="25"/>
  <c r="K36" i="25"/>
  <c r="O36" i="25"/>
  <c r="Q36" i="25"/>
  <c r="V36" i="25"/>
  <c r="G39" i="25"/>
  <c r="I39" i="25"/>
  <c r="K39" i="25"/>
  <c r="M39" i="25"/>
  <c r="O39" i="25"/>
  <c r="Q39" i="25"/>
  <c r="V39" i="25"/>
  <c r="G42" i="25"/>
  <c r="M42" i="25" s="1"/>
  <c r="I42" i="25"/>
  <c r="K42" i="25"/>
  <c r="O42" i="25"/>
  <c r="O41" i="25" s="1"/>
  <c r="Q42" i="25"/>
  <c r="Q41" i="25" s="1"/>
  <c r="V42" i="25"/>
  <c r="G44" i="25"/>
  <c r="M44" i="25" s="1"/>
  <c r="I44" i="25"/>
  <c r="K44" i="25"/>
  <c r="O44" i="25"/>
  <c r="Q44" i="25"/>
  <c r="V44" i="25"/>
  <c r="G45" i="25"/>
  <c r="M45" i="25" s="1"/>
  <c r="I45" i="25"/>
  <c r="K45" i="25"/>
  <c r="O45" i="25"/>
  <c r="Q45" i="25"/>
  <c r="V45" i="25"/>
  <c r="G47" i="25"/>
  <c r="M47" i="25" s="1"/>
  <c r="I47" i="25"/>
  <c r="K47" i="25"/>
  <c r="O47" i="25"/>
  <c r="Q47" i="25"/>
  <c r="V47" i="25"/>
  <c r="G50" i="25"/>
  <c r="M50" i="25" s="1"/>
  <c r="I50" i="25"/>
  <c r="K50" i="25"/>
  <c r="O50" i="25"/>
  <c r="Q50" i="25"/>
  <c r="V50" i="25"/>
  <c r="G53" i="25"/>
  <c r="I53" i="25"/>
  <c r="K53" i="25"/>
  <c r="M53" i="25"/>
  <c r="O53" i="25"/>
  <c r="Q53" i="25"/>
  <c r="V53" i="25"/>
  <c r="K56" i="25"/>
  <c r="G57" i="25"/>
  <c r="G56" i="25" s="1"/>
  <c r="I57" i="25"/>
  <c r="I56" i="25" s="1"/>
  <c r="K57" i="25"/>
  <c r="O57" i="25"/>
  <c r="O56" i="25" s="1"/>
  <c r="Q57" i="25"/>
  <c r="Q56" i="25" s="1"/>
  <c r="V57" i="25"/>
  <c r="V56" i="25" s="1"/>
  <c r="G61" i="25"/>
  <c r="M61" i="25" s="1"/>
  <c r="I61" i="25"/>
  <c r="K61" i="25"/>
  <c r="O61" i="25"/>
  <c r="Q61" i="25"/>
  <c r="V61" i="25"/>
  <c r="G63" i="25"/>
  <c r="M63" i="25" s="1"/>
  <c r="I63" i="25"/>
  <c r="K63" i="25"/>
  <c r="O63" i="25"/>
  <c r="Q63" i="25"/>
  <c r="V63" i="25"/>
  <c r="G65" i="25"/>
  <c r="M65" i="25" s="1"/>
  <c r="I65" i="25"/>
  <c r="K65" i="25"/>
  <c r="O65" i="25"/>
  <c r="Q65" i="25"/>
  <c r="V65" i="25"/>
  <c r="G67" i="25"/>
  <c r="I67" i="25"/>
  <c r="K67" i="25"/>
  <c r="M67" i="25"/>
  <c r="O67" i="25"/>
  <c r="Q67" i="25"/>
  <c r="V67" i="25"/>
  <c r="G69" i="25"/>
  <c r="M69" i="25" s="1"/>
  <c r="I69" i="25"/>
  <c r="K69" i="25"/>
  <c r="O69" i="25"/>
  <c r="Q69" i="25"/>
  <c r="V69" i="25"/>
  <c r="G71" i="25"/>
  <c r="M71" i="25" s="1"/>
  <c r="I71" i="25"/>
  <c r="K71" i="25"/>
  <c r="O71" i="25"/>
  <c r="Q71" i="25"/>
  <c r="V71" i="25"/>
  <c r="G73" i="25"/>
  <c r="M73" i="25" s="1"/>
  <c r="I73" i="25"/>
  <c r="K73" i="25"/>
  <c r="O73" i="25"/>
  <c r="Q73" i="25"/>
  <c r="V73" i="25"/>
  <c r="G75" i="25"/>
  <c r="M75" i="25" s="1"/>
  <c r="I75" i="25"/>
  <c r="K75" i="25"/>
  <c r="O75" i="25"/>
  <c r="Q75" i="25"/>
  <c r="V75" i="25"/>
  <c r="G77" i="25"/>
  <c r="M77" i="25" s="1"/>
  <c r="I77" i="25"/>
  <c r="K77" i="25"/>
  <c r="O77" i="25"/>
  <c r="Q77" i="25"/>
  <c r="V77" i="25"/>
  <c r="G78" i="25"/>
  <c r="M78" i="25" s="1"/>
  <c r="I78" i="25"/>
  <c r="K78" i="25"/>
  <c r="O78" i="25"/>
  <c r="Q78" i="25"/>
  <c r="V78" i="25"/>
  <c r="G79" i="25"/>
  <c r="M79" i="25" s="1"/>
  <c r="I79" i="25"/>
  <c r="K79" i="25"/>
  <c r="O79" i="25"/>
  <c r="Q79" i="25"/>
  <c r="V79" i="25"/>
  <c r="G81" i="25"/>
  <c r="I81" i="25"/>
  <c r="K81" i="25"/>
  <c r="M81" i="25"/>
  <c r="O81" i="25"/>
  <c r="Q81" i="25"/>
  <c r="V81" i="25"/>
  <c r="G83" i="25"/>
  <c r="I83" i="25"/>
  <c r="K83" i="25"/>
  <c r="M83" i="25"/>
  <c r="O83" i="25"/>
  <c r="Q83" i="25"/>
  <c r="V83" i="25"/>
  <c r="G85" i="25"/>
  <c r="M85" i="25" s="1"/>
  <c r="I85" i="25"/>
  <c r="K85" i="25"/>
  <c r="O85" i="25"/>
  <c r="Q85" i="25"/>
  <c r="V85" i="25"/>
  <c r="G88" i="25"/>
  <c r="M88" i="25" s="1"/>
  <c r="I88" i="25"/>
  <c r="K88" i="25"/>
  <c r="O88" i="25"/>
  <c r="Q88" i="25"/>
  <c r="V88" i="25"/>
  <c r="G91" i="25"/>
  <c r="M91" i="25" s="1"/>
  <c r="I91" i="25"/>
  <c r="K91" i="25"/>
  <c r="O91" i="25"/>
  <c r="Q91" i="25"/>
  <c r="V91" i="25"/>
  <c r="G93" i="25"/>
  <c r="M93" i="25" s="1"/>
  <c r="I93" i="25"/>
  <c r="K93" i="25"/>
  <c r="O93" i="25"/>
  <c r="Q93" i="25"/>
  <c r="V93" i="25"/>
  <c r="G94" i="25"/>
  <c r="M94" i="25" s="1"/>
  <c r="I94" i="25"/>
  <c r="K94" i="25"/>
  <c r="O94" i="25"/>
  <c r="Q94" i="25"/>
  <c r="V94" i="25"/>
  <c r="G96" i="25"/>
  <c r="M96" i="25" s="1"/>
  <c r="I96" i="25"/>
  <c r="K96" i="25"/>
  <c r="O96" i="25"/>
  <c r="Q96" i="25"/>
  <c r="V96" i="25"/>
  <c r="G97" i="25"/>
  <c r="I97" i="25"/>
  <c r="K97" i="25"/>
  <c r="M97" i="25"/>
  <c r="O97" i="25"/>
  <c r="Q97" i="25"/>
  <c r="V97" i="25"/>
  <c r="G98" i="25"/>
  <c r="M98" i="25" s="1"/>
  <c r="I98" i="25"/>
  <c r="K98" i="25"/>
  <c r="O98" i="25"/>
  <c r="Q98" i="25"/>
  <c r="V98" i="25"/>
  <c r="G99" i="25"/>
  <c r="M99" i="25" s="1"/>
  <c r="I99" i="25"/>
  <c r="K99" i="25"/>
  <c r="O99" i="25"/>
  <c r="Q99" i="25"/>
  <c r="V99" i="25"/>
  <c r="G100" i="25"/>
  <c r="M100" i="25" s="1"/>
  <c r="I100" i="25"/>
  <c r="K100" i="25"/>
  <c r="O100" i="25"/>
  <c r="Q100" i="25"/>
  <c r="V100" i="25"/>
  <c r="G101" i="25"/>
  <c r="M101" i="25" s="1"/>
  <c r="I101" i="25"/>
  <c r="K101" i="25"/>
  <c r="O101" i="25"/>
  <c r="Q101" i="25"/>
  <c r="V101" i="25"/>
  <c r="G102" i="25"/>
  <c r="M102" i="25" s="1"/>
  <c r="I102" i="25"/>
  <c r="K102" i="25"/>
  <c r="O102" i="25"/>
  <c r="Q102" i="25"/>
  <c r="V102" i="25"/>
  <c r="G103" i="25"/>
  <c r="M103" i="25" s="1"/>
  <c r="I103" i="25"/>
  <c r="K103" i="25"/>
  <c r="O103" i="25"/>
  <c r="Q103" i="25"/>
  <c r="V103" i="25"/>
  <c r="G104" i="25"/>
  <c r="M104" i="25" s="1"/>
  <c r="I104" i="25"/>
  <c r="K104" i="25"/>
  <c r="O104" i="25"/>
  <c r="Q104" i="25"/>
  <c r="V104" i="25"/>
  <c r="G105" i="25"/>
  <c r="I105" i="25"/>
  <c r="K105" i="25"/>
  <c r="M105" i="25"/>
  <c r="O105" i="25"/>
  <c r="Q105" i="25"/>
  <c r="V105" i="25"/>
  <c r="G106" i="25"/>
  <c r="I106" i="25"/>
  <c r="K106" i="25"/>
  <c r="M106" i="25"/>
  <c r="O106" i="25"/>
  <c r="Q106" i="25"/>
  <c r="V106" i="25"/>
  <c r="G108" i="25"/>
  <c r="M108" i="25" s="1"/>
  <c r="I108" i="25"/>
  <c r="K108" i="25"/>
  <c r="O108" i="25"/>
  <c r="Q108" i="25"/>
  <c r="V108" i="25"/>
  <c r="G110" i="25"/>
  <c r="M110" i="25" s="1"/>
  <c r="I110" i="25"/>
  <c r="K110" i="25"/>
  <c r="O110" i="25"/>
  <c r="Q110" i="25"/>
  <c r="V110" i="25"/>
  <c r="G112" i="25"/>
  <c r="M112" i="25" s="1"/>
  <c r="I112" i="25"/>
  <c r="K112" i="25"/>
  <c r="O112" i="25"/>
  <c r="Q112" i="25"/>
  <c r="V112" i="25"/>
  <c r="G113" i="25"/>
  <c r="M113" i="25" s="1"/>
  <c r="I113" i="25"/>
  <c r="K113" i="25"/>
  <c r="O113" i="25"/>
  <c r="Q113" i="25"/>
  <c r="V113" i="25"/>
  <c r="G114" i="25"/>
  <c r="M114" i="25" s="1"/>
  <c r="I114" i="25"/>
  <c r="K114" i="25"/>
  <c r="O114" i="25"/>
  <c r="Q114" i="25"/>
  <c r="V114" i="25"/>
  <c r="G115" i="25"/>
  <c r="M115" i="25" s="1"/>
  <c r="I115" i="25"/>
  <c r="K115" i="25"/>
  <c r="O115" i="25"/>
  <c r="Q115" i="25"/>
  <c r="V115" i="25"/>
  <c r="G116" i="25"/>
  <c r="I116" i="25"/>
  <c r="K116" i="25"/>
  <c r="M116" i="25"/>
  <c r="O116" i="25"/>
  <c r="Q116" i="25"/>
  <c r="V116" i="25"/>
  <c r="G117" i="25"/>
  <c r="M117" i="25" s="1"/>
  <c r="I117" i="25"/>
  <c r="K117" i="25"/>
  <c r="O117" i="25"/>
  <c r="Q117" i="25"/>
  <c r="V117" i="25"/>
  <c r="G118" i="25"/>
  <c r="M118" i="25" s="1"/>
  <c r="I118" i="25"/>
  <c r="K118" i="25"/>
  <c r="O118" i="25"/>
  <c r="Q118" i="25"/>
  <c r="V118" i="25"/>
  <c r="G119" i="25"/>
  <c r="M119" i="25" s="1"/>
  <c r="I119" i="25"/>
  <c r="K119" i="25"/>
  <c r="O119" i="25"/>
  <c r="Q119" i="25"/>
  <c r="V119" i="25"/>
  <c r="G120" i="25"/>
  <c r="M120" i="25" s="1"/>
  <c r="I120" i="25"/>
  <c r="K120" i="25"/>
  <c r="O120" i="25"/>
  <c r="Q120" i="25"/>
  <c r="V120" i="25"/>
  <c r="G122" i="25"/>
  <c r="M122" i="25" s="1"/>
  <c r="M121" i="25" s="1"/>
  <c r="I122" i="25"/>
  <c r="I121" i="25" s="1"/>
  <c r="K122" i="25"/>
  <c r="K121" i="25" s="1"/>
  <c r="O122" i="25"/>
  <c r="O121" i="25" s="1"/>
  <c r="Q122" i="25"/>
  <c r="Q121" i="25" s="1"/>
  <c r="V122" i="25"/>
  <c r="V121" i="25" s="1"/>
  <c r="G123" i="25"/>
  <c r="G124" i="25"/>
  <c r="I124" i="25"/>
  <c r="I123" i="25" s="1"/>
  <c r="K124" i="25"/>
  <c r="K123" i="25" s="1"/>
  <c r="M124" i="25"/>
  <c r="M123" i="25" s="1"/>
  <c r="O124" i="25"/>
  <c r="O123" i="25" s="1"/>
  <c r="Q124" i="25"/>
  <c r="Q123" i="25" s="1"/>
  <c r="V124" i="25"/>
  <c r="V123" i="25" s="1"/>
  <c r="G128" i="25"/>
  <c r="I128" i="25"/>
  <c r="K128" i="25"/>
  <c r="O128" i="25"/>
  <c r="O127" i="25" s="1"/>
  <c r="Q128" i="25"/>
  <c r="Q127" i="25" s="1"/>
  <c r="V128" i="25"/>
  <c r="G129" i="25"/>
  <c r="M129" i="25" s="1"/>
  <c r="I129" i="25"/>
  <c r="K129" i="25"/>
  <c r="K127" i="25" s="1"/>
  <c r="O129" i="25"/>
  <c r="Q129" i="25"/>
  <c r="V129" i="25"/>
  <c r="G131" i="25"/>
  <c r="G132" i="25"/>
  <c r="M132" i="25" s="1"/>
  <c r="M131" i="25" s="1"/>
  <c r="I132" i="25"/>
  <c r="I131" i="25" s="1"/>
  <c r="K132" i="25"/>
  <c r="K131" i="25" s="1"/>
  <c r="O132" i="25"/>
  <c r="O131" i="25" s="1"/>
  <c r="Q132" i="25"/>
  <c r="Q131" i="25" s="1"/>
  <c r="V132" i="25"/>
  <c r="V131" i="25" s="1"/>
  <c r="G134" i="25"/>
  <c r="I134" i="25"/>
  <c r="K134" i="25"/>
  <c r="M134" i="25"/>
  <c r="O134" i="25"/>
  <c r="Q134" i="25"/>
  <c r="V134" i="25"/>
  <c r="G136" i="25"/>
  <c r="I136" i="25"/>
  <c r="K136" i="25"/>
  <c r="M136" i="25"/>
  <c r="O136" i="25"/>
  <c r="Q136" i="25"/>
  <c r="V136" i="25"/>
  <c r="G137" i="25"/>
  <c r="M137" i="25" s="1"/>
  <c r="I137" i="25"/>
  <c r="K137" i="25"/>
  <c r="O137" i="25"/>
  <c r="Q137" i="25"/>
  <c r="Q133" i="25" s="1"/>
  <c r="V137" i="25"/>
  <c r="G143" i="25"/>
  <c r="I143" i="25"/>
  <c r="K143" i="25"/>
  <c r="M143" i="25"/>
  <c r="O143" i="25"/>
  <c r="Q143" i="25"/>
  <c r="V143" i="25"/>
  <c r="G144" i="25"/>
  <c r="M144" i="25" s="1"/>
  <c r="I144" i="25"/>
  <c r="K144" i="25"/>
  <c r="O144" i="25"/>
  <c r="Q144" i="25"/>
  <c r="V144" i="25"/>
  <c r="G146" i="25"/>
  <c r="I146" i="25"/>
  <c r="K146" i="25"/>
  <c r="M146" i="25"/>
  <c r="O146" i="25"/>
  <c r="Q146" i="25"/>
  <c r="V146" i="25"/>
  <c r="AE148" i="25"/>
  <c r="F61" i="1" s="1"/>
  <c r="G9" i="24"/>
  <c r="I9" i="24"/>
  <c r="K9" i="24"/>
  <c r="R9" i="24"/>
  <c r="R8" i="24" s="1"/>
  <c r="G10" i="24"/>
  <c r="I10" i="24"/>
  <c r="K10" i="24"/>
  <c r="R10" i="24"/>
  <c r="G11" i="24"/>
  <c r="I11" i="24"/>
  <c r="K11" i="24"/>
  <c r="M11" i="24"/>
  <c r="R11" i="24"/>
  <c r="G13" i="24"/>
  <c r="M13" i="24" s="1"/>
  <c r="I13" i="24"/>
  <c r="K13" i="24"/>
  <c r="R13" i="24"/>
  <c r="G15" i="24"/>
  <c r="M15" i="24" s="1"/>
  <c r="I15" i="24"/>
  <c r="K15" i="24"/>
  <c r="R15" i="24"/>
  <c r="G17" i="24"/>
  <c r="M17" i="24" s="1"/>
  <c r="I17" i="24"/>
  <c r="K17" i="24"/>
  <c r="R17" i="24"/>
  <c r="G19" i="24"/>
  <c r="M19" i="24" s="1"/>
  <c r="I19" i="24"/>
  <c r="K19" i="24"/>
  <c r="R19" i="24"/>
  <c r="G21" i="24"/>
  <c r="M21" i="24" s="1"/>
  <c r="I21" i="24"/>
  <c r="K21" i="24"/>
  <c r="R21" i="24"/>
  <c r="G24" i="24"/>
  <c r="M24" i="24" s="1"/>
  <c r="I24" i="24"/>
  <c r="K24" i="24"/>
  <c r="R24" i="24"/>
  <c r="G25" i="24"/>
  <c r="M25" i="24" s="1"/>
  <c r="I25" i="24"/>
  <c r="K25" i="24"/>
  <c r="R25" i="24"/>
  <c r="G27" i="24"/>
  <c r="M27" i="24" s="1"/>
  <c r="I27" i="24"/>
  <c r="K27" i="24"/>
  <c r="R27" i="24"/>
  <c r="G29" i="24"/>
  <c r="I29" i="24"/>
  <c r="K29" i="24"/>
  <c r="M29" i="24"/>
  <c r="R29" i="24"/>
  <c r="G31" i="24"/>
  <c r="M31" i="24" s="1"/>
  <c r="I31" i="24"/>
  <c r="K31" i="24"/>
  <c r="R31" i="24"/>
  <c r="G33" i="24"/>
  <c r="M33" i="24" s="1"/>
  <c r="I33" i="24"/>
  <c r="K33" i="24"/>
  <c r="R33" i="24"/>
  <c r="G35" i="24"/>
  <c r="M35" i="24" s="1"/>
  <c r="I35" i="24"/>
  <c r="K35" i="24"/>
  <c r="R35" i="24"/>
  <c r="G36" i="24"/>
  <c r="M36" i="24" s="1"/>
  <c r="I36" i="24"/>
  <c r="K36" i="24"/>
  <c r="R36" i="24"/>
  <c r="G37" i="24"/>
  <c r="M37" i="24" s="1"/>
  <c r="I37" i="24"/>
  <c r="K37" i="24"/>
  <c r="R37" i="24"/>
  <c r="G38" i="24"/>
  <c r="M38" i="24" s="1"/>
  <c r="I38" i="24"/>
  <c r="K38" i="24"/>
  <c r="R38" i="24"/>
  <c r="G39" i="24"/>
  <c r="I39" i="24"/>
  <c r="K39" i="24"/>
  <c r="M39" i="24"/>
  <c r="R39" i="24"/>
  <c r="G40" i="24"/>
  <c r="M40" i="24" s="1"/>
  <c r="I40" i="24"/>
  <c r="K40" i="24"/>
  <c r="R40" i="24"/>
  <c r="G41" i="24"/>
  <c r="I41" i="24"/>
  <c r="K41" i="24"/>
  <c r="M41" i="24"/>
  <c r="R41" i="24"/>
  <c r="G43" i="24"/>
  <c r="M43" i="24" s="1"/>
  <c r="I43" i="24"/>
  <c r="K43" i="24"/>
  <c r="R43" i="24"/>
  <c r="G44" i="24"/>
  <c r="I44" i="24"/>
  <c r="K44" i="24"/>
  <c r="R44" i="24"/>
  <c r="R42" i="24" s="1"/>
  <c r="AA46" i="24"/>
  <c r="F59" i="1" s="1"/>
  <c r="BA216" i="23"/>
  <c r="BA197" i="23"/>
  <c r="BA176" i="23"/>
  <c r="BA169" i="23"/>
  <c r="BA155" i="23"/>
  <c r="BA147" i="23"/>
  <c r="BA125" i="23"/>
  <c r="BA105" i="23"/>
  <c r="BA71" i="23"/>
  <c r="BA67" i="23"/>
  <c r="BA65" i="23"/>
  <c r="BA62" i="23"/>
  <c r="BA52" i="23"/>
  <c r="BA49" i="23"/>
  <c r="BA45" i="23"/>
  <c r="BA42" i="23"/>
  <c r="BA15" i="23"/>
  <c r="BA13" i="23"/>
  <c r="BA10" i="23"/>
  <c r="G9" i="23"/>
  <c r="M9" i="23" s="1"/>
  <c r="I9" i="23"/>
  <c r="K9" i="23"/>
  <c r="O9" i="23"/>
  <c r="Q9" i="23"/>
  <c r="V9" i="23"/>
  <c r="G12" i="23"/>
  <c r="I12" i="23"/>
  <c r="K12" i="23"/>
  <c r="M12" i="23"/>
  <c r="O12" i="23"/>
  <c r="Q12" i="23"/>
  <c r="V12" i="23"/>
  <c r="G14" i="23"/>
  <c r="I14" i="23"/>
  <c r="K14" i="23"/>
  <c r="M14" i="23"/>
  <c r="O14" i="23"/>
  <c r="Q14" i="23"/>
  <c r="V14" i="23"/>
  <c r="G16" i="23"/>
  <c r="M16" i="23" s="1"/>
  <c r="I16" i="23"/>
  <c r="K16" i="23"/>
  <c r="O16" i="23"/>
  <c r="O8" i="23" s="1"/>
  <c r="Q16" i="23"/>
  <c r="V16" i="23"/>
  <c r="G22" i="23"/>
  <c r="M22" i="23" s="1"/>
  <c r="I22" i="23"/>
  <c r="K22" i="23"/>
  <c r="O22" i="23"/>
  <c r="Q22" i="23"/>
  <c r="V22" i="23"/>
  <c r="G26" i="23"/>
  <c r="M26" i="23" s="1"/>
  <c r="I26" i="23"/>
  <c r="K26" i="23"/>
  <c r="O26" i="23"/>
  <c r="Q26" i="23"/>
  <c r="V26" i="23"/>
  <c r="G28" i="23"/>
  <c r="I28" i="23"/>
  <c r="K28" i="23"/>
  <c r="M28" i="23"/>
  <c r="O28" i="23"/>
  <c r="Q28" i="23"/>
  <c r="V28" i="23"/>
  <c r="G30" i="23"/>
  <c r="I30" i="23"/>
  <c r="K30" i="23"/>
  <c r="O30" i="23"/>
  <c r="Q30" i="23"/>
  <c r="V30" i="23"/>
  <c r="G32" i="23"/>
  <c r="M32" i="23" s="1"/>
  <c r="I32" i="23"/>
  <c r="K32" i="23"/>
  <c r="O32" i="23"/>
  <c r="Q32" i="23"/>
  <c r="V32" i="23"/>
  <c r="G34" i="23"/>
  <c r="M34" i="23" s="1"/>
  <c r="I34" i="23"/>
  <c r="K34" i="23"/>
  <c r="O34" i="23"/>
  <c r="Q34" i="23"/>
  <c r="V34" i="23"/>
  <c r="G37" i="23"/>
  <c r="M37" i="23" s="1"/>
  <c r="I37" i="23"/>
  <c r="K37" i="23"/>
  <c r="O37" i="23"/>
  <c r="Q37" i="23"/>
  <c r="V37" i="23"/>
  <c r="G41" i="23"/>
  <c r="M41" i="23" s="1"/>
  <c r="I41" i="23"/>
  <c r="K41" i="23"/>
  <c r="O41" i="23"/>
  <c r="Q41" i="23"/>
  <c r="V41" i="23"/>
  <c r="G44" i="23"/>
  <c r="M44" i="23" s="1"/>
  <c r="I44" i="23"/>
  <c r="K44" i="23"/>
  <c r="O44" i="23"/>
  <c r="Q44" i="23"/>
  <c r="V44" i="23"/>
  <c r="G48" i="23"/>
  <c r="M48" i="23" s="1"/>
  <c r="I48" i="23"/>
  <c r="K48" i="23"/>
  <c r="O48" i="23"/>
  <c r="Q48" i="23"/>
  <c r="V48" i="23"/>
  <c r="G51" i="23"/>
  <c r="I51" i="23"/>
  <c r="K51" i="23"/>
  <c r="M51" i="23"/>
  <c r="O51" i="23"/>
  <c r="Q51" i="23"/>
  <c r="V51" i="23"/>
  <c r="G55" i="23"/>
  <c r="M55" i="23" s="1"/>
  <c r="I55" i="23"/>
  <c r="K55" i="23"/>
  <c r="O55" i="23"/>
  <c r="Q55" i="23"/>
  <c r="V55" i="23"/>
  <c r="G59" i="23"/>
  <c r="I59" i="23"/>
  <c r="K59" i="23"/>
  <c r="M59" i="23"/>
  <c r="O59" i="23"/>
  <c r="Q59" i="23"/>
  <c r="V59" i="23"/>
  <c r="G61" i="23"/>
  <c r="M61" i="23" s="1"/>
  <c r="I61" i="23"/>
  <c r="K61" i="23"/>
  <c r="O61" i="23"/>
  <c r="Q61" i="23"/>
  <c r="V61" i="23"/>
  <c r="G64" i="23"/>
  <c r="M64" i="23" s="1"/>
  <c r="I64" i="23"/>
  <c r="K64" i="23"/>
  <c r="O64" i="23"/>
  <c r="Q64" i="23"/>
  <c r="V64" i="23"/>
  <c r="G66" i="23"/>
  <c r="M66" i="23" s="1"/>
  <c r="I66" i="23"/>
  <c r="K66" i="23"/>
  <c r="O66" i="23"/>
  <c r="Q66" i="23"/>
  <c r="V66" i="23"/>
  <c r="G70" i="23"/>
  <c r="M70" i="23" s="1"/>
  <c r="I70" i="23"/>
  <c r="K70" i="23"/>
  <c r="O70" i="23"/>
  <c r="Q70" i="23"/>
  <c r="V70" i="23"/>
  <c r="G72" i="23"/>
  <c r="M72" i="23" s="1"/>
  <c r="I72" i="23"/>
  <c r="K72" i="23"/>
  <c r="O72" i="23"/>
  <c r="Q72" i="23"/>
  <c r="V72" i="23"/>
  <c r="G74" i="23"/>
  <c r="I74" i="23"/>
  <c r="K74" i="23"/>
  <c r="M74" i="23"/>
  <c r="O74" i="23"/>
  <c r="Q74" i="23"/>
  <c r="V74" i="23"/>
  <c r="G76" i="23"/>
  <c r="M76" i="23" s="1"/>
  <c r="I76" i="23"/>
  <c r="K76" i="23"/>
  <c r="O76" i="23"/>
  <c r="Q76" i="23"/>
  <c r="V76" i="23"/>
  <c r="G78" i="23"/>
  <c r="I78" i="23"/>
  <c r="K78" i="23"/>
  <c r="M78" i="23"/>
  <c r="O78" i="23"/>
  <c r="Q78" i="23"/>
  <c r="V78" i="23"/>
  <c r="G80" i="23"/>
  <c r="M80" i="23" s="1"/>
  <c r="I80" i="23"/>
  <c r="K80" i="23"/>
  <c r="O80" i="23"/>
  <c r="Q80" i="23"/>
  <c r="V80" i="23"/>
  <c r="G82" i="23"/>
  <c r="I82" i="23"/>
  <c r="K82" i="23"/>
  <c r="M82" i="23"/>
  <c r="O82" i="23"/>
  <c r="Q82" i="23"/>
  <c r="V82" i="23"/>
  <c r="G84" i="23"/>
  <c r="M84" i="23" s="1"/>
  <c r="I84" i="23"/>
  <c r="K84" i="23"/>
  <c r="O84" i="23"/>
  <c r="Q84" i="23"/>
  <c r="V84" i="23"/>
  <c r="G86" i="23"/>
  <c r="M86" i="23" s="1"/>
  <c r="I86" i="23"/>
  <c r="K86" i="23"/>
  <c r="O86" i="23"/>
  <c r="Q86" i="23"/>
  <c r="V86" i="23"/>
  <c r="G88" i="23"/>
  <c r="M88" i="23" s="1"/>
  <c r="I88" i="23"/>
  <c r="K88" i="23"/>
  <c r="O88" i="23"/>
  <c r="Q88" i="23"/>
  <c r="V88" i="23"/>
  <c r="G89" i="23"/>
  <c r="M89" i="23" s="1"/>
  <c r="I89" i="23"/>
  <c r="K89" i="23"/>
  <c r="O89" i="23"/>
  <c r="Q89" i="23"/>
  <c r="V89" i="23"/>
  <c r="G90" i="23"/>
  <c r="M90" i="23" s="1"/>
  <c r="I90" i="23"/>
  <c r="K90" i="23"/>
  <c r="O90" i="23"/>
  <c r="Q90" i="23"/>
  <c r="V90" i="23"/>
  <c r="G97" i="23"/>
  <c r="I97" i="23"/>
  <c r="K97" i="23"/>
  <c r="M97" i="23"/>
  <c r="O97" i="23"/>
  <c r="Q97" i="23"/>
  <c r="V97" i="23"/>
  <c r="G99" i="23"/>
  <c r="M99" i="23" s="1"/>
  <c r="I99" i="23"/>
  <c r="K99" i="23"/>
  <c r="O99" i="23"/>
  <c r="Q99" i="23"/>
  <c r="V99" i="23"/>
  <c r="G104" i="23"/>
  <c r="I104" i="23"/>
  <c r="K104" i="23"/>
  <c r="M104" i="23"/>
  <c r="O104" i="23"/>
  <c r="Q104" i="23"/>
  <c r="V104" i="23"/>
  <c r="G107" i="23"/>
  <c r="M107" i="23" s="1"/>
  <c r="I107" i="23"/>
  <c r="K107" i="23"/>
  <c r="O107" i="23"/>
  <c r="Q107" i="23"/>
  <c r="V107" i="23"/>
  <c r="G111" i="23"/>
  <c r="M111" i="23" s="1"/>
  <c r="I111" i="23"/>
  <c r="K111" i="23"/>
  <c r="O111" i="23"/>
  <c r="Q111" i="23"/>
  <c r="V111" i="23"/>
  <c r="G114" i="23"/>
  <c r="M114" i="23" s="1"/>
  <c r="I114" i="23"/>
  <c r="K114" i="23"/>
  <c r="O114" i="23"/>
  <c r="Q114" i="23"/>
  <c r="V114" i="23"/>
  <c r="G115" i="23"/>
  <c r="I115" i="23"/>
  <c r="K115" i="23"/>
  <c r="M115" i="23"/>
  <c r="O115" i="23"/>
  <c r="Q115" i="23"/>
  <c r="V115" i="23"/>
  <c r="G117" i="23"/>
  <c r="M117" i="23" s="1"/>
  <c r="I117" i="23"/>
  <c r="K117" i="23"/>
  <c r="O117" i="23"/>
  <c r="Q117" i="23"/>
  <c r="V117" i="23"/>
  <c r="G119" i="23"/>
  <c r="M119" i="23" s="1"/>
  <c r="I119" i="23"/>
  <c r="K119" i="23"/>
  <c r="O119" i="23"/>
  <c r="Q119" i="23"/>
  <c r="V119" i="23"/>
  <c r="G121" i="23"/>
  <c r="M121" i="23" s="1"/>
  <c r="I121" i="23"/>
  <c r="K121" i="23"/>
  <c r="O121" i="23"/>
  <c r="Q121" i="23"/>
  <c r="V121" i="23"/>
  <c r="G124" i="23"/>
  <c r="I124" i="23"/>
  <c r="K124" i="23"/>
  <c r="O124" i="23"/>
  <c r="Q124" i="23"/>
  <c r="V124" i="23"/>
  <c r="G126" i="23"/>
  <c r="M126" i="23" s="1"/>
  <c r="I126" i="23"/>
  <c r="K126" i="23"/>
  <c r="O126" i="23"/>
  <c r="Q126" i="23"/>
  <c r="V126" i="23"/>
  <c r="G130" i="23"/>
  <c r="M130" i="23" s="1"/>
  <c r="I130" i="23"/>
  <c r="K130" i="23"/>
  <c r="O130" i="23"/>
  <c r="Q130" i="23"/>
  <c r="V130" i="23"/>
  <c r="G132" i="23"/>
  <c r="I132" i="23"/>
  <c r="K132" i="23"/>
  <c r="M132" i="23"/>
  <c r="O132" i="23"/>
  <c r="Q132" i="23"/>
  <c r="V132" i="23"/>
  <c r="G136" i="23"/>
  <c r="M136" i="23" s="1"/>
  <c r="I136" i="23"/>
  <c r="K136" i="23"/>
  <c r="O136" i="23"/>
  <c r="Q136" i="23"/>
  <c r="V136" i="23"/>
  <c r="G141" i="23"/>
  <c r="M141" i="23" s="1"/>
  <c r="I141" i="23"/>
  <c r="K141" i="23"/>
  <c r="O141" i="23"/>
  <c r="Q141" i="23"/>
  <c r="V141" i="23"/>
  <c r="G146" i="23"/>
  <c r="M146" i="23" s="1"/>
  <c r="I146" i="23"/>
  <c r="K146" i="23"/>
  <c r="O146" i="23"/>
  <c r="Q146" i="23"/>
  <c r="V146" i="23"/>
  <c r="G154" i="23"/>
  <c r="M154" i="23" s="1"/>
  <c r="I154" i="23"/>
  <c r="K154" i="23"/>
  <c r="O154" i="23"/>
  <c r="Q154" i="23"/>
  <c r="V154" i="23"/>
  <c r="G157" i="23"/>
  <c r="M157" i="23" s="1"/>
  <c r="I157" i="23"/>
  <c r="K157" i="23"/>
  <c r="O157" i="23"/>
  <c r="Q157" i="23"/>
  <c r="V157" i="23"/>
  <c r="G161" i="23"/>
  <c r="M161" i="23" s="1"/>
  <c r="I161" i="23"/>
  <c r="K161" i="23"/>
  <c r="O161" i="23"/>
  <c r="Q161" i="23"/>
  <c r="V161" i="23"/>
  <c r="G168" i="23"/>
  <c r="I168" i="23"/>
  <c r="K168" i="23"/>
  <c r="M168" i="23"/>
  <c r="O168" i="23"/>
  <c r="Q168" i="23"/>
  <c r="V168" i="23"/>
  <c r="G175" i="23"/>
  <c r="I175" i="23"/>
  <c r="K175" i="23"/>
  <c r="M175" i="23"/>
  <c r="O175" i="23"/>
  <c r="Q175" i="23"/>
  <c r="V175" i="23"/>
  <c r="G178" i="23"/>
  <c r="M178" i="23" s="1"/>
  <c r="I178" i="23"/>
  <c r="K178" i="23"/>
  <c r="O178" i="23"/>
  <c r="Q178" i="23"/>
  <c r="V178" i="23"/>
  <c r="I185" i="23"/>
  <c r="O185" i="23"/>
  <c r="Q185" i="23"/>
  <c r="G186" i="23"/>
  <c r="M186" i="23" s="1"/>
  <c r="M185" i="23" s="1"/>
  <c r="I186" i="23"/>
  <c r="K186" i="23"/>
  <c r="K185" i="23" s="1"/>
  <c r="O186" i="23"/>
  <c r="Q186" i="23"/>
  <c r="V186" i="23"/>
  <c r="V185" i="23" s="1"/>
  <c r="G190" i="23"/>
  <c r="M190" i="23" s="1"/>
  <c r="I190" i="23"/>
  <c r="K190" i="23"/>
  <c r="O190" i="23"/>
  <c r="Q190" i="23"/>
  <c r="V190" i="23"/>
  <c r="G192" i="23"/>
  <c r="M192" i="23" s="1"/>
  <c r="I192" i="23"/>
  <c r="K192" i="23"/>
  <c r="O192" i="23"/>
  <c r="Q192" i="23"/>
  <c r="V192" i="23"/>
  <c r="G196" i="23"/>
  <c r="I196" i="23"/>
  <c r="K196" i="23"/>
  <c r="M196" i="23"/>
  <c r="O196" i="23"/>
  <c r="Q196" i="23"/>
  <c r="V196" i="23"/>
  <c r="G199" i="23"/>
  <c r="I199" i="23"/>
  <c r="K199" i="23"/>
  <c r="M199" i="23"/>
  <c r="O199" i="23"/>
  <c r="Q199" i="23"/>
  <c r="V199" i="23"/>
  <c r="G203" i="23"/>
  <c r="M203" i="23" s="1"/>
  <c r="I203" i="23"/>
  <c r="K203" i="23"/>
  <c r="O203" i="23"/>
  <c r="Q203" i="23"/>
  <c r="V203" i="23"/>
  <c r="G205" i="23"/>
  <c r="M205" i="23" s="1"/>
  <c r="I205" i="23"/>
  <c r="K205" i="23"/>
  <c r="O205" i="23"/>
  <c r="Q205" i="23"/>
  <c r="V205" i="23"/>
  <c r="G207" i="23"/>
  <c r="M207" i="23" s="1"/>
  <c r="I207" i="23"/>
  <c r="K207" i="23"/>
  <c r="O207" i="23"/>
  <c r="Q207" i="23"/>
  <c r="V207" i="23"/>
  <c r="G210" i="23"/>
  <c r="M210" i="23"/>
  <c r="G211" i="23"/>
  <c r="I211" i="23"/>
  <c r="I210" i="23" s="1"/>
  <c r="K211" i="23"/>
  <c r="K210" i="23" s="1"/>
  <c r="M211" i="23"/>
  <c r="O211" i="23"/>
  <c r="O210" i="23" s="1"/>
  <c r="Q211" i="23"/>
  <c r="Q210" i="23" s="1"/>
  <c r="V211" i="23"/>
  <c r="V210" i="23" s="1"/>
  <c r="G214" i="23"/>
  <c r="I214" i="23"/>
  <c r="O214" i="23"/>
  <c r="Q214" i="23"/>
  <c r="G215" i="23"/>
  <c r="I215" i="23"/>
  <c r="K215" i="23"/>
  <c r="K214" i="23" s="1"/>
  <c r="M215" i="23"/>
  <c r="M214" i="23" s="1"/>
  <c r="O215" i="23"/>
  <c r="Q215" i="23"/>
  <c r="V215" i="23"/>
  <c r="V214" i="23" s="1"/>
  <c r="G219" i="23"/>
  <c r="I219" i="23"/>
  <c r="I218" i="23" s="1"/>
  <c r="K219" i="23"/>
  <c r="K218" i="23" s="1"/>
  <c r="O219" i="23"/>
  <c r="Q219" i="23"/>
  <c r="V219" i="23"/>
  <c r="G222" i="23"/>
  <c r="M222" i="23" s="1"/>
  <c r="I222" i="23"/>
  <c r="K222" i="23"/>
  <c r="O222" i="23"/>
  <c r="O218" i="23" s="1"/>
  <c r="Q222" i="23"/>
  <c r="V222" i="23"/>
  <c r="G225" i="23"/>
  <c r="I225" i="23"/>
  <c r="K225" i="23"/>
  <c r="M225" i="23"/>
  <c r="O225" i="23"/>
  <c r="Q225" i="23"/>
  <c r="V225" i="23"/>
  <c r="G227" i="23"/>
  <c r="I227" i="23"/>
  <c r="K227" i="23"/>
  <c r="M227" i="23"/>
  <c r="O227" i="23"/>
  <c r="Q227" i="23"/>
  <c r="V227" i="23"/>
  <c r="G229" i="23"/>
  <c r="M229" i="23" s="1"/>
  <c r="I229" i="23"/>
  <c r="K229" i="23"/>
  <c r="O229" i="23"/>
  <c r="Q229" i="23"/>
  <c r="V229" i="23"/>
  <c r="G232" i="23"/>
  <c r="M232" i="23" s="1"/>
  <c r="I232" i="23"/>
  <c r="K232" i="23"/>
  <c r="O232" i="23"/>
  <c r="Q232" i="23"/>
  <c r="V232" i="23"/>
  <c r="G235" i="23"/>
  <c r="I235" i="23"/>
  <c r="K235" i="23"/>
  <c r="M235" i="23"/>
  <c r="O235" i="23"/>
  <c r="Q235" i="23"/>
  <c r="V235" i="23"/>
  <c r="G239" i="23"/>
  <c r="M239" i="23" s="1"/>
  <c r="I239" i="23"/>
  <c r="K239" i="23"/>
  <c r="O239" i="23"/>
  <c r="Q239" i="23"/>
  <c r="V239" i="23"/>
  <c r="G242" i="23"/>
  <c r="M242" i="23" s="1"/>
  <c r="I242" i="23"/>
  <c r="K242" i="23"/>
  <c r="O242" i="23"/>
  <c r="Q242" i="23"/>
  <c r="V242" i="23"/>
  <c r="G245" i="23"/>
  <c r="M245" i="23" s="1"/>
  <c r="I245" i="23"/>
  <c r="K245" i="23"/>
  <c r="O245" i="23"/>
  <c r="Q245" i="23"/>
  <c r="V245" i="23"/>
  <c r="G248" i="23"/>
  <c r="K248" i="23"/>
  <c r="G249" i="23"/>
  <c r="M249" i="23" s="1"/>
  <c r="M248" i="23" s="1"/>
  <c r="I249" i="23"/>
  <c r="I248" i="23" s="1"/>
  <c r="K249" i="23"/>
  <c r="O249" i="23"/>
  <c r="O248" i="23" s="1"/>
  <c r="Q249" i="23"/>
  <c r="Q248" i="23" s="1"/>
  <c r="V249" i="23"/>
  <c r="V248" i="23" s="1"/>
  <c r="G252" i="23"/>
  <c r="G251" i="23" s="1"/>
  <c r="I252" i="23"/>
  <c r="K252" i="23"/>
  <c r="M252" i="23"/>
  <c r="O252" i="23"/>
  <c r="Q252" i="23"/>
  <c r="V252" i="23"/>
  <c r="V251" i="23" s="1"/>
  <c r="G261" i="23"/>
  <c r="M261" i="23" s="1"/>
  <c r="I261" i="23"/>
  <c r="K261" i="23"/>
  <c r="K251" i="23" s="1"/>
  <c r="O261" i="23"/>
  <c r="O251" i="23" s="1"/>
  <c r="Q261" i="23"/>
  <c r="Q251" i="23" s="1"/>
  <c r="V261" i="23"/>
  <c r="G270" i="23"/>
  <c r="M270" i="23" s="1"/>
  <c r="M269" i="23" s="1"/>
  <c r="I270" i="23"/>
  <c r="I269" i="23" s="1"/>
  <c r="K270" i="23"/>
  <c r="K269" i="23" s="1"/>
  <c r="O270" i="23"/>
  <c r="O269" i="23" s="1"/>
  <c r="Q270" i="23"/>
  <c r="Q269" i="23" s="1"/>
  <c r="V270" i="23"/>
  <c r="V269" i="23" s="1"/>
  <c r="K272" i="23"/>
  <c r="Q272" i="23"/>
  <c r="G273" i="23"/>
  <c r="G272" i="23" s="1"/>
  <c r="I273" i="23"/>
  <c r="I272" i="23" s="1"/>
  <c r="K273" i="23"/>
  <c r="M273" i="23"/>
  <c r="M272" i="23" s="1"/>
  <c r="O273" i="23"/>
  <c r="O272" i="23" s="1"/>
  <c r="Q273" i="23"/>
  <c r="V273" i="23"/>
  <c r="V272" i="23" s="1"/>
  <c r="G275" i="23"/>
  <c r="M275" i="23" s="1"/>
  <c r="I275" i="23"/>
  <c r="K275" i="23"/>
  <c r="O275" i="23"/>
  <c r="Q275" i="23"/>
  <c r="V275" i="23"/>
  <c r="G278" i="23"/>
  <c r="I278" i="23"/>
  <c r="K278" i="23"/>
  <c r="M278" i="23"/>
  <c r="O278" i="23"/>
  <c r="Q278" i="23"/>
  <c r="V278" i="23"/>
  <c r="G284" i="23"/>
  <c r="M284" i="23" s="1"/>
  <c r="I284" i="23"/>
  <c r="K284" i="23"/>
  <c r="O284" i="23"/>
  <c r="Q284" i="23"/>
  <c r="V284" i="23"/>
  <c r="G288" i="23"/>
  <c r="M288" i="23" s="1"/>
  <c r="I288" i="23"/>
  <c r="K288" i="23"/>
  <c r="O288" i="23"/>
  <c r="Q288" i="23"/>
  <c r="V288" i="23"/>
  <c r="G291" i="23"/>
  <c r="M291" i="23" s="1"/>
  <c r="I291" i="23"/>
  <c r="K291" i="23"/>
  <c r="O291" i="23"/>
  <c r="Q291" i="23"/>
  <c r="V291" i="23"/>
  <c r="G294" i="23"/>
  <c r="M294" i="23" s="1"/>
  <c r="I294" i="23"/>
  <c r="K294" i="23"/>
  <c r="O294" i="23"/>
  <c r="Q294" i="23"/>
  <c r="V294" i="23"/>
  <c r="G297" i="23"/>
  <c r="I297" i="23"/>
  <c r="K297" i="23"/>
  <c r="M297" i="23"/>
  <c r="O297" i="23"/>
  <c r="Q297" i="23"/>
  <c r="V297" i="23"/>
  <c r="G301" i="23"/>
  <c r="M301" i="23" s="1"/>
  <c r="I301" i="23"/>
  <c r="K301" i="23"/>
  <c r="O301" i="23"/>
  <c r="Q301" i="23"/>
  <c r="V301" i="23"/>
  <c r="Q303" i="23"/>
  <c r="G304" i="23"/>
  <c r="G303" i="23" s="1"/>
  <c r="I304" i="23"/>
  <c r="K304" i="23"/>
  <c r="O304" i="23"/>
  <c r="Q304" i="23"/>
  <c r="V304" i="23"/>
  <c r="G308" i="23"/>
  <c r="M308" i="23" s="1"/>
  <c r="I308" i="23"/>
  <c r="K308" i="23"/>
  <c r="O308" i="23"/>
  <c r="Q308" i="23"/>
  <c r="V308" i="23"/>
  <c r="G311" i="23"/>
  <c r="M311" i="23" s="1"/>
  <c r="I311" i="23"/>
  <c r="K311" i="23"/>
  <c r="O311" i="23"/>
  <c r="Q311" i="23"/>
  <c r="V311" i="23"/>
  <c r="G313" i="23"/>
  <c r="M313" i="23" s="1"/>
  <c r="I313" i="23"/>
  <c r="K313" i="23"/>
  <c r="O313" i="23"/>
  <c r="Q313" i="23"/>
  <c r="V313" i="23"/>
  <c r="G316" i="23"/>
  <c r="G315" i="23" s="1"/>
  <c r="I145" i="1" s="1"/>
  <c r="I316" i="23"/>
  <c r="K316" i="23"/>
  <c r="M316" i="23"/>
  <c r="M315" i="23" s="1"/>
  <c r="O316" i="23"/>
  <c r="Q316" i="23"/>
  <c r="V316" i="23"/>
  <c r="V315" i="23" s="1"/>
  <c r="G319" i="23"/>
  <c r="M319" i="23" s="1"/>
  <c r="I319" i="23"/>
  <c r="K319" i="23"/>
  <c r="O319" i="23"/>
  <c r="Q319" i="23"/>
  <c r="Q315" i="23" s="1"/>
  <c r="V319" i="23"/>
  <c r="G322" i="23"/>
  <c r="M322" i="23" s="1"/>
  <c r="I322" i="23"/>
  <c r="I321" i="23" s="1"/>
  <c r="K322" i="23"/>
  <c r="O322" i="23"/>
  <c r="O321" i="23" s="1"/>
  <c r="Q322" i="23"/>
  <c r="V322" i="23"/>
  <c r="G325" i="23"/>
  <c r="I325" i="23"/>
  <c r="K325" i="23"/>
  <c r="M325" i="23"/>
  <c r="O325" i="23"/>
  <c r="Q325" i="23"/>
  <c r="Q321" i="23" s="1"/>
  <c r="V325" i="23"/>
  <c r="G326" i="23"/>
  <c r="I326" i="23"/>
  <c r="K326" i="23"/>
  <c r="M326" i="23"/>
  <c r="O326" i="23"/>
  <c r="Q326" i="23"/>
  <c r="V326" i="23"/>
  <c r="G327" i="23"/>
  <c r="M327" i="23" s="1"/>
  <c r="I327" i="23"/>
  <c r="K327" i="23"/>
  <c r="O327" i="23"/>
  <c r="Q327" i="23"/>
  <c r="V327" i="23"/>
  <c r="G329" i="23"/>
  <c r="M329" i="23" s="1"/>
  <c r="I329" i="23"/>
  <c r="K329" i="23"/>
  <c r="O329" i="23"/>
  <c r="Q329" i="23"/>
  <c r="Q328" i="23" s="1"/>
  <c r="V329" i="23"/>
  <c r="G331" i="23"/>
  <c r="M331" i="23" s="1"/>
  <c r="I331" i="23"/>
  <c r="K331" i="23"/>
  <c r="K328" i="23" s="1"/>
  <c r="O331" i="23"/>
  <c r="Q331" i="23"/>
  <c r="V331" i="23"/>
  <c r="G333" i="23"/>
  <c r="I333" i="23"/>
  <c r="K333" i="23"/>
  <c r="O333" i="23"/>
  <c r="Q333" i="23"/>
  <c r="V333" i="23"/>
  <c r="G335" i="23"/>
  <c r="I335" i="23"/>
  <c r="K335" i="23"/>
  <c r="M335" i="23"/>
  <c r="O335" i="23"/>
  <c r="Q335" i="23"/>
  <c r="V335" i="23"/>
  <c r="G336" i="23"/>
  <c r="I336" i="23"/>
  <c r="K336" i="23"/>
  <c r="M336" i="23"/>
  <c r="O336" i="23"/>
  <c r="Q336" i="23"/>
  <c r="V336" i="23"/>
  <c r="AE338" i="23"/>
  <c r="F57" i="1" s="1"/>
  <c r="AW12" i="22"/>
  <c r="G13" i="22"/>
  <c r="M13" i="22" s="1"/>
  <c r="I13" i="22"/>
  <c r="K13" i="22"/>
  <c r="R13" i="22"/>
  <c r="G14" i="22"/>
  <c r="I14" i="22"/>
  <c r="K14" i="22"/>
  <c r="R14" i="22"/>
  <c r="G15" i="22"/>
  <c r="M15" i="22" s="1"/>
  <c r="I15" i="22"/>
  <c r="K15" i="22"/>
  <c r="R15" i="22"/>
  <c r="G16" i="22"/>
  <c r="M16" i="22" s="1"/>
  <c r="I16" i="22"/>
  <c r="K16" i="22"/>
  <c r="R16" i="22"/>
  <c r="G17" i="22"/>
  <c r="I17" i="22"/>
  <c r="K17" i="22"/>
  <c r="M17" i="22"/>
  <c r="R17" i="22"/>
  <c r="G21" i="22"/>
  <c r="I21" i="22"/>
  <c r="K21" i="22"/>
  <c r="M21" i="22"/>
  <c r="R21" i="22"/>
  <c r="G22" i="22"/>
  <c r="I22" i="22"/>
  <c r="K22" i="22"/>
  <c r="R22" i="22"/>
  <c r="G23" i="22"/>
  <c r="I23" i="22"/>
  <c r="K23" i="22"/>
  <c r="M23" i="22"/>
  <c r="R23" i="22"/>
  <c r="G24" i="22"/>
  <c r="M24" i="22" s="1"/>
  <c r="I24" i="22"/>
  <c r="K24" i="22"/>
  <c r="R24" i="22"/>
  <c r="G25" i="22"/>
  <c r="M25" i="22" s="1"/>
  <c r="I25" i="22"/>
  <c r="K25" i="22"/>
  <c r="R25" i="22"/>
  <c r="G27" i="22"/>
  <c r="M27" i="22" s="1"/>
  <c r="I27" i="22"/>
  <c r="K27" i="22"/>
  <c r="R27" i="22"/>
  <c r="G29" i="22"/>
  <c r="M29" i="22" s="1"/>
  <c r="I29" i="22"/>
  <c r="K29" i="22"/>
  <c r="R29" i="22"/>
  <c r="G31" i="22"/>
  <c r="M31" i="22" s="1"/>
  <c r="I31" i="22"/>
  <c r="K31" i="22"/>
  <c r="R31" i="22"/>
  <c r="G32" i="22"/>
  <c r="M32" i="22" s="1"/>
  <c r="I32" i="22"/>
  <c r="K32" i="22"/>
  <c r="R32" i="22"/>
  <c r="G33" i="22"/>
  <c r="M33" i="22" s="1"/>
  <c r="I33" i="22"/>
  <c r="K33" i="22"/>
  <c r="R33" i="22"/>
  <c r="G34" i="22"/>
  <c r="M34" i="22" s="1"/>
  <c r="I34" i="22"/>
  <c r="K34" i="22"/>
  <c r="R34" i="22"/>
  <c r="G36" i="22"/>
  <c r="M36" i="22" s="1"/>
  <c r="M35" i="22" s="1"/>
  <c r="I36" i="22"/>
  <c r="K36" i="22"/>
  <c r="R36" i="22"/>
  <c r="G37" i="22"/>
  <c r="M37" i="22" s="1"/>
  <c r="I37" i="22"/>
  <c r="K37" i="22"/>
  <c r="R37" i="22"/>
  <c r="AA39" i="22"/>
  <c r="F55" i="1" s="1"/>
  <c r="AW365" i="21"/>
  <c r="AW354" i="21"/>
  <c r="AW345" i="21"/>
  <c r="AW290" i="21"/>
  <c r="G9" i="21"/>
  <c r="M9" i="21" s="1"/>
  <c r="I9" i="21"/>
  <c r="K9" i="21"/>
  <c r="R9" i="21"/>
  <c r="G10" i="21"/>
  <c r="M10" i="21" s="1"/>
  <c r="I10" i="21"/>
  <c r="K10" i="21"/>
  <c r="R10" i="21"/>
  <c r="G11" i="21"/>
  <c r="M11" i="21" s="1"/>
  <c r="I11" i="21"/>
  <c r="K11" i="21"/>
  <c r="R11" i="21"/>
  <c r="G12" i="21"/>
  <c r="M12" i="21" s="1"/>
  <c r="I12" i="21"/>
  <c r="K12" i="21"/>
  <c r="R12" i="21"/>
  <c r="G13" i="21"/>
  <c r="M13" i="21" s="1"/>
  <c r="I13" i="21"/>
  <c r="K13" i="21"/>
  <c r="R13" i="21"/>
  <c r="G15" i="21"/>
  <c r="M15" i="21" s="1"/>
  <c r="I15" i="21"/>
  <c r="K15" i="21"/>
  <c r="R15" i="21"/>
  <c r="G16" i="21"/>
  <c r="M16" i="21" s="1"/>
  <c r="I16" i="21"/>
  <c r="K16" i="21"/>
  <c r="R16" i="21"/>
  <c r="G18" i="21"/>
  <c r="I18" i="21"/>
  <c r="K18" i="21"/>
  <c r="R18" i="21"/>
  <c r="G25" i="21"/>
  <c r="I25" i="21"/>
  <c r="I24" i="21" s="1"/>
  <c r="K25" i="21"/>
  <c r="R25" i="21"/>
  <c r="G26" i="21"/>
  <c r="M26" i="21" s="1"/>
  <c r="I26" i="21"/>
  <c r="K26" i="21"/>
  <c r="R26" i="21"/>
  <c r="R24" i="21" s="1"/>
  <c r="G28" i="21"/>
  <c r="I28" i="21"/>
  <c r="K28" i="21"/>
  <c r="R28" i="21"/>
  <c r="G29" i="21"/>
  <c r="M29" i="21" s="1"/>
  <c r="I29" i="21"/>
  <c r="K29" i="21"/>
  <c r="R29" i="21"/>
  <c r="G30" i="21"/>
  <c r="M30" i="21" s="1"/>
  <c r="I30" i="21"/>
  <c r="K30" i="21"/>
  <c r="R30" i="21"/>
  <c r="G31" i="21"/>
  <c r="M31" i="21" s="1"/>
  <c r="I31" i="21"/>
  <c r="K31" i="21"/>
  <c r="R31" i="21"/>
  <c r="G33" i="21"/>
  <c r="M33" i="21" s="1"/>
  <c r="I33" i="21"/>
  <c r="K33" i="21"/>
  <c r="R33" i="21"/>
  <c r="G34" i="21"/>
  <c r="M34" i="21" s="1"/>
  <c r="I34" i="21"/>
  <c r="K34" i="21"/>
  <c r="R34" i="21"/>
  <c r="G35" i="21"/>
  <c r="M35" i="21" s="1"/>
  <c r="I35" i="21"/>
  <c r="K35" i="21"/>
  <c r="R35" i="21"/>
  <c r="G36" i="21"/>
  <c r="I36" i="21"/>
  <c r="K36" i="21"/>
  <c r="M36" i="21"/>
  <c r="R36" i="21"/>
  <c r="G37" i="21"/>
  <c r="M37" i="21" s="1"/>
  <c r="I37" i="21"/>
  <c r="K37" i="21"/>
  <c r="R37" i="21"/>
  <c r="G38" i="21"/>
  <c r="M38" i="21" s="1"/>
  <c r="I38" i="21"/>
  <c r="K38" i="21"/>
  <c r="R38" i="21"/>
  <c r="G40" i="21"/>
  <c r="M40" i="21" s="1"/>
  <c r="I40" i="21"/>
  <c r="K40" i="21"/>
  <c r="R40" i="21"/>
  <c r="G41" i="21"/>
  <c r="M41" i="21" s="1"/>
  <c r="I41" i="21"/>
  <c r="K41" i="21"/>
  <c r="R41" i="21"/>
  <c r="G42" i="21"/>
  <c r="M42" i="21" s="1"/>
  <c r="I42" i="21"/>
  <c r="K42" i="21"/>
  <c r="R42" i="21"/>
  <c r="G43" i="21"/>
  <c r="M43" i="21" s="1"/>
  <c r="I43" i="21"/>
  <c r="K43" i="21"/>
  <c r="R43" i="21"/>
  <c r="G45" i="21"/>
  <c r="M45" i="21" s="1"/>
  <c r="I45" i="21"/>
  <c r="K45" i="21"/>
  <c r="R45" i="21"/>
  <c r="G46" i="21"/>
  <c r="M46" i="21" s="1"/>
  <c r="I46" i="21"/>
  <c r="K46" i="21"/>
  <c r="R46" i="21"/>
  <c r="G47" i="21"/>
  <c r="M47" i="21" s="1"/>
  <c r="I47" i="21"/>
  <c r="K47" i="21"/>
  <c r="R47" i="21"/>
  <c r="G48" i="21"/>
  <c r="M48" i="21" s="1"/>
  <c r="I48" i="21"/>
  <c r="K48" i="21"/>
  <c r="R48" i="21"/>
  <c r="G51" i="21"/>
  <c r="M51" i="21" s="1"/>
  <c r="I51" i="21"/>
  <c r="K51" i="21"/>
  <c r="R51" i="21"/>
  <c r="G53" i="21"/>
  <c r="M53" i="21" s="1"/>
  <c r="I53" i="21"/>
  <c r="K53" i="21"/>
  <c r="R53" i="21"/>
  <c r="G57" i="21"/>
  <c r="M57" i="21" s="1"/>
  <c r="I57" i="21"/>
  <c r="K57" i="21"/>
  <c r="R57" i="21"/>
  <c r="G59" i="21"/>
  <c r="M59" i="21" s="1"/>
  <c r="I59" i="21"/>
  <c r="K59" i="21"/>
  <c r="R59" i="21"/>
  <c r="G62" i="21"/>
  <c r="I62" i="21"/>
  <c r="K62" i="21"/>
  <c r="M62" i="21"/>
  <c r="R62" i="21"/>
  <c r="G65" i="21"/>
  <c r="I65" i="21"/>
  <c r="K65" i="21"/>
  <c r="M65" i="21"/>
  <c r="R65" i="21"/>
  <c r="G68" i="21"/>
  <c r="M68" i="21" s="1"/>
  <c r="I68" i="21"/>
  <c r="K68" i="21"/>
  <c r="R68" i="21"/>
  <c r="G71" i="21"/>
  <c r="M71" i="21" s="1"/>
  <c r="I71" i="21"/>
  <c r="K71" i="21"/>
  <c r="R71" i="21"/>
  <c r="G74" i="21"/>
  <c r="I74" i="21"/>
  <c r="K74" i="21"/>
  <c r="R74" i="21"/>
  <c r="G77" i="21"/>
  <c r="M77" i="21" s="1"/>
  <c r="I77" i="21"/>
  <c r="K77" i="21"/>
  <c r="R77" i="21"/>
  <c r="G80" i="21"/>
  <c r="M80" i="21" s="1"/>
  <c r="I80" i="21"/>
  <c r="K80" i="21"/>
  <c r="R80" i="21"/>
  <c r="G83" i="21"/>
  <c r="M83" i="21" s="1"/>
  <c r="I83" i="21"/>
  <c r="K83" i="21"/>
  <c r="R83" i="21"/>
  <c r="G86" i="21"/>
  <c r="M86" i="21" s="1"/>
  <c r="I86" i="21"/>
  <c r="K86" i="21"/>
  <c r="R86" i="21"/>
  <c r="G89" i="21"/>
  <c r="M89" i="21" s="1"/>
  <c r="I89" i="21"/>
  <c r="K89" i="21"/>
  <c r="R89" i="21"/>
  <c r="G92" i="21"/>
  <c r="M92" i="21" s="1"/>
  <c r="I92" i="21"/>
  <c r="K92" i="21"/>
  <c r="R92" i="21"/>
  <c r="G93" i="21"/>
  <c r="I93" i="21"/>
  <c r="K93" i="21"/>
  <c r="M93" i="21"/>
  <c r="R93" i="21"/>
  <c r="G94" i="21"/>
  <c r="M94" i="21" s="1"/>
  <c r="I94" i="21"/>
  <c r="K94" i="21"/>
  <c r="R94" i="21"/>
  <c r="G95" i="21"/>
  <c r="M95" i="21" s="1"/>
  <c r="I95" i="21"/>
  <c r="K95" i="21"/>
  <c r="R95" i="21"/>
  <c r="G96" i="21"/>
  <c r="M96" i="21" s="1"/>
  <c r="I96" i="21"/>
  <c r="K96" i="21"/>
  <c r="R96" i="21"/>
  <c r="G98" i="21"/>
  <c r="I98" i="21"/>
  <c r="K98" i="21"/>
  <c r="M98" i="21"/>
  <c r="R98" i="21"/>
  <c r="G100" i="21"/>
  <c r="I100" i="21"/>
  <c r="K100" i="21"/>
  <c r="M100" i="21"/>
  <c r="R100" i="21"/>
  <c r="G102" i="21"/>
  <c r="M102" i="21" s="1"/>
  <c r="I102" i="21"/>
  <c r="K102" i="21"/>
  <c r="R102" i="21"/>
  <c r="G103" i="21"/>
  <c r="M103" i="21" s="1"/>
  <c r="I103" i="21"/>
  <c r="K103" i="21"/>
  <c r="R103" i="21"/>
  <c r="G104" i="21"/>
  <c r="M104" i="21" s="1"/>
  <c r="I104" i="21"/>
  <c r="K104" i="21"/>
  <c r="R104" i="21"/>
  <c r="G105" i="21"/>
  <c r="M105" i="21" s="1"/>
  <c r="I105" i="21"/>
  <c r="K105" i="21"/>
  <c r="R105" i="21"/>
  <c r="G106" i="21"/>
  <c r="M106" i="21" s="1"/>
  <c r="I106" i="21"/>
  <c r="K106" i="21"/>
  <c r="R106" i="21"/>
  <c r="G107" i="21"/>
  <c r="M107" i="21" s="1"/>
  <c r="I107" i="21"/>
  <c r="K107" i="21"/>
  <c r="R107" i="21"/>
  <c r="G108" i="21"/>
  <c r="M108" i="21" s="1"/>
  <c r="I108" i="21"/>
  <c r="K108" i="21"/>
  <c r="R108" i="21"/>
  <c r="G109" i="21"/>
  <c r="M109" i="21" s="1"/>
  <c r="I109" i="21"/>
  <c r="K109" i="21"/>
  <c r="R109" i="21"/>
  <c r="G111" i="21"/>
  <c r="M111" i="21" s="1"/>
  <c r="I111" i="21"/>
  <c r="K111" i="21"/>
  <c r="R111" i="21"/>
  <c r="G112" i="21"/>
  <c r="I112" i="21"/>
  <c r="K112" i="21"/>
  <c r="M112" i="21"/>
  <c r="R112" i="21"/>
  <c r="G113" i="21"/>
  <c r="M113" i="21" s="1"/>
  <c r="I113" i="21"/>
  <c r="K113" i="21"/>
  <c r="R113" i="21"/>
  <c r="G115" i="21"/>
  <c r="M115" i="21" s="1"/>
  <c r="I115" i="21"/>
  <c r="K115" i="21"/>
  <c r="R115" i="21"/>
  <c r="G117" i="21"/>
  <c r="M117" i="21" s="1"/>
  <c r="I117" i="21"/>
  <c r="K117" i="21"/>
  <c r="R117" i="21"/>
  <c r="G120" i="21"/>
  <c r="M120" i="21" s="1"/>
  <c r="I120" i="21"/>
  <c r="K120" i="21"/>
  <c r="R120" i="21"/>
  <c r="G121" i="21"/>
  <c r="M121" i="21" s="1"/>
  <c r="I121" i="21"/>
  <c r="K121" i="21"/>
  <c r="R121" i="21"/>
  <c r="G122" i="21"/>
  <c r="I122" i="21"/>
  <c r="K122" i="21"/>
  <c r="M122" i="21"/>
  <c r="R122" i="21"/>
  <c r="G123" i="21"/>
  <c r="M123" i="21" s="1"/>
  <c r="I123" i="21"/>
  <c r="K123" i="21"/>
  <c r="R123" i="21"/>
  <c r="G125" i="21"/>
  <c r="I125" i="21"/>
  <c r="K125" i="21"/>
  <c r="M125" i="21"/>
  <c r="R125" i="21"/>
  <c r="G126" i="21"/>
  <c r="I126" i="21"/>
  <c r="K126" i="21"/>
  <c r="R126" i="21"/>
  <c r="G127" i="21"/>
  <c r="M127" i="21" s="1"/>
  <c r="I127" i="21"/>
  <c r="K127" i="21"/>
  <c r="R127" i="21"/>
  <c r="G128" i="21"/>
  <c r="M128" i="21" s="1"/>
  <c r="I128" i="21"/>
  <c r="K128" i="21"/>
  <c r="R128" i="21"/>
  <c r="G129" i="21"/>
  <c r="M129" i="21" s="1"/>
  <c r="I129" i="21"/>
  <c r="K129" i="21"/>
  <c r="R129" i="21"/>
  <c r="G130" i="21"/>
  <c r="M130" i="21" s="1"/>
  <c r="I130" i="21"/>
  <c r="K130" i="21"/>
  <c r="R130" i="21"/>
  <c r="G131" i="21"/>
  <c r="I131" i="21"/>
  <c r="K131" i="21"/>
  <c r="M131" i="21"/>
  <c r="R131" i="21"/>
  <c r="G132" i="21"/>
  <c r="M132" i="21" s="1"/>
  <c r="I132" i="21"/>
  <c r="K132" i="21"/>
  <c r="R132" i="21"/>
  <c r="G133" i="21"/>
  <c r="M133" i="21" s="1"/>
  <c r="I133" i="21"/>
  <c r="K133" i="21"/>
  <c r="R133" i="21"/>
  <c r="G134" i="21"/>
  <c r="M134" i="21" s="1"/>
  <c r="I134" i="21"/>
  <c r="K134" i="21"/>
  <c r="R134" i="21"/>
  <c r="G135" i="21"/>
  <c r="M135" i="21" s="1"/>
  <c r="I135" i="21"/>
  <c r="K135" i="21"/>
  <c r="R135" i="21"/>
  <c r="G136" i="21"/>
  <c r="M136" i="21" s="1"/>
  <c r="I136" i="21"/>
  <c r="K136" i="21"/>
  <c r="R136" i="21"/>
  <c r="G137" i="21"/>
  <c r="I137" i="21"/>
  <c r="K137" i="21"/>
  <c r="M137" i="21"/>
  <c r="R137" i="21"/>
  <c r="G138" i="21"/>
  <c r="M138" i="21" s="1"/>
  <c r="I138" i="21"/>
  <c r="K138" i="21"/>
  <c r="R138" i="21"/>
  <c r="G139" i="21"/>
  <c r="M139" i="21" s="1"/>
  <c r="I139" i="21"/>
  <c r="K139" i="21"/>
  <c r="R139" i="21"/>
  <c r="G140" i="21"/>
  <c r="M140" i="21" s="1"/>
  <c r="I140" i="21"/>
  <c r="K140" i="21"/>
  <c r="R140" i="21"/>
  <c r="G141" i="21"/>
  <c r="M141" i="21" s="1"/>
  <c r="I141" i="21"/>
  <c r="K141" i="21"/>
  <c r="R141" i="21"/>
  <c r="G143" i="21"/>
  <c r="M143" i="21" s="1"/>
  <c r="I143" i="21"/>
  <c r="K143" i="21"/>
  <c r="R143" i="21"/>
  <c r="G146" i="21"/>
  <c r="M146" i="21" s="1"/>
  <c r="I146" i="21"/>
  <c r="K146" i="21"/>
  <c r="R146" i="21"/>
  <c r="G148" i="21"/>
  <c r="M148" i="21" s="1"/>
  <c r="I148" i="21"/>
  <c r="K148" i="21"/>
  <c r="R148" i="21"/>
  <c r="G149" i="21"/>
  <c r="M149" i="21" s="1"/>
  <c r="I149" i="21"/>
  <c r="K149" i="21"/>
  <c r="R149" i="21"/>
  <c r="G150" i="21"/>
  <c r="M150" i="21" s="1"/>
  <c r="I150" i="21"/>
  <c r="K150" i="21"/>
  <c r="R150" i="21"/>
  <c r="G151" i="21"/>
  <c r="M151" i="21" s="1"/>
  <c r="I151" i="21"/>
  <c r="K151" i="21"/>
  <c r="R151" i="21"/>
  <c r="G152" i="21"/>
  <c r="M152" i="21" s="1"/>
  <c r="I152" i="21"/>
  <c r="K152" i="21"/>
  <c r="R152" i="21"/>
  <c r="G153" i="21"/>
  <c r="I153" i="21"/>
  <c r="K153" i="21"/>
  <c r="R153" i="21"/>
  <c r="G154" i="21"/>
  <c r="M154" i="21" s="1"/>
  <c r="I154" i="21"/>
  <c r="K154" i="21"/>
  <c r="R154" i="21"/>
  <c r="G155" i="21"/>
  <c r="M155" i="21" s="1"/>
  <c r="I155" i="21"/>
  <c r="K155" i="21"/>
  <c r="R155" i="21"/>
  <c r="G156" i="21"/>
  <c r="I156" i="21"/>
  <c r="K156" i="21"/>
  <c r="M156" i="21"/>
  <c r="R156" i="21"/>
  <c r="G157" i="21"/>
  <c r="M157" i="21" s="1"/>
  <c r="I157" i="21"/>
  <c r="K157" i="21"/>
  <c r="R157" i="21"/>
  <c r="G158" i="21"/>
  <c r="M158" i="21" s="1"/>
  <c r="I158" i="21"/>
  <c r="K158" i="21"/>
  <c r="R158" i="21"/>
  <c r="G159" i="21"/>
  <c r="M159" i="21" s="1"/>
  <c r="I159" i="21"/>
  <c r="K159" i="21"/>
  <c r="R159" i="21"/>
  <c r="G160" i="21"/>
  <c r="M160" i="21" s="1"/>
  <c r="I160" i="21"/>
  <c r="K160" i="21"/>
  <c r="R160" i="21"/>
  <c r="G161" i="21"/>
  <c r="M161" i="21" s="1"/>
  <c r="I161" i="21"/>
  <c r="K161" i="21"/>
  <c r="R161" i="21"/>
  <c r="G164" i="21"/>
  <c r="M164" i="21" s="1"/>
  <c r="I164" i="21"/>
  <c r="K164" i="21"/>
  <c r="R164" i="21"/>
  <c r="G167" i="21"/>
  <c r="M167" i="21" s="1"/>
  <c r="I167" i="21"/>
  <c r="K167" i="21"/>
  <c r="R167" i="21"/>
  <c r="G170" i="21"/>
  <c r="M170" i="21" s="1"/>
  <c r="I170" i="21"/>
  <c r="K170" i="21"/>
  <c r="R170" i="21"/>
  <c r="G173" i="21"/>
  <c r="M173" i="21" s="1"/>
  <c r="I173" i="21"/>
  <c r="K173" i="21"/>
  <c r="R173" i="21"/>
  <c r="G176" i="21"/>
  <c r="M176" i="21" s="1"/>
  <c r="I176" i="21"/>
  <c r="K176" i="21"/>
  <c r="R176" i="21"/>
  <c r="G179" i="21"/>
  <c r="M179" i="21" s="1"/>
  <c r="I179" i="21"/>
  <c r="K179" i="21"/>
  <c r="R179" i="21"/>
  <c r="G182" i="21"/>
  <c r="I182" i="21"/>
  <c r="K182" i="21"/>
  <c r="M182" i="21"/>
  <c r="R182" i="21"/>
  <c r="G185" i="21"/>
  <c r="M185" i="21" s="1"/>
  <c r="I185" i="21"/>
  <c r="K185" i="21"/>
  <c r="R185" i="21"/>
  <c r="G188" i="21"/>
  <c r="M188" i="21" s="1"/>
  <c r="I188" i="21"/>
  <c r="K188" i="21"/>
  <c r="R188" i="21"/>
  <c r="G191" i="21"/>
  <c r="M191" i="21" s="1"/>
  <c r="I191" i="21"/>
  <c r="K191" i="21"/>
  <c r="R191" i="21"/>
  <c r="G194" i="21"/>
  <c r="M194" i="21" s="1"/>
  <c r="I194" i="21"/>
  <c r="K194" i="21"/>
  <c r="R194" i="21"/>
  <c r="G197" i="21"/>
  <c r="M197" i="21" s="1"/>
  <c r="I197" i="21"/>
  <c r="K197" i="21"/>
  <c r="R197" i="21"/>
  <c r="G198" i="21"/>
  <c r="I198" i="21"/>
  <c r="K198" i="21"/>
  <c r="M198" i="21"/>
  <c r="R198" i="21"/>
  <c r="G199" i="21"/>
  <c r="M199" i="21" s="1"/>
  <c r="I199" i="21"/>
  <c r="K199" i="21"/>
  <c r="R199" i="21"/>
  <c r="G200" i="21"/>
  <c r="M200" i="21" s="1"/>
  <c r="I200" i="21"/>
  <c r="K200" i="21"/>
  <c r="R200" i="21"/>
  <c r="G201" i="21"/>
  <c r="M201" i="21" s="1"/>
  <c r="I201" i="21"/>
  <c r="K201" i="21"/>
  <c r="R201" i="21"/>
  <c r="G202" i="21"/>
  <c r="M202" i="21" s="1"/>
  <c r="I202" i="21"/>
  <c r="K202" i="21"/>
  <c r="R202" i="21"/>
  <c r="G203" i="21"/>
  <c r="M203" i="21" s="1"/>
  <c r="I203" i="21"/>
  <c r="K203" i="21"/>
  <c r="R203" i="21"/>
  <c r="G204" i="21"/>
  <c r="M204" i="21" s="1"/>
  <c r="I204" i="21"/>
  <c r="K204" i="21"/>
  <c r="R204" i="21"/>
  <c r="G205" i="21"/>
  <c r="M205" i="21" s="1"/>
  <c r="I205" i="21"/>
  <c r="K205" i="21"/>
  <c r="R205" i="21"/>
  <c r="G206" i="21"/>
  <c r="I206" i="21"/>
  <c r="K206" i="21"/>
  <c r="M206" i="21"/>
  <c r="R206" i="21"/>
  <c r="G209" i="21"/>
  <c r="M209" i="21" s="1"/>
  <c r="I209" i="21"/>
  <c r="K209" i="21"/>
  <c r="R209" i="21"/>
  <c r="G210" i="21"/>
  <c r="I210" i="21"/>
  <c r="K210" i="21"/>
  <c r="M210" i="21"/>
  <c r="R210" i="21"/>
  <c r="G212" i="21"/>
  <c r="M212" i="21" s="1"/>
  <c r="I212" i="21"/>
  <c r="K212" i="21"/>
  <c r="R212" i="21"/>
  <c r="G214" i="21"/>
  <c r="M214" i="21" s="1"/>
  <c r="I214" i="21"/>
  <c r="K214" i="21"/>
  <c r="R214" i="21"/>
  <c r="G216" i="21"/>
  <c r="M216" i="21" s="1"/>
  <c r="I216" i="21"/>
  <c r="K216" i="21"/>
  <c r="R216" i="21"/>
  <c r="G217" i="21"/>
  <c r="M217" i="21" s="1"/>
  <c r="I217" i="21"/>
  <c r="K217" i="21"/>
  <c r="R217" i="21"/>
  <c r="G218" i="21"/>
  <c r="M218" i="21" s="1"/>
  <c r="I218" i="21"/>
  <c r="K218" i="21"/>
  <c r="R218" i="21"/>
  <c r="G219" i="21"/>
  <c r="M219" i="21" s="1"/>
  <c r="I219" i="21"/>
  <c r="K219" i="21"/>
  <c r="R219" i="21"/>
  <c r="G224" i="21"/>
  <c r="M224" i="21" s="1"/>
  <c r="I224" i="21"/>
  <c r="K224" i="21"/>
  <c r="R224" i="21"/>
  <c r="G229" i="21"/>
  <c r="I229" i="21"/>
  <c r="K229" i="21"/>
  <c r="M229" i="21"/>
  <c r="R229" i="21"/>
  <c r="G231" i="21"/>
  <c r="M231" i="21" s="1"/>
  <c r="I231" i="21"/>
  <c r="K231" i="21"/>
  <c r="R231" i="21"/>
  <c r="G233" i="21"/>
  <c r="M233" i="21" s="1"/>
  <c r="I233" i="21"/>
  <c r="K233" i="21"/>
  <c r="R233" i="21"/>
  <c r="G234" i="21"/>
  <c r="M234" i="21" s="1"/>
  <c r="I234" i="21"/>
  <c r="K234" i="21"/>
  <c r="R234" i="21"/>
  <c r="G236" i="21"/>
  <c r="M236" i="21" s="1"/>
  <c r="I236" i="21"/>
  <c r="K236" i="21"/>
  <c r="R236" i="21"/>
  <c r="G238" i="21"/>
  <c r="M238" i="21" s="1"/>
  <c r="I238" i="21"/>
  <c r="K238" i="21"/>
  <c r="R238" i="21"/>
  <c r="G239" i="21"/>
  <c r="M239" i="21" s="1"/>
  <c r="I239" i="21"/>
  <c r="K239" i="21"/>
  <c r="R239" i="21"/>
  <c r="G241" i="21"/>
  <c r="M241" i="21" s="1"/>
  <c r="I241" i="21"/>
  <c r="K241" i="21"/>
  <c r="R241" i="21"/>
  <c r="G242" i="21"/>
  <c r="I242" i="21"/>
  <c r="K242" i="21"/>
  <c r="R242" i="21"/>
  <c r="G244" i="21"/>
  <c r="M244" i="21" s="1"/>
  <c r="I244" i="21"/>
  <c r="K244" i="21"/>
  <c r="R244" i="21"/>
  <c r="G245" i="21"/>
  <c r="M245" i="21" s="1"/>
  <c r="I245" i="21"/>
  <c r="K245" i="21"/>
  <c r="R245" i="21"/>
  <c r="G246" i="21"/>
  <c r="I246" i="21"/>
  <c r="K246" i="21"/>
  <c r="R246" i="21"/>
  <c r="G247" i="21"/>
  <c r="M247" i="21" s="1"/>
  <c r="I247" i="21"/>
  <c r="K247" i="21"/>
  <c r="R247" i="21"/>
  <c r="G248" i="21"/>
  <c r="M248" i="21" s="1"/>
  <c r="I248" i="21"/>
  <c r="K248" i="21"/>
  <c r="R248" i="21"/>
  <c r="G249" i="21"/>
  <c r="M249" i="21" s="1"/>
  <c r="I249" i="21"/>
  <c r="K249" i="21"/>
  <c r="R249" i="21"/>
  <c r="G250" i="21"/>
  <c r="M250" i="21" s="1"/>
  <c r="I250" i="21"/>
  <c r="K250" i="21"/>
  <c r="R250" i="21"/>
  <c r="G251" i="21"/>
  <c r="M251" i="21" s="1"/>
  <c r="I251" i="21"/>
  <c r="K251" i="21"/>
  <c r="R251" i="21"/>
  <c r="G252" i="21"/>
  <c r="M252" i="21" s="1"/>
  <c r="I252" i="21"/>
  <c r="K252" i="21"/>
  <c r="R252" i="21"/>
  <c r="G253" i="21"/>
  <c r="M253" i="21" s="1"/>
  <c r="I253" i="21"/>
  <c r="K253" i="21"/>
  <c r="R253" i="21"/>
  <c r="G254" i="21"/>
  <c r="M254" i="21" s="1"/>
  <c r="I254" i="21"/>
  <c r="K254" i="21"/>
  <c r="R254" i="21"/>
  <c r="G255" i="21"/>
  <c r="M255" i="21" s="1"/>
  <c r="I255" i="21"/>
  <c r="K255" i="21"/>
  <c r="R255" i="21"/>
  <c r="G256" i="21"/>
  <c r="M256" i="21" s="1"/>
  <c r="I256" i="21"/>
  <c r="K256" i="21"/>
  <c r="R256" i="21"/>
  <c r="G257" i="21"/>
  <c r="M257" i="21" s="1"/>
  <c r="I257" i="21"/>
  <c r="K257" i="21"/>
  <c r="R257" i="21"/>
  <c r="G258" i="21"/>
  <c r="M258" i="21" s="1"/>
  <c r="I258" i="21"/>
  <c r="K258" i="21"/>
  <c r="R258" i="21"/>
  <c r="G259" i="21"/>
  <c r="M259" i="21" s="1"/>
  <c r="I259" i="21"/>
  <c r="K259" i="21"/>
  <c r="R259" i="21"/>
  <c r="G260" i="21"/>
  <c r="M260" i="21" s="1"/>
  <c r="I260" i="21"/>
  <c r="K260" i="21"/>
  <c r="R260" i="21"/>
  <c r="G261" i="21"/>
  <c r="I261" i="21"/>
  <c r="K261" i="21"/>
  <c r="M261" i="21"/>
  <c r="R261" i="21"/>
  <c r="G262" i="21"/>
  <c r="M262" i="21" s="1"/>
  <c r="I262" i="21"/>
  <c r="K262" i="21"/>
  <c r="R262" i="21"/>
  <c r="G263" i="21"/>
  <c r="M263" i="21" s="1"/>
  <c r="I263" i="21"/>
  <c r="K263" i="21"/>
  <c r="R263" i="21"/>
  <c r="G264" i="21"/>
  <c r="M264" i="21" s="1"/>
  <c r="I264" i="21"/>
  <c r="K264" i="21"/>
  <c r="R264" i="21"/>
  <c r="G265" i="21"/>
  <c r="M265" i="21" s="1"/>
  <c r="I265" i="21"/>
  <c r="K265" i="21"/>
  <c r="R265" i="21"/>
  <c r="G266" i="21"/>
  <c r="M266" i="21" s="1"/>
  <c r="I266" i="21"/>
  <c r="K266" i="21"/>
  <c r="R266" i="21"/>
  <c r="G267" i="21"/>
  <c r="M267" i="21" s="1"/>
  <c r="I267" i="21"/>
  <c r="K267" i="21"/>
  <c r="R267" i="21"/>
  <c r="G268" i="21"/>
  <c r="M268" i="21" s="1"/>
  <c r="I268" i="21"/>
  <c r="K268" i="21"/>
  <c r="R268" i="21"/>
  <c r="G269" i="21"/>
  <c r="M269" i="21" s="1"/>
  <c r="I269" i="21"/>
  <c r="K269" i="21"/>
  <c r="R269" i="21"/>
  <c r="G270" i="21"/>
  <c r="M270" i="21" s="1"/>
  <c r="I270" i="21"/>
  <c r="K270" i="21"/>
  <c r="R270" i="21"/>
  <c r="G271" i="21"/>
  <c r="M271" i="21" s="1"/>
  <c r="I271" i="21"/>
  <c r="K271" i="21"/>
  <c r="R271" i="21"/>
  <c r="G272" i="21"/>
  <c r="M272" i="21" s="1"/>
  <c r="I272" i="21"/>
  <c r="K272" i="21"/>
  <c r="R272" i="21"/>
  <c r="G273" i="21"/>
  <c r="M273" i="21" s="1"/>
  <c r="I273" i="21"/>
  <c r="K273" i="21"/>
  <c r="R273" i="21"/>
  <c r="G274" i="21"/>
  <c r="M274" i="21" s="1"/>
  <c r="I274" i="21"/>
  <c r="K274" i="21"/>
  <c r="R274" i="21"/>
  <c r="G275" i="21"/>
  <c r="M275" i="21" s="1"/>
  <c r="I275" i="21"/>
  <c r="K275" i="21"/>
  <c r="R275" i="21"/>
  <c r="G276" i="21"/>
  <c r="M276" i="21" s="1"/>
  <c r="I276" i="21"/>
  <c r="K276" i="21"/>
  <c r="R276" i="21"/>
  <c r="G277" i="21"/>
  <c r="M277" i="21" s="1"/>
  <c r="I277" i="21"/>
  <c r="K277" i="21"/>
  <c r="R277" i="21"/>
  <c r="G279" i="21"/>
  <c r="M279" i="21" s="1"/>
  <c r="I279" i="21"/>
  <c r="K279" i="21"/>
  <c r="R279" i="21"/>
  <c r="G280" i="21"/>
  <c r="M280" i="21" s="1"/>
  <c r="I280" i="21"/>
  <c r="K280" i="21"/>
  <c r="R280" i="21"/>
  <c r="G281" i="21"/>
  <c r="M281" i="21" s="1"/>
  <c r="I281" i="21"/>
  <c r="K281" i="21"/>
  <c r="R281" i="21"/>
  <c r="G282" i="21"/>
  <c r="I282" i="21"/>
  <c r="K282" i="21"/>
  <c r="M282" i="21"/>
  <c r="R282" i="21"/>
  <c r="G283" i="21"/>
  <c r="M283" i="21" s="1"/>
  <c r="I283" i="21"/>
  <c r="K283" i="21"/>
  <c r="R283" i="21"/>
  <c r="G284" i="21"/>
  <c r="M284" i="21" s="1"/>
  <c r="I284" i="21"/>
  <c r="K284" i="21"/>
  <c r="R284" i="21"/>
  <c r="G286" i="21"/>
  <c r="M286" i="21" s="1"/>
  <c r="I286" i="21"/>
  <c r="K286" i="21"/>
  <c r="R286" i="21"/>
  <c r="G287" i="21"/>
  <c r="I287" i="21"/>
  <c r="K287" i="21"/>
  <c r="M287" i="21"/>
  <c r="R287" i="21"/>
  <c r="G288" i="21"/>
  <c r="M288" i="21" s="1"/>
  <c r="I288" i="21"/>
  <c r="K288" i="21"/>
  <c r="R288" i="21"/>
  <c r="G289" i="21"/>
  <c r="M289" i="21" s="1"/>
  <c r="I289" i="21"/>
  <c r="K289" i="21"/>
  <c r="R289" i="21"/>
  <c r="G291" i="21"/>
  <c r="M291" i="21" s="1"/>
  <c r="I291" i="21"/>
  <c r="K291" i="21"/>
  <c r="R291" i="21"/>
  <c r="G292" i="21"/>
  <c r="M292" i="21" s="1"/>
  <c r="I292" i="21"/>
  <c r="K292" i="21"/>
  <c r="R292" i="21"/>
  <c r="G293" i="21"/>
  <c r="M293" i="21" s="1"/>
  <c r="I293" i="21"/>
  <c r="K293" i="21"/>
  <c r="R293" i="21"/>
  <c r="G294" i="21"/>
  <c r="M294" i="21" s="1"/>
  <c r="I294" i="21"/>
  <c r="K294" i="21"/>
  <c r="R294" i="21"/>
  <c r="G295" i="21"/>
  <c r="M295" i="21" s="1"/>
  <c r="I295" i="21"/>
  <c r="K295" i="21"/>
  <c r="R295" i="21"/>
  <c r="G296" i="21"/>
  <c r="I296" i="21"/>
  <c r="K296" i="21"/>
  <c r="M296" i="21"/>
  <c r="R296" i="21"/>
  <c r="G297" i="21"/>
  <c r="M297" i="21" s="1"/>
  <c r="I297" i="21"/>
  <c r="K297" i="21"/>
  <c r="R297" i="21"/>
  <c r="G298" i="21"/>
  <c r="I298" i="21"/>
  <c r="K298" i="21"/>
  <c r="M298" i="21"/>
  <c r="R298" i="21"/>
  <c r="G299" i="21"/>
  <c r="M299" i="21" s="1"/>
  <c r="I299" i="21"/>
  <c r="K299" i="21"/>
  <c r="R299" i="21"/>
  <c r="G300" i="21"/>
  <c r="M300" i="21" s="1"/>
  <c r="I300" i="21"/>
  <c r="K300" i="21"/>
  <c r="R300" i="21"/>
  <c r="G301" i="21"/>
  <c r="M301" i="21" s="1"/>
  <c r="I301" i="21"/>
  <c r="K301" i="21"/>
  <c r="R301" i="21"/>
  <c r="G302" i="21"/>
  <c r="M302" i="21" s="1"/>
  <c r="I302" i="21"/>
  <c r="K302" i="21"/>
  <c r="R302" i="21"/>
  <c r="G303" i="21"/>
  <c r="M303" i="21" s="1"/>
  <c r="I303" i="21"/>
  <c r="K303" i="21"/>
  <c r="R303" i="21"/>
  <c r="G304" i="21"/>
  <c r="M304" i="21" s="1"/>
  <c r="I304" i="21"/>
  <c r="K304" i="21"/>
  <c r="R304" i="21"/>
  <c r="G306" i="21"/>
  <c r="M306" i="21" s="1"/>
  <c r="I306" i="21"/>
  <c r="K306" i="21"/>
  <c r="R306" i="21"/>
  <c r="G307" i="21"/>
  <c r="I307" i="21"/>
  <c r="K307" i="21"/>
  <c r="M307" i="21"/>
  <c r="R307" i="21"/>
  <c r="G308" i="21"/>
  <c r="M308" i="21" s="1"/>
  <c r="I308" i="21"/>
  <c r="K308" i="21"/>
  <c r="R308" i="21"/>
  <c r="G309" i="21"/>
  <c r="M309" i="21" s="1"/>
  <c r="I309" i="21"/>
  <c r="K309" i="21"/>
  <c r="R309" i="21"/>
  <c r="G310" i="21"/>
  <c r="M310" i="21" s="1"/>
  <c r="I310" i="21"/>
  <c r="K310" i="21"/>
  <c r="R310" i="21"/>
  <c r="G311" i="21"/>
  <c r="M311" i="21" s="1"/>
  <c r="I311" i="21"/>
  <c r="K311" i="21"/>
  <c r="R311" i="21"/>
  <c r="G312" i="21"/>
  <c r="M312" i="21" s="1"/>
  <c r="I312" i="21"/>
  <c r="K312" i="21"/>
  <c r="R312" i="21"/>
  <c r="G314" i="21"/>
  <c r="M314" i="21" s="1"/>
  <c r="I314" i="21"/>
  <c r="K314" i="21"/>
  <c r="R314" i="21"/>
  <c r="G315" i="21"/>
  <c r="M315" i="21" s="1"/>
  <c r="I315" i="21"/>
  <c r="K315" i="21"/>
  <c r="R315" i="21"/>
  <c r="G316" i="21"/>
  <c r="I316" i="21"/>
  <c r="K316" i="21"/>
  <c r="M316" i="21"/>
  <c r="R316" i="21"/>
  <c r="G317" i="21"/>
  <c r="M317" i="21" s="1"/>
  <c r="I317" i="21"/>
  <c r="K317" i="21"/>
  <c r="R317" i="21"/>
  <c r="G318" i="21"/>
  <c r="M318" i="21" s="1"/>
  <c r="I318" i="21"/>
  <c r="K318" i="21"/>
  <c r="R318" i="21"/>
  <c r="G319" i="21"/>
  <c r="M319" i="21" s="1"/>
  <c r="I319" i="21"/>
  <c r="K319" i="21"/>
  <c r="R319" i="21"/>
  <c r="G320" i="21"/>
  <c r="M320" i="21" s="1"/>
  <c r="I320" i="21"/>
  <c r="K320" i="21"/>
  <c r="R320" i="21"/>
  <c r="G321" i="21"/>
  <c r="M321" i="21" s="1"/>
  <c r="I321" i="21"/>
  <c r="K321" i="21"/>
  <c r="R321" i="21"/>
  <c r="G324" i="21"/>
  <c r="I324" i="21"/>
  <c r="K324" i="21"/>
  <c r="M324" i="21"/>
  <c r="R324" i="21"/>
  <c r="G325" i="21"/>
  <c r="M325" i="21" s="1"/>
  <c r="I325" i="21"/>
  <c r="K325" i="21"/>
  <c r="R325" i="21"/>
  <c r="G326" i="21"/>
  <c r="M326" i="21" s="1"/>
  <c r="I326" i="21"/>
  <c r="K326" i="21"/>
  <c r="R326" i="21"/>
  <c r="G327" i="21"/>
  <c r="M327" i="21" s="1"/>
  <c r="I327" i="21"/>
  <c r="K327" i="21"/>
  <c r="R327" i="21"/>
  <c r="G328" i="21"/>
  <c r="I328" i="21"/>
  <c r="K328" i="21"/>
  <c r="M328" i="21"/>
  <c r="R328" i="21"/>
  <c r="G329" i="21"/>
  <c r="M329" i="21" s="1"/>
  <c r="I329" i="21"/>
  <c r="K329" i="21"/>
  <c r="R329" i="21"/>
  <c r="G330" i="21"/>
  <c r="M330" i="21" s="1"/>
  <c r="I330" i="21"/>
  <c r="K330" i="21"/>
  <c r="R330" i="21"/>
  <c r="G331" i="21"/>
  <c r="M331" i="21" s="1"/>
  <c r="I331" i="21"/>
  <c r="K331" i="21"/>
  <c r="R331" i="21"/>
  <c r="G332" i="21"/>
  <c r="M332" i="21" s="1"/>
  <c r="I332" i="21"/>
  <c r="K332" i="21"/>
  <c r="R332" i="21"/>
  <c r="G333" i="21"/>
  <c r="M333" i="21" s="1"/>
  <c r="I333" i="21"/>
  <c r="K333" i="21"/>
  <c r="R333" i="21"/>
  <c r="G334" i="21"/>
  <c r="I334" i="21"/>
  <c r="K334" i="21"/>
  <c r="M334" i="21"/>
  <c r="R334" i="21"/>
  <c r="G337" i="21"/>
  <c r="M337" i="21" s="1"/>
  <c r="I337" i="21"/>
  <c r="K337" i="21"/>
  <c r="R337" i="21"/>
  <c r="G338" i="21"/>
  <c r="M338" i="21" s="1"/>
  <c r="I338" i="21"/>
  <c r="K338" i="21"/>
  <c r="R338" i="21"/>
  <c r="G339" i="21"/>
  <c r="M339" i="21" s="1"/>
  <c r="I339" i="21"/>
  <c r="K339" i="21"/>
  <c r="R339" i="21"/>
  <c r="G340" i="21"/>
  <c r="M340" i="21" s="1"/>
  <c r="I340" i="21"/>
  <c r="K340" i="21"/>
  <c r="R340" i="21"/>
  <c r="G341" i="21"/>
  <c r="M341" i="21" s="1"/>
  <c r="I341" i="21"/>
  <c r="K341" i="21"/>
  <c r="R341" i="21"/>
  <c r="G342" i="21"/>
  <c r="M342" i="21" s="1"/>
  <c r="I342" i="21"/>
  <c r="K342" i="21"/>
  <c r="R342" i="21"/>
  <c r="G343" i="21"/>
  <c r="M343" i="21" s="1"/>
  <c r="I343" i="21"/>
  <c r="K343" i="21"/>
  <c r="R343" i="21"/>
  <c r="G344" i="21"/>
  <c r="M344" i="21" s="1"/>
  <c r="I344" i="21"/>
  <c r="K344" i="21"/>
  <c r="R344" i="21"/>
  <c r="G346" i="21"/>
  <c r="M346" i="21" s="1"/>
  <c r="I346" i="21"/>
  <c r="K346" i="21"/>
  <c r="R346" i="21"/>
  <c r="G347" i="21"/>
  <c r="I347" i="21"/>
  <c r="K347" i="21"/>
  <c r="M347" i="21"/>
  <c r="R347" i="21"/>
  <c r="G348" i="21"/>
  <c r="M348" i="21" s="1"/>
  <c r="I348" i="21"/>
  <c r="K348" i="21"/>
  <c r="R348" i="21"/>
  <c r="G349" i="21"/>
  <c r="M349" i="21" s="1"/>
  <c r="I349" i="21"/>
  <c r="K349" i="21"/>
  <c r="R349" i="21"/>
  <c r="G350" i="21"/>
  <c r="M350" i="21" s="1"/>
  <c r="I350" i="21"/>
  <c r="K350" i="21"/>
  <c r="R350" i="21"/>
  <c r="G351" i="21"/>
  <c r="M351" i="21" s="1"/>
  <c r="I351" i="21"/>
  <c r="K351" i="21"/>
  <c r="R351" i="21"/>
  <c r="G352" i="21"/>
  <c r="M352" i="21" s="1"/>
  <c r="I352" i="21"/>
  <c r="K352" i="21"/>
  <c r="R352" i="21"/>
  <c r="G355" i="21"/>
  <c r="M355" i="21" s="1"/>
  <c r="I355" i="21"/>
  <c r="K355" i="21"/>
  <c r="R355" i="21"/>
  <c r="G356" i="21"/>
  <c r="M356" i="21" s="1"/>
  <c r="I356" i="21"/>
  <c r="K356" i="21"/>
  <c r="R356" i="21"/>
  <c r="G358" i="21"/>
  <c r="M358" i="21" s="1"/>
  <c r="I358" i="21"/>
  <c r="K358" i="21"/>
  <c r="R358" i="21"/>
  <c r="G359" i="21"/>
  <c r="M359" i="21" s="1"/>
  <c r="I359" i="21"/>
  <c r="K359" i="21"/>
  <c r="R359" i="21"/>
  <c r="G362" i="21"/>
  <c r="M362" i="21" s="1"/>
  <c r="I362" i="21"/>
  <c r="K362" i="21"/>
  <c r="R362" i="21"/>
  <c r="G363" i="21"/>
  <c r="M363" i="21" s="1"/>
  <c r="I363" i="21"/>
  <c r="K363" i="21"/>
  <c r="R363" i="21"/>
  <c r="G367" i="21"/>
  <c r="M367" i="21" s="1"/>
  <c r="I367" i="21"/>
  <c r="K367" i="21"/>
  <c r="R367" i="21"/>
  <c r="G368" i="21"/>
  <c r="M368" i="21" s="1"/>
  <c r="I368" i="21"/>
  <c r="K368" i="21"/>
  <c r="R368" i="21"/>
  <c r="G370" i="21"/>
  <c r="M370" i="21" s="1"/>
  <c r="I370" i="21"/>
  <c r="K370" i="21"/>
  <c r="R370" i="21"/>
  <c r="G371" i="21"/>
  <c r="M371" i="21" s="1"/>
  <c r="I371" i="21"/>
  <c r="K371" i="21"/>
  <c r="R371" i="21"/>
  <c r="G372" i="21"/>
  <c r="M372" i="21" s="1"/>
  <c r="I372" i="21"/>
  <c r="K372" i="21"/>
  <c r="R372" i="21"/>
  <c r="G374" i="21"/>
  <c r="M374" i="21" s="1"/>
  <c r="I374" i="21"/>
  <c r="K374" i="21"/>
  <c r="R374" i="21"/>
  <c r="G375" i="21"/>
  <c r="M375" i="21" s="1"/>
  <c r="I375" i="21"/>
  <c r="K375" i="21"/>
  <c r="R375" i="21"/>
  <c r="G376" i="21"/>
  <c r="M376" i="21" s="1"/>
  <c r="I376" i="21"/>
  <c r="K376" i="21"/>
  <c r="R376" i="21"/>
  <c r="G377" i="21"/>
  <c r="M377" i="21" s="1"/>
  <c r="I377" i="21"/>
  <c r="K377" i="21"/>
  <c r="R377" i="21"/>
  <c r="G379" i="21"/>
  <c r="M379" i="21" s="1"/>
  <c r="I379" i="21"/>
  <c r="K379" i="21"/>
  <c r="R379" i="21"/>
  <c r="G380" i="21"/>
  <c r="M380" i="21" s="1"/>
  <c r="I380" i="21"/>
  <c r="K380" i="21"/>
  <c r="R380" i="21"/>
  <c r="G381" i="21"/>
  <c r="M381" i="21" s="1"/>
  <c r="I381" i="21"/>
  <c r="K381" i="21"/>
  <c r="R381" i="21"/>
  <c r="G382" i="21"/>
  <c r="M382" i="21" s="1"/>
  <c r="I382" i="21"/>
  <c r="K382" i="21"/>
  <c r="R382" i="21"/>
  <c r="G383" i="21"/>
  <c r="M383" i="21" s="1"/>
  <c r="I383" i="21"/>
  <c r="K383" i="21"/>
  <c r="R383" i="21"/>
  <c r="G384" i="21"/>
  <c r="I384" i="21"/>
  <c r="K384" i="21"/>
  <c r="M384" i="21"/>
  <c r="R384" i="21"/>
  <c r="G385" i="21"/>
  <c r="M385" i="21" s="1"/>
  <c r="I385" i="21"/>
  <c r="K385" i="21"/>
  <c r="R385" i="21"/>
  <c r="G387" i="21"/>
  <c r="M387" i="21" s="1"/>
  <c r="I387" i="21"/>
  <c r="K387" i="21"/>
  <c r="R387" i="21"/>
  <c r="G388" i="21"/>
  <c r="I388" i="21"/>
  <c r="K388" i="21"/>
  <c r="R388" i="21"/>
  <c r="G389" i="21"/>
  <c r="M389" i="21" s="1"/>
  <c r="I389" i="21"/>
  <c r="K389" i="21"/>
  <c r="R389" i="21"/>
  <c r="AA391" i="21"/>
  <c r="F54" i="1" s="1"/>
  <c r="AW52" i="20"/>
  <c r="G9" i="20"/>
  <c r="M9" i="20" s="1"/>
  <c r="I9" i="20"/>
  <c r="K9" i="20"/>
  <c r="R9" i="20"/>
  <c r="G11" i="20"/>
  <c r="M11" i="20" s="1"/>
  <c r="I11" i="20"/>
  <c r="K11" i="20"/>
  <c r="R11" i="20"/>
  <c r="G13" i="20"/>
  <c r="M13" i="20" s="1"/>
  <c r="I13" i="20"/>
  <c r="K13" i="20"/>
  <c r="R13" i="20"/>
  <c r="G15" i="20"/>
  <c r="M15" i="20" s="1"/>
  <c r="I15" i="20"/>
  <c r="K15" i="20"/>
  <c r="R15" i="20"/>
  <c r="G18" i="20"/>
  <c r="M18" i="20" s="1"/>
  <c r="I18" i="20"/>
  <c r="K18" i="20"/>
  <c r="R18" i="20"/>
  <c r="G20" i="20"/>
  <c r="M20" i="20" s="1"/>
  <c r="I20" i="20"/>
  <c r="K20" i="20"/>
  <c r="R20" i="20"/>
  <c r="G22" i="20"/>
  <c r="M22" i="20" s="1"/>
  <c r="I22" i="20"/>
  <c r="K22" i="20"/>
  <c r="R22" i="20"/>
  <c r="G24" i="20"/>
  <c r="I24" i="20"/>
  <c r="K24" i="20"/>
  <c r="R24" i="20"/>
  <c r="G26" i="20"/>
  <c r="M26" i="20" s="1"/>
  <c r="I26" i="20"/>
  <c r="K26" i="20"/>
  <c r="R26" i="20"/>
  <c r="G28" i="20"/>
  <c r="M28" i="20" s="1"/>
  <c r="I28" i="20"/>
  <c r="K28" i="20"/>
  <c r="R28" i="20"/>
  <c r="G30" i="20"/>
  <c r="M30" i="20" s="1"/>
  <c r="I30" i="20"/>
  <c r="K30" i="20"/>
  <c r="R30" i="20"/>
  <c r="G32" i="20"/>
  <c r="M32" i="20" s="1"/>
  <c r="I32" i="20"/>
  <c r="K32" i="20"/>
  <c r="R32" i="20"/>
  <c r="G34" i="20"/>
  <c r="M34" i="20" s="1"/>
  <c r="I34" i="20"/>
  <c r="K34" i="20"/>
  <c r="R34" i="20"/>
  <c r="G36" i="20"/>
  <c r="I36" i="20"/>
  <c r="K36" i="20"/>
  <c r="R36" i="20"/>
  <c r="G38" i="20"/>
  <c r="M38" i="20" s="1"/>
  <c r="I38" i="20"/>
  <c r="K38" i="20"/>
  <c r="R38" i="20"/>
  <c r="G40" i="20"/>
  <c r="M40" i="20" s="1"/>
  <c r="I40" i="20"/>
  <c r="K40" i="20"/>
  <c r="R40" i="20"/>
  <c r="G42" i="20"/>
  <c r="M42" i="20" s="1"/>
  <c r="I42" i="20"/>
  <c r="K42" i="20"/>
  <c r="R42" i="20"/>
  <c r="G44" i="20"/>
  <c r="M44" i="20" s="1"/>
  <c r="I44" i="20"/>
  <c r="K44" i="20"/>
  <c r="R44" i="20"/>
  <c r="G46" i="20"/>
  <c r="M46" i="20" s="1"/>
  <c r="I46" i="20"/>
  <c r="K46" i="20"/>
  <c r="R46" i="20"/>
  <c r="G48" i="20"/>
  <c r="M48" i="20" s="1"/>
  <c r="I48" i="20"/>
  <c r="K48" i="20"/>
  <c r="R48" i="20"/>
  <c r="G50" i="20"/>
  <c r="M50" i="20" s="1"/>
  <c r="I50" i="20"/>
  <c r="K50" i="20"/>
  <c r="R50" i="20"/>
  <c r="G53" i="20"/>
  <c r="I53" i="20"/>
  <c r="K53" i="20"/>
  <c r="M53" i="20"/>
  <c r="R53" i="20"/>
  <c r="G55" i="20"/>
  <c r="M55" i="20" s="1"/>
  <c r="I55" i="20"/>
  <c r="K55" i="20"/>
  <c r="R55" i="20"/>
  <c r="G57" i="20"/>
  <c r="M57" i="20" s="1"/>
  <c r="I57" i="20"/>
  <c r="K57" i="20"/>
  <c r="R57" i="20"/>
  <c r="G59" i="20"/>
  <c r="M59" i="20" s="1"/>
  <c r="I59" i="20"/>
  <c r="K59" i="20"/>
  <c r="R59" i="20"/>
  <c r="G61" i="20"/>
  <c r="M61" i="20" s="1"/>
  <c r="I61" i="20"/>
  <c r="K61" i="20"/>
  <c r="R61" i="20"/>
  <c r="G63" i="20"/>
  <c r="M63" i="20" s="1"/>
  <c r="I63" i="20"/>
  <c r="K63" i="20"/>
  <c r="R63" i="20"/>
  <c r="G65" i="20"/>
  <c r="M65" i="20" s="1"/>
  <c r="I65" i="20"/>
  <c r="K65" i="20"/>
  <c r="R65" i="20"/>
  <c r="G67" i="20"/>
  <c r="M67" i="20" s="1"/>
  <c r="I67" i="20"/>
  <c r="K67" i="20"/>
  <c r="R67" i="20"/>
  <c r="G69" i="20"/>
  <c r="M69" i="20" s="1"/>
  <c r="I69" i="20"/>
  <c r="K69" i="20"/>
  <c r="R69" i="20"/>
  <c r="G71" i="20"/>
  <c r="M71" i="20" s="1"/>
  <c r="I71" i="20"/>
  <c r="K71" i="20"/>
  <c r="R71" i="20"/>
  <c r="G73" i="20"/>
  <c r="M73" i="20" s="1"/>
  <c r="I73" i="20"/>
  <c r="K73" i="20"/>
  <c r="R73" i="20"/>
  <c r="G75" i="20"/>
  <c r="I75" i="20"/>
  <c r="K75" i="20"/>
  <c r="M75" i="20"/>
  <c r="R75" i="20"/>
  <c r="G77" i="20"/>
  <c r="M77" i="20" s="1"/>
  <c r="I77" i="20"/>
  <c r="K77" i="20"/>
  <c r="R77" i="20"/>
  <c r="G80" i="20"/>
  <c r="M80" i="20" s="1"/>
  <c r="I80" i="20"/>
  <c r="K80" i="20"/>
  <c r="R80" i="20"/>
  <c r="G82" i="20"/>
  <c r="M82" i="20" s="1"/>
  <c r="I82" i="20"/>
  <c r="K82" i="20"/>
  <c r="R82" i="20"/>
  <c r="G84" i="20"/>
  <c r="M84" i="20" s="1"/>
  <c r="I84" i="20"/>
  <c r="K84" i="20"/>
  <c r="R84" i="20"/>
  <c r="G86" i="20"/>
  <c r="M86" i="20" s="1"/>
  <c r="I86" i="20"/>
  <c r="K86" i="20"/>
  <c r="R86" i="20"/>
  <c r="G88" i="20"/>
  <c r="M88" i="20" s="1"/>
  <c r="I88" i="20"/>
  <c r="K88" i="20"/>
  <c r="R88" i="20"/>
  <c r="G90" i="20"/>
  <c r="M90" i="20" s="1"/>
  <c r="I90" i="20"/>
  <c r="K90" i="20"/>
  <c r="R90" i="20"/>
  <c r="G92" i="20"/>
  <c r="M92" i="20" s="1"/>
  <c r="I92" i="20"/>
  <c r="K92" i="20"/>
  <c r="R92" i="20"/>
  <c r="G94" i="20"/>
  <c r="M94" i="20" s="1"/>
  <c r="I94" i="20"/>
  <c r="K94" i="20"/>
  <c r="R94" i="20"/>
  <c r="G95" i="20"/>
  <c r="M95" i="20" s="1"/>
  <c r="I95" i="20"/>
  <c r="K95" i="20"/>
  <c r="R95" i="20"/>
  <c r="G97" i="20"/>
  <c r="M97" i="20" s="1"/>
  <c r="I97" i="20"/>
  <c r="K97" i="20"/>
  <c r="R97" i="20"/>
  <c r="G99" i="20"/>
  <c r="M99" i="20" s="1"/>
  <c r="I99" i="20"/>
  <c r="K99" i="20"/>
  <c r="R99" i="20"/>
  <c r="G101" i="20"/>
  <c r="I101" i="20"/>
  <c r="K101" i="20"/>
  <c r="M101" i="20"/>
  <c r="R101" i="20"/>
  <c r="G103" i="20"/>
  <c r="M103" i="20" s="1"/>
  <c r="I103" i="20"/>
  <c r="K103" i="20"/>
  <c r="R103" i="20"/>
  <c r="G105" i="20"/>
  <c r="M105" i="20" s="1"/>
  <c r="I105" i="20"/>
  <c r="K105" i="20"/>
  <c r="R105" i="20"/>
  <c r="G107" i="20"/>
  <c r="M107" i="20" s="1"/>
  <c r="I107" i="20"/>
  <c r="K107" i="20"/>
  <c r="R107" i="20"/>
  <c r="G109" i="20"/>
  <c r="M109" i="20" s="1"/>
  <c r="I109" i="20"/>
  <c r="K109" i="20"/>
  <c r="R109" i="20"/>
  <c r="G111" i="20"/>
  <c r="M111" i="20" s="1"/>
  <c r="I111" i="20"/>
  <c r="K111" i="20"/>
  <c r="R111" i="20"/>
  <c r="G113" i="20"/>
  <c r="M113" i="20" s="1"/>
  <c r="I113" i="20"/>
  <c r="K113" i="20"/>
  <c r="R113" i="20"/>
  <c r="G115" i="20"/>
  <c r="M115" i="20" s="1"/>
  <c r="I115" i="20"/>
  <c r="K115" i="20"/>
  <c r="R115" i="20"/>
  <c r="G117" i="20"/>
  <c r="M117" i="20" s="1"/>
  <c r="I117" i="20"/>
  <c r="K117" i="20"/>
  <c r="R117" i="20"/>
  <c r="G119" i="20"/>
  <c r="M119" i="20" s="1"/>
  <c r="I119" i="20"/>
  <c r="K119" i="20"/>
  <c r="R119" i="20"/>
  <c r="G121" i="20"/>
  <c r="M121" i="20" s="1"/>
  <c r="I121" i="20"/>
  <c r="K121" i="20"/>
  <c r="R121" i="20"/>
  <c r="G123" i="20"/>
  <c r="M123" i="20" s="1"/>
  <c r="I123" i="20"/>
  <c r="K123" i="20"/>
  <c r="R123" i="20"/>
  <c r="G125" i="20"/>
  <c r="M125" i="20" s="1"/>
  <c r="I125" i="20"/>
  <c r="K125" i="20"/>
  <c r="R125" i="20"/>
  <c r="G127" i="20"/>
  <c r="M127" i="20" s="1"/>
  <c r="I127" i="20"/>
  <c r="K127" i="20"/>
  <c r="R127" i="20"/>
  <c r="G129" i="20"/>
  <c r="M129" i="20" s="1"/>
  <c r="I129" i="20"/>
  <c r="K129" i="20"/>
  <c r="R129" i="20"/>
  <c r="G131" i="20"/>
  <c r="M131" i="20" s="1"/>
  <c r="I131" i="20"/>
  <c r="K131" i="20"/>
  <c r="R131" i="20"/>
  <c r="G133" i="20"/>
  <c r="M133" i="20" s="1"/>
  <c r="I133" i="20"/>
  <c r="K133" i="20"/>
  <c r="R133" i="20"/>
  <c r="G135" i="20"/>
  <c r="I135" i="20"/>
  <c r="K135" i="20"/>
  <c r="M135" i="20"/>
  <c r="R135" i="20"/>
  <c r="G137" i="20"/>
  <c r="M137" i="20" s="1"/>
  <c r="I137" i="20"/>
  <c r="K137" i="20"/>
  <c r="R137" i="20"/>
  <c r="G139" i="20"/>
  <c r="M139" i="20" s="1"/>
  <c r="I139" i="20"/>
  <c r="K139" i="20"/>
  <c r="R139" i="20"/>
  <c r="G141" i="20"/>
  <c r="M141" i="20" s="1"/>
  <c r="I141" i="20"/>
  <c r="K141" i="20"/>
  <c r="R141" i="20"/>
  <c r="G143" i="20"/>
  <c r="M143" i="20" s="1"/>
  <c r="I143" i="20"/>
  <c r="K143" i="20"/>
  <c r="R143" i="20"/>
  <c r="G145" i="20"/>
  <c r="M145" i="20" s="1"/>
  <c r="I145" i="20"/>
  <c r="K145" i="20"/>
  <c r="R145" i="20"/>
  <c r="G147" i="20"/>
  <c r="M147" i="20" s="1"/>
  <c r="I147" i="20"/>
  <c r="K147" i="20"/>
  <c r="R147" i="20"/>
  <c r="G149" i="20"/>
  <c r="M149" i="20" s="1"/>
  <c r="I149" i="20"/>
  <c r="K149" i="20"/>
  <c r="R149" i="20"/>
  <c r="G151" i="20"/>
  <c r="M151" i="20" s="1"/>
  <c r="I151" i="20"/>
  <c r="K151" i="20"/>
  <c r="R151" i="20"/>
  <c r="G153" i="20"/>
  <c r="M153" i="20" s="1"/>
  <c r="I153" i="20"/>
  <c r="K153" i="20"/>
  <c r="R153" i="20"/>
  <c r="G155" i="20"/>
  <c r="M155" i="20" s="1"/>
  <c r="I155" i="20"/>
  <c r="K155" i="20"/>
  <c r="R155" i="20"/>
  <c r="G157" i="20"/>
  <c r="M157" i="20" s="1"/>
  <c r="I157" i="20"/>
  <c r="K157" i="20"/>
  <c r="R157" i="20"/>
  <c r="G159" i="20"/>
  <c r="M159" i="20" s="1"/>
  <c r="I159" i="20"/>
  <c r="K159" i="20"/>
  <c r="R159" i="20"/>
  <c r="G161" i="20"/>
  <c r="M161" i="20" s="1"/>
  <c r="I161" i="20"/>
  <c r="K161" i="20"/>
  <c r="R161" i="20"/>
  <c r="G163" i="20"/>
  <c r="M163" i="20" s="1"/>
  <c r="I163" i="20"/>
  <c r="K163" i="20"/>
  <c r="R163" i="20"/>
  <c r="G164" i="20"/>
  <c r="M164" i="20" s="1"/>
  <c r="I164" i="20"/>
  <c r="K164" i="20"/>
  <c r="R164" i="20"/>
  <c r="G166" i="20"/>
  <c r="M166" i="20" s="1"/>
  <c r="I166" i="20"/>
  <c r="K166" i="20"/>
  <c r="R166" i="20"/>
  <c r="G168" i="20"/>
  <c r="M168" i="20" s="1"/>
  <c r="I168" i="20"/>
  <c r="K168" i="20"/>
  <c r="R168" i="20"/>
  <c r="R169" i="20"/>
  <c r="G170" i="20"/>
  <c r="I170" i="20"/>
  <c r="I169" i="20" s="1"/>
  <c r="K170" i="20"/>
  <c r="K169" i="20" s="1"/>
  <c r="R170" i="20"/>
  <c r="G172" i="20"/>
  <c r="M172" i="20" s="1"/>
  <c r="I172" i="20"/>
  <c r="K172" i="20"/>
  <c r="R172" i="20"/>
  <c r="G173" i="20"/>
  <c r="I173" i="20"/>
  <c r="K173" i="20"/>
  <c r="M173" i="20"/>
  <c r="R173" i="20"/>
  <c r="G174" i="20"/>
  <c r="I174" i="20"/>
  <c r="K174" i="20"/>
  <c r="M174" i="20"/>
  <c r="R174" i="20"/>
  <c r="G175" i="20"/>
  <c r="M175" i="20" s="1"/>
  <c r="I175" i="20"/>
  <c r="K175" i="20"/>
  <c r="R175" i="20"/>
  <c r="G176" i="20"/>
  <c r="M176" i="20" s="1"/>
  <c r="I176" i="20"/>
  <c r="K176" i="20"/>
  <c r="R176" i="20"/>
  <c r="G177" i="20"/>
  <c r="M177" i="20" s="1"/>
  <c r="I177" i="20"/>
  <c r="K177" i="20"/>
  <c r="R177" i="20"/>
  <c r="G179" i="20"/>
  <c r="M179" i="20" s="1"/>
  <c r="I179" i="20"/>
  <c r="K179" i="20"/>
  <c r="R179" i="20"/>
  <c r="G180" i="20"/>
  <c r="M180" i="20" s="1"/>
  <c r="I180" i="20"/>
  <c r="K180" i="20"/>
  <c r="R180" i="20"/>
  <c r="G182" i="20"/>
  <c r="M182" i="20" s="1"/>
  <c r="I182" i="20"/>
  <c r="K182" i="20"/>
  <c r="R182" i="20"/>
  <c r="G183" i="20"/>
  <c r="M183" i="20" s="1"/>
  <c r="I183" i="20"/>
  <c r="K183" i="20"/>
  <c r="R183" i="20"/>
  <c r="G184" i="20"/>
  <c r="M184" i="20" s="1"/>
  <c r="I184" i="20"/>
  <c r="K184" i="20"/>
  <c r="R184" i="20"/>
  <c r="G186" i="20"/>
  <c r="M186" i="20" s="1"/>
  <c r="I186" i="20"/>
  <c r="K186" i="20"/>
  <c r="R186" i="20"/>
  <c r="G188" i="20"/>
  <c r="M188" i="20" s="1"/>
  <c r="I188" i="20"/>
  <c r="K188" i="20"/>
  <c r="R188" i="20"/>
  <c r="G190" i="20"/>
  <c r="M190" i="20" s="1"/>
  <c r="I190" i="20"/>
  <c r="K190" i="20"/>
  <c r="R190" i="20"/>
  <c r="G192" i="20"/>
  <c r="M192" i="20" s="1"/>
  <c r="I192" i="20"/>
  <c r="K192" i="20"/>
  <c r="R192" i="20"/>
  <c r="G194" i="20"/>
  <c r="M194" i="20" s="1"/>
  <c r="I194" i="20"/>
  <c r="K194" i="20"/>
  <c r="R194" i="20"/>
  <c r="G196" i="20"/>
  <c r="M196" i="20" s="1"/>
  <c r="I196" i="20"/>
  <c r="K196" i="20"/>
  <c r="R196" i="20"/>
  <c r="G198" i="20"/>
  <c r="M198" i="20" s="1"/>
  <c r="I198" i="20"/>
  <c r="K198" i="20"/>
  <c r="R198" i="20"/>
  <c r="G200" i="20"/>
  <c r="M200" i="20" s="1"/>
  <c r="I200" i="20"/>
  <c r="K200" i="20"/>
  <c r="R200" i="20"/>
  <c r="G202" i="20"/>
  <c r="M202" i="20" s="1"/>
  <c r="I202" i="20"/>
  <c r="K202" i="20"/>
  <c r="R202" i="20"/>
  <c r="G204" i="20"/>
  <c r="M204" i="20" s="1"/>
  <c r="I204" i="20"/>
  <c r="K204" i="20"/>
  <c r="R204" i="20"/>
  <c r="G206" i="20"/>
  <c r="M206" i="20" s="1"/>
  <c r="I206" i="20"/>
  <c r="K206" i="20"/>
  <c r="R206" i="20"/>
  <c r="G208" i="20"/>
  <c r="M208" i="20" s="1"/>
  <c r="I208" i="20"/>
  <c r="K208" i="20"/>
  <c r="R208" i="20"/>
  <c r="G210" i="20"/>
  <c r="M210" i="20" s="1"/>
  <c r="I210" i="20"/>
  <c r="K210" i="20"/>
  <c r="R210" i="20"/>
  <c r="G212" i="20"/>
  <c r="M212" i="20" s="1"/>
  <c r="I212" i="20"/>
  <c r="K212" i="20"/>
  <c r="R212" i="20"/>
  <c r="G214" i="20"/>
  <c r="M214" i="20" s="1"/>
  <c r="I214" i="20"/>
  <c r="K214" i="20"/>
  <c r="R214" i="20"/>
  <c r="G216" i="20"/>
  <c r="I216" i="20"/>
  <c r="K216" i="20"/>
  <c r="M216" i="20"/>
  <c r="R216" i="20"/>
  <c r="G218" i="20"/>
  <c r="M218" i="20" s="1"/>
  <c r="I218" i="20"/>
  <c r="K218" i="20"/>
  <c r="R218" i="20"/>
  <c r="G220" i="20"/>
  <c r="M220" i="20" s="1"/>
  <c r="I220" i="20"/>
  <c r="K220" i="20"/>
  <c r="R220" i="20"/>
  <c r="G222" i="20"/>
  <c r="M222" i="20" s="1"/>
  <c r="I222" i="20"/>
  <c r="K222" i="20"/>
  <c r="R222" i="20"/>
  <c r="G225" i="20"/>
  <c r="M225" i="20" s="1"/>
  <c r="I225" i="20"/>
  <c r="K225" i="20"/>
  <c r="R225" i="20"/>
  <c r="G228" i="20"/>
  <c r="M228" i="20" s="1"/>
  <c r="I228" i="20"/>
  <c r="K228" i="20"/>
  <c r="R228" i="20"/>
  <c r="G231" i="20"/>
  <c r="M231" i="20" s="1"/>
  <c r="I231" i="20"/>
  <c r="K231" i="20"/>
  <c r="R231" i="20"/>
  <c r="G234" i="20"/>
  <c r="I234" i="20"/>
  <c r="K234" i="20"/>
  <c r="M234" i="20"/>
  <c r="R234" i="20"/>
  <c r="G237" i="20"/>
  <c r="M237" i="20" s="1"/>
  <c r="I237" i="20"/>
  <c r="K237" i="20"/>
  <c r="R237" i="20"/>
  <c r="G240" i="20"/>
  <c r="M240" i="20" s="1"/>
  <c r="I240" i="20"/>
  <c r="K240" i="20"/>
  <c r="R240" i="20"/>
  <c r="G243" i="20"/>
  <c r="M243" i="20" s="1"/>
  <c r="I243" i="20"/>
  <c r="K243" i="20"/>
  <c r="R243" i="20"/>
  <c r="G246" i="20"/>
  <c r="M246" i="20" s="1"/>
  <c r="I246" i="20"/>
  <c r="K246" i="20"/>
  <c r="R246" i="20"/>
  <c r="G249" i="20"/>
  <c r="M249" i="20" s="1"/>
  <c r="I249" i="20"/>
  <c r="K249" i="20"/>
  <c r="R249" i="20"/>
  <c r="G252" i="20"/>
  <c r="M252" i="20" s="1"/>
  <c r="I252" i="20"/>
  <c r="K252" i="20"/>
  <c r="R252" i="20"/>
  <c r="G255" i="20"/>
  <c r="M255" i="20" s="1"/>
  <c r="I255" i="20"/>
  <c r="K255" i="20"/>
  <c r="R255" i="20"/>
  <c r="G258" i="20"/>
  <c r="M258" i="20" s="1"/>
  <c r="I258" i="20"/>
  <c r="K258" i="20"/>
  <c r="R258" i="20"/>
  <c r="G261" i="20"/>
  <c r="I261" i="20"/>
  <c r="K261" i="20"/>
  <c r="M261" i="20"/>
  <c r="R261" i="20"/>
  <c r="G264" i="20"/>
  <c r="M264" i="20" s="1"/>
  <c r="I264" i="20"/>
  <c r="K264" i="20"/>
  <c r="R264" i="20"/>
  <c r="G267" i="20"/>
  <c r="M267" i="20" s="1"/>
  <c r="I267" i="20"/>
  <c r="K267" i="20"/>
  <c r="R267" i="20"/>
  <c r="G270" i="20"/>
  <c r="M270" i="20" s="1"/>
  <c r="I270" i="20"/>
  <c r="K270" i="20"/>
  <c r="R270" i="20"/>
  <c r="G273" i="20"/>
  <c r="M273" i="20" s="1"/>
  <c r="I273" i="20"/>
  <c r="K273" i="20"/>
  <c r="R273" i="20"/>
  <c r="G276" i="20"/>
  <c r="M276" i="20" s="1"/>
  <c r="I276" i="20"/>
  <c r="K276" i="20"/>
  <c r="R276" i="20"/>
  <c r="G279" i="20"/>
  <c r="M279" i="20" s="1"/>
  <c r="I279" i="20"/>
  <c r="K279" i="20"/>
  <c r="R279" i="20"/>
  <c r="G281" i="20"/>
  <c r="M281" i="20" s="1"/>
  <c r="I281" i="20"/>
  <c r="K281" i="20"/>
  <c r="R281" i="20"/>
  <c r="G282" i="20"/>
  <c r="M282" i="20" s="1"/>
  <c r="I282" i="20"/>
  <c r="K282" i="20"/>
  <c r="R282" i="20"/>
  <c r="G283" i="20"/>
  <c r="M283" i="20" s="1"/>
  <c r="I283" i="20"/>
  <c r="K283" i="20"/>
  <c r="R283" i="20"/>
  <c r="G284" i="20"/>
  <c r="M284" i="20" s="1"/>
  <c r="I284" i="20"/>
  <c r="K284" i="20"/>
  <c r="R284" i="20"/>
  <c r="G286" i="20"/>
  <c r="M286" i="20" s="1"/>
  <c r="I286" i="20"/>
  <c r="K286" i="20"/>
  <c r="R286" i="20"/>
  <c r="G289" i="20"/>
  <c r="M289" i="20" s="1"/>
  <c r="I289" i="20"/>
  <c r="K289" i="20"/>
  <c r="R289" i="20"/>
  <c r="G292" i="20"/>
  <c r="M292" i="20" s="1"/>
  <c r="I292" i="20"/>
  <c r="K292" i="20"/>
  <c r="R292" i="20"/>
  <c r="G294" i="20"/>
  <c r="M294" i="20" s="1"/>
  <c r="I294" i="20"/>
  <c r="K294" i="20"/>
  <c r="R294" i="20"/>
  <c r="G297" i="20"/>
  <c r="M297" i="20" s="1"/>
  <c r="I297" i="20"/>
  <c r="K297" i="20"/>
  <c r="R297" i="20"/>
  <c r="G299" i="20"/>
  <c r="M299" i="20" s="1"/>
  <c r="I299" i="20"/>
  <c r="K299" i="20"/>
  <c r="R299" i="20"/>
  <c r="G301" i="20"/>
  <c r="M301" i="20" s="1"/>
  <c r="I301" i="20"/>
  <c r="K301" i="20"/>
  <c r="R301" i="20"/>
  <c r="G303" i="20"/>
  <c r="M303" i="20" s="1"/>
  <c r="I303" i="20"/>
  <c r="K303" i="20"/>
  <c r="R303" i="20"/>
  <c r="G305" i="20"/>
  <c r="M305" i="20" s="1"/>
  <c r="I305" i="20"/>
  <c r="K305" i="20"/>
  <c r="R305" i="20"/>
  <c r="G307" i="20"/>
  <c r="M307" i="20" s="1"/>
  <c r="I307" i="20"/>
  <c r="K307" i="20"/>
  <c r="R307" i="20"/>
  <c r="G309" i="20"/>
  <c r="M309" i="20" s="1"/>
  <c r="I309" i="20"/>
  <c r="K309" i="20"/>
  <c r="R309" i="20"/>
  <c r="G311" i="20"/>
  <c r="M311" i="20" s="1"/>
  <c r="I311" i="20"/>
  <c r="K311" i="20"/>
  <c r="R311" i="20"/>
  <c r="G313" i="20"/>
  <c r="M313" i="20" s="1"/>
  <c r="I313" i="20"/>
  <c r="K313" i="20"/>
  <c r="R313" i="20"/>
  <c r="G315" i="20"/>
  <c r="M315" i="20" s="1"/>
  <c r="I315" i="20"/>
  <c r="K315" i="20"/>
  <c r="R315" i="20"/>
  <c r="G317" i="20"/>
  <c r="M317" i="20" s="1"/>
  <c r="I317" i="20"/>
  <c r="K317" i="20"/>
  <c r="R317" i="20"/>
  <c r="G319" i="20"/>
  <c r="M319" i="20" s="1"/>
  <c r="I319" i="20"/>
  <c r="K319" i="20"/>
  <c r="R319" i="20"/>
  <c r="G321" i="20"/>
  <c r="M321" i="20" s="1"/>
  <c r="I321" i="20"/>
  <c r="K321" i="20"/>
  <c r="R321" i="20"/>
  <c r="G323" i="20"/>
  <c r="M323" i="20" s="1"/>
  <c r="I323" i="20"/>
  <c r="K323" i="20"/>
  <c r="R323" i="20"/>
  <c r="G325" i="20"/>
  <c r="M325" i="20" s="1"/>
  <c r="I325" i="20"/>
  <c r="K325" i="20"/>
  <c r="R325" i="20"/>
  <c r="G326" i="20"/>
  <c r="M326" i="20" s="1"/>
  <c r="I326" i="20"/>
  <c r="K326" i="20"/>
  <c r="R326" i="20"/>
  <c r="G327" i="20"/>
  <c r="M327" i="20" s="1"/>
  <c r="I327" i="20"/>
  <c r="K327" i="20"/>
  <c r="R327" i="20"/>
  <c r="G328" i="20"/>
  <c r="M328" i="20" s="1"/>
  <c r="I328" i="20"/>
  <c r="K328" i="20"/>
  <c r="R328" i="20"/>
  <c r="G329" i="20"/>
  <c r="M329" i="20" s="1"/>
  <c r="I329" i="20"/>
  <c r="K329" i="20"/>
  <c r="R329" i="20"/>
  <c r="G330" i="20"/>
  <c r="M330" i="20" s="1"/>
  <c r="I330" i="20"/>
  <c r="K330" i="20"/>
  <c r="R330" i="20"/>
  <c r="G332" i="20"/>
  <c r="M332" i="20" s="1"/>
  <c r="I332" i="20"/>
  <c r="K332" i="20"/>
  <c r="R332" i="20"/>
  <c r="G333" i="20"/>
  <c r="M333" i="20" s="1"/>
  <c r="I333" i="20"/>
  <c r="K333" i="20"/>
  <c r="R333" i="20"/>
  <c r="G334" i="20"/>
  <c r="M334" i="20" s="1"/>
  <c r="I334" i="20"/>
  <c r="K334" i="20"/>
  <c r="R334" i="20"/>
  <c r="G335" i="20"/>
  <c r="M335" i="20" s="1"/>
  <c r="I335" i="20"/>
  <c r="K335" i="20"/>
  <c r="R335" i="20"/>
  <c r="G336" i="20"/>
  <c r="M336" i="20" s="1"/>
  <c r="I336" i="20"/>
  <c r="K336" i="20"/>
  <c r="R336" i="20"/>
  <c r="G337" i="20"/>
  <c r="M337" i="20" s="1"/>
  <c r="I337" i="20"/>
  <c r="K337" i="20"/>
  <c r="R337" i="20"/>
  <c r="G339" i="20"/>
  <c r="M339" i="20" s="1"/>
  <c r="I339" i="20"/>
  <c r="K339" i="20"/>
  <c r="R339" i="20"/>
  <c r="G340" i="20"/>
  <c r="M340" i="20" s="1"/>
  <c r="I340" i="20"/>
  <c r="K340" i="20"/>
  <c r="R340" i="20"/>
  <c r="G341" i="20"/>
  <c r="M341" i="20" s="1"/>
  <c r="I341" i="20"/>
  <c r="K341" i="20"/>
  <c r="R341" i="20"/>
  <c r="G342" i="20"/>
  <c r="M342" i="20" s="1"/>
  <c r="I342" i="20"/>
  <c r="K342" i="20"/>
  <c r="R342" i="20"/>
  <c r="G343" i="20"/>
  <c r="M343" i="20" s="1"/>
  <c r="I343" i="20"/>
  <c r="K343" i="20"/>
  <c r="R343" i="20"/>
  <c r="G345" i="20"/>
  <c r="M345" i="20" s="1"/>
  <c r="I345" i="20"/>
  <c r="K345" i="20"/>
  <c r="R345" i="20"/>
  <c r="G348" i="20"/>
  <c r="M348" i="20" s="1"/>
  <c r="I348" i="20"/>
  <c r="K348" i="20"/>
  <c r="R348" i="20"/>
  <c r="G351" i="20"/>
  <c r="M351" i="20" s="1"/>
  <c r="I351" i="20"/>
  <c r="K351" i="20"/>
  <c r="R351" i="20"/>
  <c r="G353" i="20"/>
  <c r="M353" i="20" s="1"/>
  <c r="I353" i="20"/>
  <c r="K353" i="20"/>
  <c r="R353" i="20"/>
  <c r="G355" i="20"/>
  <c r="M355" i="20" s="1"/>
  <c r="I355" i="20"/>
  <c r="K355" i="20"/>
  <c r="R355" i="20"/>
  <c r="G357" i="20"/>
  <c r="M357" i="20" s="1"/>
  <c r="I357" i="20"/>
  <c r="K357" i="20"/>
  <c r="R357" i="20"/>
  <c r="G359" i="20"/>
  <c r="M359" i="20" s="1"/>
  <c r="I359" i="20"/>
  <c r="K359" i="20"/>
  <c r="R359" i="20"/>
  <c r="G360" i="20"/>
  <c r="M360" i="20" s="1"/>
  <c r="I360" i="20"/>
  <c r="K360" i="20"/>
  <c r="R360" i="20"/>
  <c r="G362" i="20"/>
  <c r="M362" i="20" s="1"/>
  <c r="I362" i="20"/>
  <c r="K362" i="20"/>
  <c r="R362" i="20"/>
  <c r="G364" i="20"/>
  <c r="I364" i="20"/>
  <c r="K364" i="20"/>
  <c r="M364" i="20"/>
  <c r="R364" i="20"/>
  <c r="G365" i="20"/>
  <c r="I365" i="20"/>
  <c r="K365" i="20"/>
  <c r="M365" i="20"/>
  <c r="R365" i="20"/>
  <c r="G366" i="20"/>
  <c r="M366" i="20" s="1"/>
  <c r="I366" i="20"/>
  <c r="K366" i="20"/>
  <c r="R366" i="20"/>
  <c r="G368" i="20"/>
  <c r="M368" i="20" s="1"/>
  <c r="I368" i="20"/>
  <c r="K368" i="20"/>
  <c r="R368" i="20"/>
  <c r="G370" i="20"/>
  <c r="M370" i="20" s="1"/>
  <c r="I370" i="20"/>
  <c r="K370" i="20"/>
  <c r="R370" i="20"/>
  <c r="G372" i="20"/>
  <c r="M372" i="20" s="1"/>
  <c r="I372" i="20"/>
  <c r="K372" i="20"/>
  <c r="R372" i="20"/>
  <c r="G374" i="20"/>
  <c r="M374" i="20" s="1"/>
  <c r="I374" i="20"/>
  <c r="K374" i="20"/>
  <c r="R374" i="20"/>
  <c r="G375" i="20"/>
  <c r="I375" i="20"/>
  <c r="K375" i="20"/>
  <c r="M375" i="20"/>
  <c r="R375" i="20"/>
  <c r="G376" i="20"/>
  <c r="M376" i="20" s="1"/>
  <c r="I376" i="20"/>
  <c r="K376" i="20"/>
  <c r="R376" i="20"/>
  <c r="G377" i="20"/>
  <c r="M377" i="20" s="1"/>
  <c r="I377" i="20"/>
  <c r="K377" i="20"/>
  <c r="R377" i="20"/>
  <c r="G378" i="20"/>
  <c r="M378" i="20" s="1"/>
  <c r="I378" i="20"/>
  <c r="I373" i="20" s="1"/>
  <c r="K378" i="20"/>
  <c r="R378" i="20"/>
  <c r="G380" i="20"/>
  <c r="M380" i="20" s="1"/>
  <c r="I380" i="20"/>
  <c r="K380" i="20"/>
  <c r="R380" i="20"/>
  <c r="G382" i="20"/>
  <c r="M382" i="20" s="1"/>
  <c r="I382" i="20"/>
  <c r="K382" i="20"/>
  <c r="R382" i="20"/>
  <c r="G384" i="20"/>
  <c r="M384" i="20" s="1"/>
  <c r="I384" i="20"/>
  <c r="K384" i="20"/>
  <c r="R384" i="20"/>
  <c r="G386" i="20"/>
  <c r="M386" i="20" s="1"/>
  <c r="I386" i="20"/>
  <c r="K386" i="20"/>
  <c r="R386" i="20"/>
  <c r="G388" i="20"/>
  <c r="M388" i="20" s="1"/>
  <c r="I388" i="20"/>
  <c r="K388" i="20"/>
  <c r="R388" i="20"/>
  <c r="G390" i="20"/>
  <c r="M390" i="20" s="1"/>
  <c r="I390" i="20"/>
  <c r="K390" i="20"/>
  <c r="R390" i="20"/>
  <c r="G392" i="20"/>
  <c r="M392" i="20" s="1"/>
  <c r="I392" i="20"/>
  <c r="K392" i="20"/>
  <c r="R392" i="20"/>
  <c r="G394" i="20"/>
  <c r="M394" i="20" s="1"/>
  <c r="I394" i="20"/>
  <c r="K394" i="20"/>
  <c r="R394" i="20"/>
  <c r="G396" i="20"/>
  <c r="M396" i="20" s="1"/>
  <c r="I396" i="20"/>
  <c r="K396" i="20"/>
  <c r="R396" i="20"/>
  <c r="G398" i="20"/>
  <c r="M398" i="20" s="1"/>
  <c r="I398" i="20"/>
  <c r="K398" i="20"/>
  <c r="R398" i="20"/>
  <c r="G400" i="20"/>
  <c r="I400" i="20"/>
  <c r="K400" i="20"/>
  <c r="M400" i="20"/>
  <c r="R400" i="20"/>
  <c r="G402" i="20"/>
  <c r="M402" i="20" s="1"/>
  <c r="I402" i="20"/>
  <c r="K402" i="20"/>
  <c r="R402" i="20"/>
  <c r="G404" i="20"/>
  <c r="I404" i="20"/>
  <c r="K404" i="20"/>
  <c r="M404" i="20"/>
  <c r="R404" i="20"/>
  <c r="G406" i="20"/>
  <c r="M406" i="20" s="1"/>
  <c r="I406" i="20"/>
  <c r="K406" i="20"/>
  <c r="R406" i="20"/>
  <c r="G408" i="20"/>
  <c r="M408" i="20" s="1"/>
  <c r="I408" i="20"/>
  <c r="K408" i="20"/>
  <c r="R408" i="20"/>
  <c r="G410" i="20"/>
  <c r="M410" i="20" s="1"/>
  <c r="I410" i="20"/>
  <c r="K410" i="20"/>
  <c r="R410" i="20"/>
  <c r="G412" i="20"/>
  <c r="M412" i="20" s="1"/>
  <c r="I412" i="20"/>
  <c r="K412" i="20"/>
  <c r="R412" i="20"/>
  <c r="G414" i="20"/>
  <c r="M414" i="20" s="1"/>
  <c r="I414" i="20"/>
  <c r="K414" i="20"/>
  <c r="R414" i="20"/>
  <c r="G416" i="20"/>
  <c r="M416" i="20" s="1"/>
  <c r="I416" i="20"/>
  <c r="K416" i="20"/>
  <c r="R416" i="20"/>
  <c r="G418" i="20"/>
  <c r="M418" i="20" s="1"/>
  <c r="I418" i="20"/>
  <c r="K418" i="20"/>
  <c r="R418" i="20"/>
  <c r="G420" i="20"/>
  <c r="M420" i="20" s="1"/>
  <c r="I420" i="20"/>
  <c r="K420" i="20"/>
  <c r="R420" i="20"/>
  <c r="G422" i="20"/>
  <c r="M422" i="20" s="1"/>
  <c r="I422" i="20"/>
  <c r="K422" i="20"/>
  <c r="R422" i="20"/>
  <c r="G425" i="20"/>
  <c r="M425" i="20" s="1"/>
  <c r="I425" i="20"/>
  <c r="K425" i="20"/>
  <c r="R425" i="20"/>
  <c r="G427" i="20"/>
  <c r="M427" i="20" s="1"/>
  <c r="I427" i="20"/>
  <c r="K427" i="20"/>
  <c r="R427" i="20"/>
  <c r="G429" i="20"/>
  <c r="M429" i="20" s="1"/>
  <c r="I429" i="20"/>
  <c r="K429" i="20"/>
  <c r="R429" i="20"/>
  <c r="G431" i="20"/>
  <c r="M431" i="20" s="1"/>
  <c r="I431" i="20"/>
  <c r="K431" i="20"/>
  <c r="R431" i="20"/>
  <c r="G433" i="20"/>
  <c r="M433" i="20" s="1"/>
  <c r="I433" i="20"/>
  <c r="K433" i="20"/>
  <c r="R433" i="20"/>
  <c r="G435" i="20"/>
  <c r="M435" i="20" s="1"/>
  <c r="I435" i="20"/>
  <c r="K435" i="20"/>
  <c r="R435" i="20"/>
  <c r="G437" i="20"/>
  <c r="I437" i="20"/>
  <c r="K437" i="20"/>
  <c r="M437" i="20"/>
  <c r="R437" i="20"/>
  <c r="G440" i="20"/>
  <c r="M440" i="20" s="1"/>
  <c r="I440" i="20"/>
  <c r="K440" i="20"/>
  <c r="R440" i="20"/>
  <c r="G443" i="20"/>
  <c r="M443" i="20" s="1"/>
  <c r="I443" i="20"/>
  <c r="K443" i="20"/>
  <c r="R443" i="20"/>
  <c r="G446" i="20"/>
  <c r="M446" i="20" s="1"/>
  <c r="I446" i="20"/>
  <c r="K446" i="20"/>
  <c r="R446" i="20"/>
  <c r="G449" i="20"/>
  <c r="M449" i="20" s="1"/>
  <c r="I449" i="20"/>
  <c r="K449" i="20"/>
  <c r="R449" i="20"/>
  <c r="G451" i="20"/>
  <c r="M451" i="20" s="1"/>
  <c r="I451" i="20"/>
  <c r="K451" i="20"/>
  <c r="R451" i="20"/>
  <c r="G453" i="20"/>
  <c r="M453" i="20" s="1"/>
  <c r="I453" i="20"/>
  <c r="K453" i="20"/>
  <c r="R453" i="20"/>
  <c r="G455" i="20"/>
  <c r="M455" i="20" s="1"/>
  <c r="I455" i="20"/>
  <c r="K455" i="20"/>
  <c r="R455" i="20"/>
  <c r="G457" i="20"/>
  <c r="M457" i="20" s="1"/>
  <c r="I457" i="20"/>
  <c r="K457" i="20"/>
  <c r="R457" i="20"/>
  <c r="G458" i="20"/>
  <c r="M458" i="20" s="1"/>
  <c r="I458" i="20"/>
  <c r="K458" i="20"/>
  <c r="R458" i="20"/>
  <c r="G459" i="20"/>
  <c r="I459" i="20"/>
  <c r="K459" i="20"/>
  <c r="R459" i="20"/>
  <c r="G460" i="20"/>
  <c r="M460" i="20" s="1"/>
  <c r="I460" i="20"/>
  <c r="K460" i="20"/>
  <c r="R460" i="20"/>
  <c r="G462" i="20"/>
  <c r="M462" i="20" s="1"/>
  <c r="I462" i="20"/>
  <c r="K462" i="20"/>
  <c r="R462" i="20"/>
  <c r="G464" i="20"/>
  <c r="M464" i="20" s="1"/>
  <c r="I464" i="20"/>
  <c r="K464" i="20"/>
  <c r="R464" i="20"/>
  <c r="G466" i="20"/>
  <c r="I466" i="20"/>
  <c r="K466" i="20"/>
  <c r="R466" i="20"/>
  <c r="G468" i="20"/>
  <c r="M468" i="20" s="1"/>
  <c r="I468" i="20"/>
  <c r="K468" i="20"/>
  <c r="R468" i="20"/>
  <c r="G469" i="20"/>
  <c r="M469" i="20" s="1"/>
  <c r="I469" i="20"/>
  <c r="K469" i="20"/>
  <c r="R469" i="20"/>
  <c r="G470" i="20"/>
  <c r="M470" i="20" s="1"/>
  <c r="I470" i="20"/>
  <c r="K470" i="20"/>
  <c r="R470" i="20"/>
  <c r="G471" i="20"/>
  <c r="M471" i="20" s="1"/>
  <c r="I471" i="20"/>
  <c r="K471" i="20"/>
  <c r="R471" i="20"/>
  <c r="G473" i="20"/>
  <c r="M473" i="20" s="1"/>
  <c r="I473" i="20"/>
  <c r="K473" i="20"/>
  <c r="R473" i="20"/>
  <c r="G474" i="20"/>
  <c r="M474" i="20" s="1"/>
  <c r="I474" i="20"/>
  <c r="K474" i="20"/>
  <c r="R474" i="20"/>
  <c r="G475" i="20"/>
  <c r="I475" i="20"/>
  <c r="K475" i="20"/>
  <c r="R475" i="20"/>
  <c r="G476" i="20"/>
  <c r="M476" i="20" s="1"/>
  <c r="I476" i="20"/>
  <c r="K476" i="20"/>
  <c r="R476" i="20"/>
  <c r="G478" i="20"/>
  <c r="M478" i="20" s="1"/>
  <c r="I478" i="20"/>
  <c r="K478" i="20"/>
  <c r="R478" i="20"/>
  <c r="G479" i="20"/>
  <c r="M479" i="20" s="1"/>
  <c r="I479" i="20"/>
  <c r="K479" i="20"/>
  <c r="R479" i="20"/>
  <c r="G480" i="20"/>
  <c r="M480" i="20" s="1"/>
  <c r="I480" i="20"/>
  <c r="K480" i="20"/>
  <c r="R480" i="20"/>
  <c r="G482" i="20"/>
  <c r="M482" i="20" s="1"/>
  <c r="I482" i="20"/>
  <c r="K482" i="20"/>
  <c r="R482" i="20"/>
  <c r="G484" i="20"/>
  <c r="M484" i="20" s="1"/>
  <c r="I484" i="20"/>
  <c r="K484" i="20"/>
  <c r="R484" i="20"/>
  <c r="AA487" i="20"/>
  <c r="F53" i="1" s="1"/>
  <c r="G9" i="19"/>
  <c r="M9" i="19" s="1"/>
  <c r="I9" i="19"/>
  <c r="K9" i="19"/>
  <c r="R9" i="19"/>
  <c r="G10" i="19"/>
  <c r="M10" i="19" s="1"/>
  <c r="I10" i="19"/>
  <c r="K10" i="19"/>
  <c r="R10" i="19"/>
  <c r="G11" i="19"/>
  <c r="M11" i="19" s="1"/>
  <c r="I11" i="19"/>
  <c r="K11" i="19"/>
  <c r="R11" i="19"/>
  <c r="G12" i="19"/>
  <c r="M12" i="19" s="1"/>
  <c r="I12" i="19"/>
  <c r="K12" i="19"/>
  <c r="R12" i="19"/>
  <c r="G13" i="19"/>
  <c r="M13" i="19" s="1"/>
  <c r="I13" i="19"/>
  <c r="K13" i="19"/>
  <c r="R13" i="19"/>
  <c r="G14" i="19"/>
  <c r="M14" i="19" s="1"/>
  <c r="I14" i="19"/>
  <c r="K14" i="19"/>
  <c r="R14" i="19"/>
  <c r="G15" i="19"/>
  <c r="I15" i="19"/>
  <c r="K15" i="19"/>
  <c r="M15" i="19"/>
  <c r="R15" i="19"/>
  <c r="G16" i="19"/>
  <c r="I16" i="19"/>
  <c r="K16" i="19"/>
  <c r="R16" i="19"/>
  <c r="G17" i="19"/>
  <c r="M17" i="19" s="1"/>
  <c r="I17" i="19"/>
  <c r="K17" i="19"/>
  <c r="R17" i="19"/>
  <c r="G18" i="19"/>
  <c r="M18" i="19" s="1"/>
  <c r="I18" i="19"/>
  <c r="K18" i="19"/>
  <c r="R18" i="19"/>
  <c r="G19" i="19"/>
  <c r="M19" i="19" s="1"/>
  <c r="I19" i="19"/>
  <c r="K19" i="19"/>
  <c r="R19" i="19"/>
  <c r="G20" i="19"/>
  <c r="I20" i="19"/>
  <c r="K20" i="19"/>
  <c r="M20" i="19"/>
  <c r="R20" i="19"/>
  <c r="G21" i="19"/>
  <c r="I21" i="19"/>
  <c r="K21" i="19"/>
  <c r="M21" i="19"/>
  <c r="R21" i="19"/>
  <c r="G22" i="19"/>
  <c r="M22" i="19" s="1"/>
  <c r="I22" i="19"/>
  <c r="K22" i="19"/>
  <c r="R22" i="19"/>
  <c r="G27" i="19"/>
  <c r="M27" i="19" s="1"/>
  <c r="I27" i="19"/>
  <c r="K27" i="19"/>
  <c r="R27" i="19"/>
  <c r="G32" i="19"/>
  <c r="M32" i="19" s="1"/>
  <c r="I32" i="19"/>
  <c r="K32" i="19"/>
  <c r="R32" i="19"/>
  <c r="G35" i="19"/>
  <c r="M35" i="19" s="1"/>
  <c r="I35" i="19"/>
  <c r="K35" i="19"/>
  <c r="R35" i="19"/>
  <c r="G38" i="19"/>
  <c r="M38" i="19" s="1"/>
  <c r="I38" i="19"/>
  <c r="K38" i="19"/>
  <c r="R38" i="19"/>
  <c r="G41" i="19"/>
  <c r="M41" i="19" s="1"/>
  <c r="I41" i="19"/>
  <c r="K41" i="19"/>
  <c r="R41" i="19"/>
  <c r="G44" i="19"/>
  <c r="M44" i="19" s="1"/>
  <c r="I44" i="19"/>
  <c r="K44" i="19"/>
  <c r="R44" i="19"/>
  <c r="G47" i="19"/>
  <c r="M47" i="19" s="1"/>
  <c r="I47" i="19"/>
  <c r="K47" i="19"/>
  <c r="R47" i="19"/>
  <c r="G50" i="19"/>
  <c r="M50" i="19" s="1"/>
  <c r="I50" i="19"/>
  <c r="K50" i="19"/>
  <c r="R50" i="19"/>
  <c r="G51" i="19"/>
  <c r="M51" i="19" s="1"/>
  <c r="I51" i="19"/>
  <c r="K51" i="19"/>
  <c r="R51" i="19"/>
  <c r="G52" i="19"/>
  <c r="M52" i="19" s="1"/>
  <c r="I52" i="19"/>
  <c r="K52" i="19"/>
  <c r="R52" i="19"/>
  <c r="G53" i="19"/>
  <c r="M53" i="19" s="1"/>
  <c r="I53" i="19"/>
  <c r="K53" i="19"/>
  <c r="R53" i="19"/>
  <c r="G54" i="19"/>
  <c r="M54" i="19" s="1"/>
  <c r="I54" i="19"/>
  <c r="K54" i="19"/>
  <c r="R54" i="19"/>
  <c r="G55" i="19"/>
  <c r="M55" i="19" s="1"/>
  <c r="I55" i="19"/>
  <c r="K55" i="19"/>
  <c r="R55" i="19"/>
  <c r="G56" i="19"/>
  <c r="M56" i="19" s="1"/>
  <c r="I56" i="19"/>
  <c r="K56" i="19"/>
  <c r="R56" i="19"/>
  <c r="G57" i="19"/>
  <c r="M57" i="19" s="1"/>
  <c r="I57" i="19"/>
  <c r="K57" i="19"/>
  <c r="R57" i="19"/>
  <c r="G58" i="19"/>
  <c r="M58" i="19" s="1"/>
  <c r="I58" i="19"/>
  <c r="K58" i="19"/>
  <c r="R58" i="19"/>
  <c r="G59" i="19"/>
  <c r="M59" i="19" s="1"/>
  <c r="I59" i="19"/>
  <c r="K59" i="19"/>
  <c r="R59" i="19"/>
  <c r="G61" i="19"/>
  <c r="M61" i="19" s="1"/>
  <c r="I61" i="19"/>
  <c r="K61" i="19"/>
  <c r="R61" i="19"/>
  <c r="G62" i="19"/>
  <c r="M62" i="19" s="1"/>
  <c r="I62" i="19"/>
  <c r="K62" i="19"/>
  <c r="R62" i="19"/>
  <c r="G63" i="19"/>
  <c r="I63" i="19"/>
  <c r="K63" i="19"/>
  <c r="M63" i="19"/>
  <c r="R63" i="19"/>
  <c r="G64" i="19"/>
  <c r="I64" i="19"/>
  <c r="K64" i="19"/>
  <c r="M64" i="19"/>
  <c r="R64" i="19"/>
  <c r="G65" i="19"/>
  <c r="M65" i="19" s="1"/>
  <c r="I65" i="19"/>
  <c r="K65" i="19"/>
  <c r="R65" i="19"/>
  <c r="G66" i="19"/>
  <c r="M66" i="19" s="1"/>
  <c r="I66" i="19"/>
  <c r="K66" i="19"/>
  <c r="R66" i="19"/>
  <c r="G67" i="19"/>
  <c r="M67" i="19" s="1"/>
  <c r="I67" i="19"/>
  <c r="K67" i="19"/>
  <c r="R67" i="19"/>
  <c r="G68" i="19"/>
  <c r="I68" i="19"/>
  <c r="K68" i="19"/>
  <c r="R68" i="19"/>
  <c r="G70" i="19"/>
  <c r="M70" i="19" s="1"/>
  <c r="I70" i="19"/>
  <c r="K70" i="19"/>
  <c r="R70" i="19"/>
  <c r="G73" i="19"/>
  <c r="M73" i="19" s="1"/>
  <c r="I73" i="19"/>
  <c r="K73" i="19"/>
  <c r="R73" i="19"/>
  <c r="G76" i="19"/>
  <c r="M76" i="19" s="1"/>
  <c r="I76" i="19"/>
  <c r="K76" i="19"/>
  <c r="R76" i="19"/>
  <c r="G77" i="19"/>
  <c r="M77" i="19" s="1"/>
  <c r="I77" i="19"/>
  <c r="K77" i="19"/>
  <c r="R77" i="19"/>
  <c r="G78" i="19"/>
  <c r="M78" i="19" s="1"/>
  <c r="I78" i="19"/>
  <c r="K78" i="19"/>
  <c r="R78" i="19"/>
  <c r="G79" i="19"/>
  <c r="M79" i="19" s="1"/>
  <c r="I79" i="19"/>
  <c r="K79" i="19"/>
  <c r="R79" i="19"/>
  <c r="G80" i="19"/>
  <c r="M80" i="19" s="1"/>
  <c r="I80" i="19"/>
  <c r="K80" i="19"/>
  <c r="R80" i="19"/>
  <c r="G81" i="19"/>
  <c r="M81" i="19" s="1"/>
  <c r="I81" i="19"/>
  <c r="K81" i="19"/>
  <c r="R81" i="19"/>
  <c r="G82" i="19"/>
  <c r="M82" i="19" s="1"/>
  <c r="I82" i="19"/>
  <c r="K82" i="19"/>
  <c r="R82" i="19"/>
  <c r="G83" i="19"/>
  <c r="M83" i="19" s="1"/>
  <c r="I83" i="19"/>
  <c r="K83" i="19"/>
  <c r="R83" i="19"/>
  <c r="G84" i="19"/>
  <c r="M84" i="19" s="1"/>
  <c r="I84" i="19"/>
  <c r="K84" i="19"/>
  <c r="R84" i="19"/>
  <c r="G85" i="19"/>
  <c r="M85" i="19" s="1"/>
  <c r="I85" i="19"/>
  <c r="K85" i="19"/>
  <c r="R85" i="19"/>
  <c r="G86" i="19"/>
  <c r="M86" i="19" s="1"/>
  <c r="I86" i="19"/>
  <c r="K86" i="19"/>
  <c r="R86" i="19"/>
  <c r="G87" i="19"/>
  <c r="M87" i="19" s="1"/>
  <c r="I87" i="19"/>
  <c r="K87" i="19"/>
  <c r="R87" i="19"/>
  <c r="G88" i="19"/>
  <c r="M88" i="19" s="1"/>
  <c r="I88" i="19"/>
  <c r="K88" i="19"/>
  <c r="R88" i="19"/>
  <c r="G89" i="19"/>
  <c r="M89" i="19" s="1"/>
  <c r="I89" i="19"/>
  <c r="K89" i="19"/>
  <c r="R89" i="19"/>
  <c r="G91" i="19"/>
  <c r="I91" i="19"/>
  <c r="K91" i="19"/>
  <c r="K90" i="19" s="1"/>
  <c r="R91" i="19"/>
  <c r="G92" i="19"/>
  <c r="M92" i="19" s="1"/>
  <c r="I92" i="19"/>
  <c r="I90" i="19" s="1"/>
  <c r="K92" i="19"/>
  <c r="R92" i="19"/>
  <c r="G94" i="19"/>
  <c r="I94" i="19"/>
  <c r="I93" i="19" s="1"/>
  <c r="K94" i="19"/>
  <c r="K93" i="19" s="1"/>
  <c r="R94" i="19"/>
  <c r="R93" i="19" s="1"/>
  <c r="G96" i="19"/>
  <c r="I96" i="19"/>
  <c r="K96" i="19"/>
  <c r="R96" i="19"/>
  <c r="G97" i="19"/>
  <c r="M97" i="19" s="1"/>
  <c r="I97" i="19"/>
  <c r="K97" i="19"/>
  <c r="R97" i="19"/>
  <c r="G98" i="19"/>
  <c r="M98" i="19" s="1"/>
  <c r="I98" i="19"/>
  <c r="K98" i="19"/>
  <c r="R98" i="19"/>
  <c r="G99" i="19"/>
  <c r="M99" i="19" s="1"/>
  <c r="I99" i="19"/>
  <c r="K99" i="19"/>
  <c r="R99" i="19"/>
  <c r="G100" i="19"/>
  <c r="M100" i="19" s="1"/>
  <c r="I100" i="19"/>
  <c r="K100" i="19"/>
  <c r="R100" i="19"/>
  <c r="G101" i="19"/>
  <c r="M101" i="19" s="1"/>
  <c r="I101" i="19"/>
  <c r="K101" i="19"/>
  <c r="R101" i="19"/>
  <c r="AA103" i="19"/>
  <c r="F52" i="1" s="1"/>
  <c r="G9" i="18"/>
  <c r="I9" i="18"/>
  <c r="K9" i="18"/>
  <c r="R9" i="18"/>
  <c r="G10" i="18"/>
  <c r="M10" i="18" s="1"/>
  <c r="I10" i="18"/>
  <c r="K10" i="18"/>
  <c r="R10" i="18"/>
  <c r="G11" i="18"/>
  <c r="M11" i="18" s="1"/>
  <c r="I11" i="18"/>
  <c r="K11" i="18"/>
  <c r="R11" i="18"/>
  <c r="G12" i="18"/>
  <c r="I12" i="18"/>
  <c r="K12" i="18"/>
  <c r="M12" i="18"/>
  <c r="R12" i="18"/>
  <c r="G14" i="18"/>
  <c r="I14" i="18"/>
  <c r="K14" i="18"/>
  <c r="M14" i="18"/>
  <c r="R14" i="18"/>
  <c r="G16" i="18"/>
  <c r="M16" i="18" s="1"/>
  <c r="I16" i="18"/>
  <c r="K16" i="18"/>
  <c r="R16" i="18"/>
  <c r="G18" i="18"/>
  <c r="M18" i="18" s="1"/>
  <c r="I18" i="18"/>
  <c r="K18" i="18"/>
  <c r="R18" i="18"/>
  <c r="G20" i="18"/>
  <c r="M20" i="18" s="1"/>
  <c r="I20" i="18"/>
  <c r="K20" i="18"/>
  <c r="R20" i="18"/>
  <c r="G21" i="18"/>
  <c r="M21" i="18" s="1"/>
  <c r="I21" i="18"/>
  <c r="K21" i="18"/>
  <c r="R21" i="18"/>
  <c r="G23" i="18"/>
  <c r="M23" i="18" s="1"/>
  <c r="I23" i="18"/>
  <c r="K23" i="18"/>
  <c r="R23" i="18"/>
  <c r="G24" i="18"/>
  <c r="I24" i="18"/>
  <c r="K24" i="18"/>
  <c r="M24" i="18"/>
  <c r="R24" i="18"/>
  <c r="G25" i="18"/>
  <c r="M25" i="18" s="1"/>
  <c r="I25" i="18"/>
  <c r="K25" i="18"/>
  <c r="R25" i="18"/>
  <c r="G26" i="18"/>
  <c r="M26" i="18" s="1"/>
  <c r="I26" i="18"/>
  <c r="K26" i="18"/>
  <c r="R26" i="18"/>
  <c r="G27" i="18"/>
  <c r="M27" i="18" s="1"/>
  <c r="I27" i="18"/>
  <c r="K27" i="18"/>
  <c r="R27" i="18"/>
  <c r="G28" i="18"/>
  <c r="M28" i="18" s="1"/>
  <c r="I28" i="18"/>
  <c r="K28" i="18"/>
  <c r="R28" i="18"/>
  <c r="G29" i="18"/>
  <c r="M29" i="18" s="1"/>
  <c r="I29" i="18"/>
  <c r="K29" i="18"/>
  <c r="R29" i="18"/>
  <c r="G30" i="18"/>
  <c r="M30" i="18" s="1"/>
  <c r="I30" i="18"/>
  <c r="K30" i="18"/>
  <c r="R30" i="18"/>
  <c r="G31" i="18"/>
  <c r="M31" i="18" s="1"/>
  <c r="I31" i="18"/>
  <c r="K31" i="18"/>
  <c r="R31" i="18"/>
  <c r="G32" i="18"/>
  <c r="M32" i="18" s="1"/>
  <c r="I32" i="18"/>
  <c r="K32" i="18"/>
  <c r="R32" i="18"/>
  <c r="G35" i="18"/>
  <c r="M35" i="18" s="1"/>
  <c r="I35" i="18"/>
  <c r="K35" i="18"/>
  <c r="R35" i="18"/>
  <c r="G36" i="18"/>
  <c r="M36" i="18" s="1"/>
  <c r="I36" i="18"/>
  <c r="K36" i="18"/>
  <c r="R36" i="18"/>
  <c r="G37" i="18"/>
  <c r="M37" i="18" s="1"/>
  <c r="I37" i="18"/>
  <c r="K37" i="18"/>
  <c r="R37" i="18"/>
  <c r="G45" i="18"/>
  <c r="M45" i="18" s="1"/>
  <c r="I45" i="18"/>
  <c r="K45" i="18"/>
  <c r="R45" i="18"/>
  <c r="G46" i="18"/>
  <c r="M46" i="18" s="1"/>
  <c r="I46" i="18"/>
  <c r="K46" i="18"/>
  <c r="R46" i="18"/>
  <c r="G59" i="18"/>
  <c r="M59" i="18" s="1"/>
  <c r="I59" i="18"/>
  <c r="K59" i="18"/>
  <c r="R59" i="18"/>
  <c r="G61" i="18"/>
  <c r="M61" i="18" s="1"/>
  <c r="I61" i="18"/>
  <c r="K61" i="18"/>
  <c r="R61" i="18"/>
  <c r="G62" i="18"/>
  <c r="M62" i="18" s="1"/>
  <c r="I62" i="18"/>
  <c r="K62" i="18"/>
  <c r="R62" i="18"/>
  <c r="G63" i="18"/>
  <c r="M63" i="18" s="1"/>
  <c r="I63" i="18"/>
  <c r="K63" i="18"/>
  <c r="R63" i="18"/>
  <c r="G64" i="18"/>
  <c r="M64" i="18" s="1"/>
  <c r="I64" i="18"/>
  <c r="K64" i="18"/>
  <c r="R64" i="18"/>
  <c r="G65" i="18"/>
  <c r="M65" i="18" s="1"/>
  <c r="I65" i="18"/>
  <c r="K65" i="18"/>
  <c r="R65" i="18"/>
  <c r="G66" i="18"/>
  <c r="M66" i="18" s="1"/>
  <c r="I66" i="18"/>
  <c r="K66" i="18"/>
  <c r="R66" i="18"/>
  <c r="G67" i="18"/>
  <c r="M67" i="18" s="1"/>
  <c r="I67" i="18"/>
  <c r="K67" i="18"/>
  <c r="R67" i="18"/>
  <c r="G68" i="18"/>
  <c r="M68" i="18" s="1"/>
  <c r="I68" i="18"/>
  <c r="K68" i="18"/>
  <c r="R68" i="18"/>
  <c r="G69" i="18"/>
  <c r="M69" i="18" s="1"/>
  <c r="I69" i="18"/>
  <c r="K69" i="18"/>
  <c r="R69" i="18"/>
  <c r="G71" i="18"/>
  <c r="M71" i="18" s="1"/>
  <c r="I71" i="18"/>
  <c r="K71" i="18"/>
  <c r="R71" i="18"/>
  <c r="G72" i="18"/>
  <c r="M72" i="18" s="1"/>
  <c r="I72" i="18"/>
  <c r="K72" i="18"/>
  <c r="R72" i="18"/>
  <c r="G73" i="18"/>
  <c r="M73" i="18" s="1"/>
  <c r="I73" i="18"/>
  <c r="K73" i="18"/>
  <c r="R73" i="18"/>
  <c r="G74" i="18"/>
  <c r="M74" i="18" s="1"/>
  <c r="I74" i="18"/>
  <c r="K74" i="18"/>
  <c r="R74" i="18"/>
  <c r="G75" i="18"/>
  <c r="M75" i="18" s="1"/>
  <c r="I75" i="18"/>
  <c r="K75" i="18"/>
  <c r="R75" i="18"/>
  <c r="G76" i="18"/>
  <c r="I76" i="18"/>
  <c r="K76" i="18"/>
  <c r="M76" i="18"/>
  <c r="R76" i="18"/>
  <c r="G77" i="18"/>
  <c r="M77" i="18" s="1"/>
  <c r="I77" i="18"/>
  <c r="K77" i="18"/>
  <c r="R77" i="18"/>
  <c r="G78" i="18"/>
  <c r="M78" i="18" s="1"/>
  <c r="I78" i="18"/>
  <c r="K78" i="18"/>
  <c r="R78" i="18"/>
  <c r="G80" i="18"/>
  <c r="M80" i="18" s="1"/>
  <c r="I80" i="18"/>
  <c r="K80" i="18"/>
  <c r="R80" i="18"/>
  <c r="G82" i="18"/>
  <c r="M82" i="18" s="1"/>
  <c r="I82" i="18"/>
  <c r="K82" i="18"/>
  <c r="R82" i="18"/>
  <c r="G83" i="18"/>
  <c r="M83" i="18" s="1"/>
  <c r="I83" i="18"/>
  <c r="K83" i="18"/>
  <c r="R83" i="18"/>
  <c r="G84" i="18"/>
  <c r="M84" i="18" s="1"/>
  <c r="I84" i="18"/>
  <c r="K84" i="18"/>
  <c r="R84" i="18"/>
  <c r="G85" i="18"/>
  <c r="M85" i="18" s="1"/>
  <c r="I85" i="18"/>
  <c r="K85" i="18"/>
  <c r="R85" i="18"/>
  <c r="G86" i="18"/>
  <c r="M86" i="18" s="1"/>
  <c r="I86" i="18"/>
  <c r="K86" i="18"/>
  <c r="R86" i="18"/>
  <c r="G87" i="18"/>
  <c r="M87" i="18" s="1"/>
  <c r="I87" i="18"/>
  <c r="K87" i="18"/>
  <c r="R87" i="18"/>
  <c r="G88" i="18"/>
  <c r="M88" i="18" s="1"/>
  <c r="I88" i="18"/>
  <c r="K88" i="18"/>
  <c r="R88" i="18"/>
  <c r="G89" i="18"/>
  <c r="M89" i="18" s="1"/>
  <c r="I89" i="18"/>
  <c r="K89" i="18"/>
  <c r="R89" i="18"/>
  <c r="G90" i="18"/>
  <c r="M90" i="18" s="1"/>
  <c r="I90" i="18"/>
  <c r="K90" i="18"/>
  <c r="R90" i="18"/>
  <c r="G91" i="18"/>
  <c r="M91" i="18" s="1"/>
  <c r="I91" i="18"/>
  <c r="K91" i="18"/>
  <c r="R91" i="18"/>
  <c r="G92" i="18"/>
  <c r="M92" i="18" s="1"/>
  <c r="I92" i="18"/>
  <c r="K92" i="18"/>
  <c r="R92" i="18"/>
  <c r="G93" i="18"/>
  <c r="M93" i="18" s="1"/>
  <c r="I93" i="18"/>
  <c r="K93" i="18"/>
  <c r="R93" i="18"/>
  <c r="G96" i="18"/>
  <c r="M96" i="18" s="1"/>
  <c r="I96" i="18"/>
  <c r="K96" i="18"/>
  <c r="R96" i="18"/>
  <c r="G97" i="18"/>
  <c r="I97" i="18"/>
  <c r="K97" i="18"/>
  <c r="M97" i="18"/>
  <c r="R97" i="18"/>
  <c r="G98" i="18"/>
  <c r="I98" i="18"/>
  <c r="K98" i="18"/>
  <c r="M98" i="18"/>
  <c r="R98" i="18"/>
  <c r="G101" i="18"/>
  <c r="M101" i="18" s="1"/>
  <c r="I101" i="18"/>
  <c r="K101" i="18"/>
  <c r="R101" i="18"/>
  <c r="G102" i="18"/>
  <c r="M102" i="18" s="1"/>
  <c r="I102" i="18"/>
  <c r="K102" i="18"/>
  <c r="R102" i="18"/>
  <c r="G103" i="18"/>
  <c r="M103" i="18" s="1"/>
  <c r="I103" i="18"/>
  <c r="K103" i="18"/>
  <c r="R103" i="18"/>
  <c r="G104" i="18"/>
  <c r="M104" i="18" s="1"/>
  <c r="I104" i="18"/>
  <c r="K104" i="18"/>
  <c r="R104" i="18"/>
  <c r="G107" i="18"/>
  <c r="M107" i="18" s="1"/>
  <c r="I107" i="18"/>
  <c r="K107" i="18"/>
  <c r="R107" i="18"/>
  <c r="G110" i="18"/>
  <c r="I110" i="18"/>
  <c r="K110" i="18"/>
  <c r="M110" i="18"/>
  <c r="R110" i="18"/>
  <c r="G113" i="18"/>
  <c r="I113" i="18"/>
  <c r="K113" i="18"/>
  <c r="M113" i="18"/>
  <c r="R113" i="18"/>
  <c r="G119" i="18"/>
  <c r="M119" i="18" s="1"/>
  <c r="I119" i="18"/>
  <c r="K119" i="18"/>
  <c r="R119" i="18"/>
  <c r="G120" i="18"/>
  <c r="M120" i="18" s="1"/>
  <c r="I120" i="18"/>
  <c r="K120" i="18"/>
  <c r="R120" i="18"/>
  <c r="G121" i="18"/>
  <c r="M121" i="18" s="1"/>
  <c r="I121" i="18"/>
  <c r="K121" i="18"/>
  <c r="R121" i="18"/>
  <c r="G122" i="18"/>
  <c r="I122" i="18"/>
  <c r="K122" i="18"/>
  <c r="R122" i="18"/>
  <c r="G123" i="18"/>
  <c r="M123" i="18" s="1"/>
  <c r="I123" i="18"/>
  <c r="K123" i="18"/>
  <c r="R123" i="18"/>
  <c r="G127" i="18"/>
  <c r="I127" i="18"/>
  <c r="K127" i="18"/>
  <c r="M127" i="18"/>
  <c r="R127" i="18"/>
  <c r="G128" i="18"/>
  <c r="M128" i="18" s="1"/>
  <c r="I128" i="18"/>
  <c r="K128" i="18"/>
  <c r="R128" i="18"/>
  <c r="G129" i="18"/>
  <c r="M129" i="18" s="1"/>
  <c r="I129" i="18"/>
  <c r="K129" i="18"/>
  <c r="R129" i="18"/>
  <c r="G130" i="18"/>
  <c r="M130" i="18" s="1"/>
  <c r="I130" i="18"/>
  <c r="K130" i="18"/>
  <c r="R130" i="18"/>
  <c r="G131" i="18"/>
  <c r="M131" i="18" s="1"/>
  <c r="I131" i="18"/>
  <c r="K131" i="18"/>
  <c r="R131" i="18"/>
  <c r="G132" i="18"/>
  <c r="M132" i="18" s="1"/>
  <c r="I132" i="18"/>
  <c r="K132" i="18"/>
  <c r="R132" i="18"/>
  <c r="G134" i="18"/>
  <c r="M134" i="18" s="1"/>
  <c r="I134" i="18"/>
  <c r="K134" i="18"/>
  <c r="R134" i="18"/>
  <c r="G135" i="18"/>
  <c r="M135" i="18" s="1"/>
  <c r="I135" i="18"/>
  <c r="K135" i="18"/>
  <c r="R135" i="18"/>
  <c r="G136" i="18"/>
  <c r="M136" i="18" s="1"/>
  <c r="I136" i="18"/>
  <c r="K136" i="18"/>
  <c r="R136" i="18"/>
  <c r="G138" i="18"/>
  <c r="I138" i="18"/>
  <c r="K138" i="18"/>
  <c r="R138" i="18"/>
  <c r="R137" i="18" s="1"/>
  <c r="G139" i="18"/>
  <c r="M139" i="18" s="1"/>
  <c r="I139" i="18"/>
  <c r="K139" i="18"/>
  <c r="R139" i="18"/>
  <c r="AA141" i="18"/>
  <c r="F51" i="1" s="1"/>
  <c r="BA85" i="17"/>
  <c r="BA82" i="17"/>
  <c r="BA56" i="17"/>
  <c r="BA53" i="17"/>
  <c r="BA47" i="17"/>
  <c r="BA44" i="17"/>
  <c r="BA35" i="17"/>
  <c r="BA19" i="17"/>
  <c r="BA17" i="17"/>
  <c r="BA14" i="17"/>
  <c r="G9" i="17"/>
  <c r="M9" i="17" s="1"/>
  <c r="I9" i="17"/>
  <c r="K9" i="17"/>
  <c r="O9" i="17"/>
  <c r="Q9" i="17"/>
  <c r="V9" i="17"/>
  <c r="V8" i="17" s="1"/>
  <c r="G11" i="17"/>
  <c r="M11" i="17" s="1"/>
  <c r="I11" i="17"/>
  <c r="K11" i="17"/>
  <c r="O11" i="17"/>
  <c r="Q11" i="17"/>
  <c r="V11" i="17"/>
  <c r="G13" i="17"/>
  <c r="M13" i="17" s="1"/>
  <c r="I13" i="17"/>
  <c r="K13" i="17"/>
  <c r="O13" i="17"/>
  <c r="Q13" i="17"/>
  <c r="V13" i="17"/>
  <c r="G16" i="17"/>
  <c r="M16" i="17" s="1"/>
  <c r="I16" i="17"/>
  <c r="K16" i="17"/>
  <c r="O16" i="17"/>
  <c r="Q16" i="17"/>
  <c r="V16" i="17"/>
  <c r="G18" i="17"/>
  <c r="M18" i="17" s="1"/>
  <c r="I18" i="17"/>
  <c r="K18" i="17"/>
  <c r="O18" i="17"/>
  <c r="Q18" i="17"/>
  <c r="V18" i="17"/>
  <c r="G20" i="17"/>
  <c r="M20" i="17" s="1"/>
  <c r="I20" i="17"/>
  <c r="K20" i="17"/>
  <c r="O20" i="17"/>
  <c r="Q20" i="17"/>
  <c r="V20" i="17"/>
  <c r="G22" i="17"/>
  <c r="M22" i="17" s="1"/>
  <c r="I22" i="17"/>
  <c r="K22" i="17"/>
  <c r="O22" i="17"/>
  <c r="Q22" i="17"/>
  <c r="V22" i="17"/>
  <c r="G24" i="17"/>
  <c r="I24" i="17"/>
  <c r="K24" i="17"/>
  <c r="O24" i="17"/>
  <c r="Q24" i="17"/>
  <c r="V24" i="17"/>
  <c r="G25" i="17"/>
  <c r="I25" i="17"/>
  <c r="K25" i="17"/>
  <c r="M25" i="17"/>
  <c r="O25" i="17"/>
  <c r="Q25" i="17"/>
  <c r="V25" i="17"/>
  <c r="G29" i="17"/>
  <c r="I29" i="17"/>
  <c r="K29" i="17"/>
  <c r="M29" i="17"/>
  <c r="O29" i="17"/>
  <c r="Q29" i="17"/>
  <c r="V29" i="17"/>
  <c r="G31" i="17"/>
  <c r="I31" i="17"/>
  <c r="K31" i="17"/>
  <c r="M31" i="17"/>
  <c r="O31" i="17"/>
  <c r="Q31" i="17"/>
  <c r="V31" i="17"/>
  <c r="G34" i="17"/>
  <c r="M34" i="17" s="1"/>
  <c r="I34" i="17"/>
  <c r="K34" i="17"/>
  <c r="O34" i="17"/>
  <c r="Q34" i="17"/>
  <c r="V34" i="17"/>
  <c r="V33" i="17" s="1"/>
  <c r="G37" i="17"/>
  <c r="M37" i="17" s="1"/>
  <c r="I37" i="17"/>
  <c r="K37" i="17"/>
  <c r="O37" i="17"/>
  <c r="Q37" i="17"/>
  <c r="V37" i="17"/>
  <c r="G39" i="17"/>
  <c r="M39" i="17" s="1"/>
  <c r="I39" i="17"/>
  <c r="K39" i="17"/>
  <c r="O39" i="17"/>
  <c r="Q39" i="17"/>
  <c r="V39" i="17"/>
  <c r="G41" i="17"/>
  <c r="M41" i="17" s="1"/>
  <c r="I41" i="17"/>
  <c r="K41" i="17"/>
  <c r="O41" i="17"/>
  <c r="Q41" i="17"/>
  <c r="V41" i="17"/>
  <c r="G43" i="17"/>
  <c r="M43" i="17" s="1"/>
  <c r="I43" i="17"/>
  <c r="K43" i="17"/>
  <c r="O43" i="17"/>
  <c r="Q43" i="17"/>
  <c r="V43" i="17"/>
  <c r="G46" i="17"/>
  <c r="I46" i="17"/>
  <c r="K46" i="17"/>
  <c r="M46" i="17"/>
  <c r="O46" i="17"/>
  <c r="Q46" i="17"/>
  <c r="V46" i="17"/>
  <c r="G49" i="17"/>
  <c r="M49" i="17" s="1"/>
  <c r="I49" i="17"/>
  <c r="K49" i="17"/>
  <c r="O49" i="17"/>
  <c r="Q49" i="17"/>
  <c r="V49" i="17"/>
  <c r="G52" i="17"/>
  <c r="M52" i="17" s="1"/>
  <c r="I52" i="17"/>
  <c r="K52" i="17"/>
  <c r="O52" i="17"/>
  <c r="Q52" i="17"/>
  <c r="V52" i="17"/>
  <c r="G55" i="17"/>
  <c r="M55" i="17" s="1"/>
  <c r="I55" i="17"/>
  <c r="K55" i="17"/>
  <c r="O55" i="17"/>
  <c r="Q55" i="17"/>
  <c r="V55" i="17"/>
  <c r="G58" i="17"/>
  <c r="I58" i="17"/>
  <c r="K58" i="17"/>
  <c r="M58" i="17"/>
  <c r="O58" i="17"/>
  <c r="Q58" i="17"/>
  <c r="V58" i="17"/>
  <c r="G61" i="17"/>
  <c r="G60" i="17" s="1"/>
  <c r="I61" i="17"/>
  <c r="I60" i="17" s="1"/>
  <c r="K61" i="17"/>
  <c r="K60" i="17" s="1"/>
  <c r="O61" i="17"/>
  <c r="O60" i="17" s="1"/>
  <c r="Q61" i="17"/>
  <c r="Q60" i="17" s="1"/>
  <c r="V61" i="17"/>
  <c r="V60" i="17" s="1"/>
  <c r="G63" i="17"/>
  <c r="G62" i="17" s="1"/>
  <c r="I63" i="17"/>
  <c r="I62" i="17" s="1"/>
  <c r="K63" i="17"/>
  <c r="K62" i="17" s="1"/>
  <c r="M63" i="17"/>
  <c r="M62" i="17" s="1"/>
  <c r="O63" i="17"/>
  <c r="O62" i="17" s="1"/>
  <c r="Q63" i="17"/>
  <c r="Q62" i="17" s="1"/>
  <c r="V63" i="17"/>
  <c r="V62" i="17" s="1"/>
  <c r="G66" i="17"/>
  <c r="M66" i="17" s="1"/>
  <c r="I66" i="17"/>
  <c r="K66" i="17"/>
  <c r="O66" i="17"/>
  <c r="O65" i="17" s="1"/>
  <c r="Q66" i="17"/>
  <c r="V66" i="17"/>
  <c r="G69" i="17"/>
  <c r="M69" i="17" s="1"/>
  <c r="I69" i="17"/>
  <c r="K69" i="17"/>
  <c r="O69" i="17"/>
  <c r="Q69" i="17"/>
  <c r="V69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Q77" i="17"/>
  <c r="G78" i="17"/>
  <c r="I78" i="17"/>
  <c r="I77" i="17" s="1"/>
  <c r="K78" i="17"/>
  <c r="K77" i="17" s="1"/>
  <c r="O78" i="17"/>
  <c r="O77" i="17" s="1"/>
  <c r="Q78" i="17"/>
  <c r="V78" i="17"/>
  <c r="V77" i="17" s="1"/>
  <c r="G81" i="17"/>
  <c r="M81" i="17" s="1"/>
  <c r="M80" i="17" s="1"/>
  <c r="I81" i="17"/>
  <c r="K81" i="17"/>
  <c r="O81" i="17"/>
  <c r="Q81" i="17"/>
  <c r="V81" i="17"/>
  <c r="V80" i="17" s="1"/>
  <c r="G84" i="17"/>
  <c r="M84" i="17" s="1"/>
  <c r="I84" i="17"/>
  <c r="K84" i="17"/>
  <c r="K80" i="17" s="1"/>
  <c r="O84" i="17"/>
  <c r="Q84" i="17"/>
  <c r="V84" i="17"/>
  <c r="Q86" i="17"/>
  <c r="V86" i="17"/>
  <c r="G87" i="17"/>
  <c r="I87" i="17"/>
  <c r="I86" i="17" s="1"/>
  <c r="K87" i="17"/>
  <c r="K86" i="17" s="1"/>
  <c r="O87" i="17"/>
  <c r="O86" i="17" s="1"/>
  <c r="Q87" i="17"/>
  <c r="V87" i="17"/>
  <c r="G90" i="17"/>
  <c r="M90" i="17" s="1"/>
  <c r="I90" i="17"/>
  <c r="K90" i="17"/>
  <c r="O90" i="17"/>
  <c r="Q90" i="17"/>
  <c r="V90" i="17"/>
  <c r="G91" i="17"/>
  <c r="I91" i="17"/>
  <c r="K91" i="17"/>
  <c r="M91" i="17"/>
  <c r="O91" i="17"/>
  <c r="Q91" i="17"/>
  <c r="V91" i="17"/>
  <c r="G92" i="17"/>
  <c r="I92" i="17"/>
  <c r="K92" i="17"/>
  <c r="M92" i="17"/>
  <c r="O92" i="17"/>
  <c r="Q92" i="17"/>
  <c r="V92" i="17"/>
  <c r="G93" i="17"/>
  <c r="M93" i="17" s="1"/>
  <c r="I93" i="17"/>
  <c r="K93" i="17"/>
  <c r="O93" i="17"/>
  <c r="Q93" i="17"/>
  <c r="V93" i="17"/>
  <c r="G94" i="17"/>
  <c r="M94" i="17" s="1"/>
  <c r="I94" i="17"/>
  <c r="K94" i="17"/>
  <c r="O94" i="17"/>
  <c r="Q94" i="17"/>
  <c r="V94" i="17"/>
  <c r="G95" i="17"/>
  <c r="M95" i="17" s="1"/>
  <c r="I95" i="17"/>
  <c r="K95" i="17"/>
  <c r="O95" i="17"/>
  <c r="Q95" i="17"/>
  <c r="V95" i="17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G104" i="17"/>
  <c r="M104" i="17" s="1"/>
  <c r="I104" i="17"/>
  <c r="I103" i="17" s="1"/>
  <c r="K104" i="17"/>
  <c r="O104" i="17"/>
  <c r="Q104" i="17"/>
  <c r="V104" i="17"/>
  <c r="G106" i="17"/>
  <c r="M106" i="17" s="1"/>
  <c r="I106" i="17"/>
  <c r="K106" i="17"/>
  <c r="O106" i="17"/>
  <c r="Q106" i="17"/>
  <c r="V106" i="17"/>
  <c r="G108" i="17"/>
  <c r="M108" i="17" s="1"/>
  <c r="I108" i="17"/>
  <c r="K108" i="17"/>
  <c r="O108" i="17"/>
  <c r="Q108" i="17"/>
  <c r="V108" i="17"/>
  <c r="G110" i="17"/>
  <c r="M110" i="17" s="1"/>
  <c r="I110" i="17"/>
  <c r="K110" i="17"/>
  <c r="O110" i="17"/>
  <c r="Q110" i="17"/>
  <c r="V110" i="17"/>
  <c r="G112" i="17"/>
  <c r="M112" i="17" s="1"/>
  <c r="I112" i="17"/>
  <c r="K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I114" i="17"/>
  <c r="K114" i="17"/>
  <c r="M114" i="17"/>
  <c r="O114" i="17"/>
  <c r="Q114" i="17"/>
  <c r="V114" i="17"/>
  <c r="G119" i="17"/>
  <c r="I119" i="17"/>
  <c r="K119" i="17"/>
  <c r="M119" i="17"/>
  <c r="O119" i="17"/>
  <c r="Q119" i="17"/>
  <c r="V119" i="17"/>
  <c r="G121" i="17"/>
  <c r="M121" i="17" s="1"/>
  <c r="I121" i="17"/>
  <c r="K121" i="17"/>
  <c r="O121" i="17"/>
  <c r="Q121" i="17"/>
  <c r="V121" i="17"/>
  <c r="G125" i="17"/>
  <c r="M125" i="17" s="1"/>
  <c r="I125" i="17"/>
  <c r="K125" i="17"/>
  <c r="O125" i="17"/>
  <c r="Q125" i="17"/>
  <c r="V125" i="17"/>
  <c r="G127" i="17"/>
  <c r="I127" i="17"/>
  <c r="K127" i="17"/>
  <c r="M127" i="17"/>
  <c r="O127" i="17"/>
  <c r="Q127" i="17"/>
  <c r="V127" i="17"/>
  <c r="G129" i="17"/>
  <c r="I129" i="17"/>
  <c r="K129" i="17"/>
  <c r="M129" i="17"/>
  <c r="O129" i="17"/>
  <c r="Q129" i="17"/>
  <c r="V129" i="17"/>
  <c r="G132" i="17"/>
  <c r="M132" i="17" s="1"/>
  <c r="I132" i="17"/>
  <c r="K132" i="17"/>
  <c r="O132" i="17"/>
  <c r="Q132" i="17"/>
  <c r="V132" i="17"/>
  <c r="G136" i="17"/>
  <c r="I136" i="17"/>
  <c r="K136" i="17"/>
  <c r="M136" i="17"/>
  <c r="O136" i="17"/>
  <c r="Q136" i="17"/>
  <c r="V136" i="17"/>
  <c r="G137" i="17"/>
  <c r="G131" i="17" s="1"/>
  <c r="I137" i="17"/>
  <c r="K137" i="17"/>
  <c r="O137" i="17"/>
  <c r="Q137" i="17"/>
  <c r="V137" i="17"/>
  <c r="G138" i="17"/>
  <c r="M138" i="17" s="1"/>
  <c r="I138" i="17"/>
  <c r="K138" i="17"/>
  <c r="O138" i="17"/>
  <c r="Q138" i="17"/>
  <c r="V138" i="17"/>
  <c r="Q139" i="17"/>
  <c r="G140" i="17"/>
  <c r="I140" i="17"/>
  <c r="K140" i="17"/>
  <c r="O140" i="17"/>
  <c r="Q140" i="17"/>
  <c r="V140" i="17"/>
  <c r="G141" i="17"/>
  <c r="M141" i="17" s="1"/>
  <c r="I141" i="17"/>
  <c r="K141" i="17"/>
  <c r="O141" i="17"/>
  <c r="Q141" i="17"/>
  <c r="V141" i="17"/>
  <c r="G142" i="17"/>
  <c r="M142" i="17" s="1"/>
  <c r="I142" i="17"/>
  <c r="K142" i="17"/>
  <c r="O142" i="17"/>
  <c r="Q142" i="17"/>
  <c r="V142" i="17"/>
  <c r="G144" i="17"/>
  <c r="M144" i="17" s="1"/>
  <c r="I144" i="17"/>
  <c r="K144" i="17"/>
  <c r="O144" i="17"/>
  <c r="Q144" i="17"/>
  <c r="V144" i="17"/>
  <c r="G146" i="17"/>
  <c r="M146" i="17" s="1"/>
  <c r="I146" i="17"/>
  <c r="K146" i="17"/>
  <c r="O146" i="17"/>
  <c r="Q146" i="17"/>
  <c r="V146" i="17"/>
  <c r="G147" i="17"/>
  <c r="M147" i="17" s="1"/>
  <c r="I147" i="17"/>
  <c r="K147" i="17"/>
  <c r="O147" i="17"/>
  <c r="Q147" i="17"/>
  <c r="V147" i="17"/>
  <c r="AE149" i="17"/>
  <c r="F50" i="1" s="1"/>
  <c r="AY612" i="16"/>
  <c r="AY514" i="16"/>
  <c r="AY335" i="16"/>
  <c r="AY295" i="16"/>
  <c r="AY280" i="16"/>
  <c r="AY215" i="16"/>
  <c r="AY184" i="16"/>
  <c r="AY181" i="16"/>
  <c r="AY176" i="16"/>
  <c r="AY124" i="16"/>
  <c r="AY119" i="16"/>
  <c r="AY74" i="16"/>
  <c r="AY52" i="16"/>
  <c r="AY32" i="16"/>
  <c r="AY25" i="16"/>
  <c r="AY21" i="16"/>
  <c r="AY18" i="16"/>
  <c r="AY10" i="16"/>
  <c r="G9" i="16"/>
  <c r="I9" i="16"/>
  <c r="K9" i="16"/>
  <c r="O9" i="16"/>
  <c r="T9" i="16"/>
  <c r="G17" i="16"/>
  <c r="M17" i="16" s="1"/>
  <c r="I17" i="16"/>
  <c r="K17" i="16"/>
  <c r="O17" i="16"/>
  <c r="T17" i="16"/>
  <c r="G20" i="16"/>
  <c r="M20" i="16" s="1"/>
  <c r="I20" i="16"/>
  <c r="K20" i="16"/>
  <c r="O20" i="16"/>
  <c r="T20" i="16"/>
  <c r="G24" i="16"/>
  <c r="M24" i="16" s="1"/>
  <c r="I24" i="16"/>
  <c r="K24" i="16"/>
  <c r="O24" i="16"/>
  <c r="T24" i="16"/>
  <c r="G27" i="16"/>
  <c r="M27" i="16" s="1"/>
  <c r="I27" i="16"/>
  <c r="K27" i="16"/>
  <c r="O27" i="16"/>
  <c r="T27" i="16"/>
  <c r="G31" i="16"/>
  <c r="M31" i="16" s="1"/>
  <c r="I31" i="16"/>
  <c r="K31" i="16"/>
  <c r="O31" i="16"/>
  <c r="T31" i="16"/>
  <c r="G34" i="16"/>
  <c r="M34" i="16" s="1"/>
  <c r="I34" i="16"/>
  <c r="K34" i="16"/>
  <c r="O34" i="16"/>
  <c r="T34" i="16"/>
  <c r="G37" i="16"/>
  <c r="M37" i="16" s="1"/>
  <c r="I37" i="16"/>
  <c r="K37" i="16"/>
  <c r="O37" i="16"/>
  <c r="T37" i="16"/>
  <c r="G41" i="16"/>
  <c r="M41" i="16" s="1"/>
  <c r="I41" i="16"/>
  <c r="K41" i="16"/>
  <c r="O41" i="16"/>
  <c r="T41" i="16"/>
  <c r="G44" i="16"/>
  <c r="I44" i="16"/>
  <c r="K44" i="16"/>
  <c r="M44" i="16"/>
  <c r="O44" i="16"/>
  <c r="T44" i="16"/>
  <c r="G46" i="16"/>
  <c r="M46" i="16" s="1"/>
  <c r="I46" i="16"/>
  <c r="K46" i="16"/>
  <c r="O46" i="16"/>
  <c r="T46" i="16"/>
  <c r="G51" i="16"/>
  <c r="M51" i="16" s="1"/>
  <c r="I51" i="16"/>
  <c r="K51" i="16"/>
  <c r="O51" i="16"/>
  <c r="T51" i="16"/>
  <c r="G54" i="16"/>
  <c r="M54" i="16" s="1"/>
  <c r="I54" i="16"/>
  <c r="K54" i="16"/>
  <c r="O54" i="16"/>
  <c r="T54" i="16"/>
  <c r="G58" i="16"/>
  <c r="M58" i="16" s="1"/>
  <c r="I58" i="16"/>
  <c r="K58" i="16"/>
  <c r="O58" i="16"/>
  <c r="T58" i="16"/>
  <c r="G60" i="16"/>
  <c r="M60" i="16" s="1"/>
  <c r="I60" i="16"/>
  <c r="K60" i="16"/>
  <c r="O60" i="16"/>
  <c r="T60" i="16"/>
  <c r="G61" i="16"/>
  <c r="M61" i="16" s="1"/>
  <c r="I61" i="16"/>
  <c r="K61" i="16"/>
  <c r="O61" i="16"/>
  <c r="T61" i="16"/>
  <c r="G70" i="16"/>
  <c r="M70" i="16" s="1"/>
  <c r="I70" i="16"/>
  <c r="K70" i="16"/>
  <c r="O70" i="16"/>
  <c r="T70" i="16"/>
  <c r="G73" i="16"/>
  <c r="M73" i="16" s="1"/>
  <c r="I73" i="16"/>
  <c r="K73" i="16"/>
  <c r="O73" i="16"/>
  <c r="T73" i="16"/>
  <c r="G75" i="16"/>
  <c r="M75" i="16" s="1"/>
  <c r="I75" i="16"/>
  <c r="K75" i="16"/>
  <c r="O75" i="16"/>
  <c r="T75" i="16"/>
  <c r="G77" i="16"/>
  <c r="M77" i="16" s="1"/>
  <c r="I77" i="16"/>
  <c r="K77" i="16"/>
  <c r="O77" i="16"/>
  <c r="T77" i="16"/>
  <c r="G78" i="16"/>
  <c r="M78" i="16" s="1"/>
  <c r="I78" i="16"/>
  <c r="K78" i="16"/>
  <c r="O78" i="16"/>
  <c r="T78" i="16"/>
  <c r="G79" i="16"/>
  <c r="I79" i="16"/>
  <c r="K79" i="16"/>
  <c r="M79" i="16"/>
  <c r="O79" i="16"/>
  <c r="T79" i="16"/>
  <c r="G81" i="16"/>
  <c r="M81" i="16" s="1"/>
  <c r="I81" i="16"/>
  <c r="K81" i="16"/>
  <c r="O81" i="16"/>
  <c r="T81" i="16"/>
  <c r="G83" i="16"/>
  <c r="I83" i="16"/>
  <c r="K83" i="16"/>
  <c r="O83" i="16"/>
  <c r="T83" i="16"/>
  <c r="G85" i="16"/>
  <c r="M85" i="16" s="1"/>
  <c r="I85" i="16"/>
  <c r="K85" i="16"/>
  <c r="O85" i="16"/>
  <c r="T85" i="16"/>
  <c r="G88" i="16"/>
  <c r="M88" i="16" s="1"/>
  <c r="I88" i="16"/>
  <c r="K88" i="16"/>
  <c r="O88" i="16"/>
  <c r="T88" i="16"/>
  <c r="G91" i="16"/>
  <c r="M91" i="16" s="1"/>
  <c r="I91" i="16"/>
  <c r="K91" i="16"/>
  <c r="K87" i="16" s="1"/>
  <c r="O91" i="16"/>
  <c r="T91" i="16"/>
  <c r="G93" i="16"/>
  <c r="I93" i="16"/>
  <c r="K93" i="16"/>
  <c r="M93" i="16"/>
  <c r="O93" i="16"/>
  <c r="T93" i="16"/>
  <c r="G97" i="16"/>
  <c r="M97" i="16" s="1"/>
  <c r="I97" i="16"/>
  <c r="K97" i="16"/>
  <c r="O97" i="16"/>
  <c r="T97" i="16"/>
  <c r="G100" i="16"/>
  <c r="M100" i="16" s="1"/>
  <c r="I100" i="16"/>
  <c r="K100" i="16"/>
  <c r="O100" i="16"/>
  <c r="T100" i="16"/>
  <c r="G103" i="16"/>
  <c r="M103" i="16" s="1"/>
  <c r="I103" i="16"/>
  <c r="K103" i="16"/>
  <c r="O103" i="16"/>
  <c r="T103" i="16"/>
  <c r="G107" i="16"/>
  <c r="M107" i="16" s="1"/>
  <c r="I107" i="16"/>
  <c r="K107" i="16"/>
  <c r="O107" i="16"/>
  <c r="T107" i="16"/>
  <c r="G110" i="16"/>
  <c r="M110" i="16" s="1"/>
  <c r="I110" i="16"/>
  <c r="K110" i="16"/>
  <c r="O110" i="16"/>
  <c r="T110" i="16"/>
  <c r="G113" i="16"/>
  <c r="M113" i="16" s="1"/>
  <c r="I113" i="16"/>
  <c r="K113" i="16"/>
  <c r="O113" i="16"/>
  <c r="T113" i="16"/>
  <c r="G118" i="16"/>
  <c r="M118" i="16" s="1"/>
  <c r="I118" i="16"/>
  <c r="K118" i="16"/>
  <c r="O118" i="16"/>
  <c r="T118" i="16"/>
  <c r="G123" i="16"/>
  <c r="M123" i="16" s="1"/>
  <c r="I123" i="16"/>
  <c r="K123" i="16"/>
  <c r="O123" i="16"/>
  <c r="T123" i="16"/>
  <c r="G126" i="16"/>
  <c r="M126" i="16" s="1"/>
  <c r="I126" i="16"/>
  <c r="K126" i="16"/>
  <c r="O126" i="16"/>
  <c r="T126" i="16"/>
  <c r="G129" i="16"/>
  <c r="I129" i="16"/>
  <c r="K129" i="16"/>
  <c r="O129" i="16"/>
  <c r="T129" i="16"/>
  <c r="G132" i="16"/>
  <c r="M132" i="16" s="1"/>
  <c r="I132" i="16"/>
  <c r="K132" i="16"/>
  <c r="O132" i="16"/>
  <c r="T132" i="16"/>
  <c r="G135" i="16"/>
  <c r="I135" i="16"/>
  <c r="K135" i="16"/>
  <c r="M135" i="16"/>
  <c r="O135" i="16"/>
  <c r="T135" i="16"/>
  <c r="G137" i="16"/>
  <c r="M137" i="16" s="1"/>
  <c r="I137" i="16"/>
  <c r="K137" i="16"/>
  <c r="O137" i="16"/>
  <c r="T137" i="16"/>
  <c r="G139" i="16"/>
  <c r="M139" i="16" s="1"/>
  <c r="I139" i="16"/>
  <c r="K139" i="16"/>
  <c r="O139" i="16"/>
  <c r="T139" i="16"/>
  <c r="G142" i="16"/>
  <c r="M142" i="16" s="1"/>
  <c r="I142" i="16"/>
  <c r="K142" i="16"/>
  <c r="O142" i="16"/>
  <c r="T142" i="16"/>
  <c r="G147" i="16"/>
  <c r="M147" i="16" s="1"/>
  <c r="I147" i="16"/>
  <c r="K147" i="16"/>
  <c r="O147" i="16"/>
  <c r="T147" i="16"/>
  <c r="G149" i="16"/>
  <c r="M149" i="16" s="1"/>
  <c r="I149" i="16"/>
  <c r="K149" i="16"/>
  <c r="O149" i="16"/>
  <c r="T149" i="16"/>
  <c r="G152" i="16"/>
  <c r="I152" i="16"/>
  <c r="K152" i="16"/>
  <c r="M152" i="16"/>
  <c r="O152" i="16"/>
  <c r="T152" i="16"/>
  <c r="G154" i="16"/>
  <c r="M154" i="16" s="1"/>
  <c r="I154" i="16"/>
  <c r="K154" i="16"/>
  <c r="O154" i="16"/>
  <c r="T154" i="16"/>
  <c r="G156" i="16"/>
  <c r="M156" i="16" s="1"/>
  <c r="I156" i="16"/>
  <c r="K156" i="16"/>
  <c r="O156" i="16"/>
  <c r="T156" i="16"/>
  <c r="G158" i="16"/>
  <c r="M158" i="16" s="1"/>
  <c r="I158" i="16"/>
  <c r="K158" i="16"/>
  <c r="O158" i="16"/>
  <c r="T158" i="16"/>
  <c r="G160" i="16"/>
  <c r="M160" i="16" s="1"/>
  <c r="I160" i="16"/>
  <c r="K160" i="16"/>
  <c r="O160" i="16"/>
  <c r="T160" i="16"/>
  <c r="G162" i="16"/>
  <c r="I162" i="16"/>
  <c r="K162" i="16"/>
  <c r="M162" i="16"/>
  <c r="O162" i="16"/>
  <c r="T162" i="16"/>
  <c r="G164" i="16"/>
  <c r="M164" i="16" s="1"/>
  <c r="I164" i="16"/>
  <c r="K164" i="16"/>
  <c r="O164" i="16"/>
  <c r="T164" i="16"/>
  <c r="G170" i="16"/>
  <c r="M170" i="16" s="1"/>
  <c r="I170" i="16"/>
  <c r="K170" i="16"/>
  <c r="O170" i="16"/>
  <c r="T170" i="16"/>
  <c r="G174" i="16"/>
  <c r="I174" i="16"/>
  <c r="K174" i="16"/>
  <c r="M174" i="16"/>
  <c r="O174" i="16"/>
  <c r="T174" i="16"/>
  <c r="G175" i="16"/>
  <c r="M175" i="16" s="1"/>
  <c r="I175" i="16"/>
  <c r="K175" i="16"/>
  <c r="O175" i="16"/>
  <c r="T175" i="16"/>
  <c r="G180" i="16"/>
  <c r="M180" i="16" s="1"/>
  <c r="I180" i="16"/>
  <c r="K180" i="16"/>
  <c r="O180" i="16"/>
  <c r="T180" i="16"/>
  <c r="G183" i="16"/>
  <c r="M183" i="16" s="1"/>
  <c r="I183" i="16"/>
  <c r="K183" i="16"/>
  <c r="O183" i="16"/>
  <c r="T183" i="16"/>
  <c r="G185" i="16"/>
  <c r="M185" i="16" s="1"/>
  <c r="I185" i="16"/>
  <c r="K185" i="16"/>
  <c r="O185" i="16"/>
  <c r="T185" i="16"/>
  <c r="G188" i="16"/>
  <c r="M188" i="16" s="1"/>
  <c r="I188" i="16"/>
  <c r="K188" i="16"/>
  <c r="O188" i="16"/>
  <c r="T188" i="16"/>
  <c r="G193" i="16"/>
  <c r="M193" i="16" s="1"/>
  <c r="I193" i="16"/>
  <c r="K193" i="16"/>
  <c r="O193" i="16"/>
  <c r="T193" i="16"/>
  <c r="G196" i="16"/>
  <c r="M196" i="16" s="1"/>
  <c r="I196" i="16"/>
  <c r="K196" i="16"/>
  <c r="O196" i="16"/>
  <c r="T196" i="16"/>
  <c r="G202" i="16"/>
  <c r="I202" i="16"/>
  <c r="K202" i="16"/>
  <c r="M202" i="16"/>
  <c r="O202" i="16"/>
  <c r="T202" i="16"/>
  <c r="G207" i="16"/>
  <c r="M207" i="16" s="1"/>
  <c r="I207" i="16"/>
  <c r="K207" i="16"/>
  <c r="O207" i="16"/>
  <c r="T207" i="16"/>
  <c r="G209" i="16"/>
  <c r="I97" i="1" s="1"/>
  <c r="G210" i="16"/>
  <c r="M210" i="16" s="1"/>
  <c r="I210" i="16"/>
  <c r="K210" i="16"/>
  <c r="O210" i="16"/>
  <c r="T210" i="16"/>
  <c r="G211" i="16"/>
  <c r="I211" i="16"/>
  <c r="K211" i="16"/>
  <c r="M211" i="16"/>
  <c r="O211" i="16"/>
  <c r="T211" i="16"/>
  <c r="G218" i="16"/>
  <c r="I218" i="16"/>
  <c r="K218" i="16"/>
  <c r="O218" i="16"/>
  <c r="T218" i="16"/>
  <c r="G224" i="16"/>
  <c r="M224" i="16" s="1"/>
  <c r="I224" i="16"/>
  <c r="K224" i="16"/>
  <c r="O224" i="16"/>
  <c r="T224" i="16"/>
  <c r="G232" i="16"/>
  <c r="M232" i="16" s="1"/>
  <c r="I232" i="16"/>
  <c r="K232" i="16"/>
  <c r="O232" i="16"/>
  <c r="T232" i="16"/>
  <c r="G237" i="16"/>
  <c r="M237" i="16" s="1"/>
  <c r="I237" i="16"/>
  <c r="K237" i="16"/>
  <c r="O237" i="16"/>
  <c r="T237" i="16"/>
  <c r="G238" i="16"/>
  <c r="M238" i="16" s="1"/>
  <c r="I238" i="16"/>
  <c r="K238" i="16"/>
  <c r="O238" i="16"/>
  <c r="T238" i="16"/>
  <c r="G246" i="16"/>
  <c r="M246" i="16" s="1"/>
  <c r="I246" i="16"/>
  <c r="I245" i="16" s="1"/>
  <c r="K246" i="16"/>
  <c r="O246" i="16"/>
  <c r="O245" i="16" s="1"/>
  <c r="T246" i="16"/>
  <c r="G253" i="16"/>
  <c r="M253" i="16" s="1"/>
  <c r="I253" i="16"/>
  <c r="K253" i="16"/>
  <c r="O253" i="16"/>
  <c r="T253" i="16"/>
  <c r="G260" i="16"/>
  <c r="M260" i="16" s="1"/>
  <c r="I260" i="16"/>
  <c r="K260" i="16"/>
  <c r="O260" i="16"/>
  <c r="T260" i="16"/>
  <c r="G268" i="16"/>
  <c r="M268" i="16" s="1"/>
  <c r="I268" i="16"/>
  <c r="K268" i="16"/>
  <c r="O268" i="16"/>
  <c r="T268" i="16"/>
  <c r="G273" i="16"/>
  <c r="I273" i="16"/>
  <c r="K273" i="16"/>
  <c r="O273" i="16"/>
  <c r="T273" i="16"/>
  <c r="G276" i="16"/>
  <c r="M276" i="16" s="1"/>
  <c r="I276" i="16"/>
  <c r="K276" i="16"/>
  <c r="O276" i="16"/>
  <c r="T276" i="16"/>
  <c r="G277" i="16"/>
  <c r="M277" i="16" s="1"/>
  <c r="I277" i="16"/>
  <c r="K277" i="16"/>
  <c r="O277" i="16"/>
  <c r="T277" i="16"/>
  <c r="G279" i="16"/>
  <c r="M279" i="16" s="1"/>
  <c r="I279" i="16"/>
  <c r="K279" i="16"/>
  <c r="O279" i="16"/>
  <c r="T279" i="16"/>
  <c r="G282" i="16"/>
  <c r="M282" i="16" s="1"/>
  <c r="I282" i="16"/>
  <c r="K282" i="16"/>
  <c r="O282" i="16"/>
  <c r="T282" i="16"/>
  <c r="G285" i="16"/>
  <c r="I285" i="16"/>
  <c r="K285" i="16"/>
  <c r="O285" i="16"/>
  <c r="T285" i="16"/>
  <c r="G290" i="16"/>
  <c r="M290" i="16" s="1"/>
  <c r="I290" i="16"/>
  <c r="K290" i="16"/>
  <c r="O290" i="16"/>
  <c r="T290" i="16"/>
  <c r="G294" i="16"/>
  <c r="M294" i="16" s="1"/>
  <c r="I294" i="16"/>
  <c r="K294" i="16"/>
  <c r="O294" i="16"/>
  <c r="T294" i="16"/>
  <c r="G298" i="16"/>
  <c r="M298" i="16" s="1"/>
  <c r="I298" i="16"/>
  <c r="K298" i="16"/>
  <c r="O298" i="16"/>
  <c r="T298" i="16"/>
  <c r="G300" i="16"/>
  <c r="M300" i="16" s="1"/>
  <c r="I300" i="16"/>
  <c r="K300" i="16"/>
  <c r="O300" i="16"/>
  <c r="T300" i="16"/>
  <c r="G334" i="16"/>
  <c r="M334" i="16" s="1"/>
  <c r="I334" i="16"/>
  <c r="K334" i="16"/>
  <c r="O334" i="16"/>
  <c r="T334" i="16"/>
  <c r="G337" i="16"/>
  <c r="I337" i="16"/>
  <c r="K337" i="16"/>
  <c r="O337" i="16"/>
  <c r="T337" i="16"/>
  <c r="G341" i="16"/>
  <c r="M341" i="16" s="1"/>
  <c r="I341" i="16"/>
  <c r="K341" i="16"/>
  <c r="O341" i="16"/>
  <c r="T341" i="16"/>
  <c r="G359" i="16"/>
  <c r="M359" i="16" s="1"/>
  <c r="I359" i="16"/>
  <c r="K359" i="16"/>
  <c r="O359" i="16"/>
  <c r="T359" i="16"/>
  <c r="G365" i="16"/>
  <c r="M365" i="16" s="1"/>
  <c r="I365" i="16"/>
  <c r="K365" i="16"/>
  <c r="O365" i="16"/>
  <c r="T365" i="16"/>
  <c r="G369" i="16"/>
  <c r="M369" i="16" s="1"/>
  <c r="I369" i="16"/>
  <c r="K369" i="16"/>
  <c r="O369" i="16"/>
  <c r="T369" i="16"/>
  <c r="G370" i="16"/>
  <c r="M370" i="16" s="1"/>
  <c r="I370" i="16"/>
  <c r="K370" i="16"/>
  <c r="O370" i="16"/>
  <c r="T370" i="16"/>
  <c r="G373" i="16"/>
  <c r="M373" i="16" s="1"/>
  <c r="I373" i="16"/>
  <c r="K373" i="16"/>
  <c r="O373" i="16"/>
  <c r="T373" i="16"/>
  <c r="G379" i="16"/>
  <c r="M379" i="16" s="1"/>
  <c r="I379" i="16"/>
  <c r="K379" i="16"/>
  <c r="O379" i="16"/>
  <c r="T379" i="16"/>
  <c r="G395" i="16"/>
  <c r="I395" i="16"/>
  <c r="K395" i="16"/>
  <c r="O395" i="16"/>
  <c r="T395" i="16"/>
  <c r="G400" i="16"/>
  <c r="M400" i="16" s="1"/>
  <c r="I400" i="16"/>
  <c r="K400" i="16"/>
  <c r="O400" i="16"/>
  <c r="T400" i="16"/>
  <c r="G407" i="16"/>
  <c r="M407" i="16" s="1"/>
  <c r="I407" i="16"/>
  <c r="K407" i="16"/>
  <c r="O407" i="16"/>
  <c r="T407" i="16"/>
  <c r="G410" i="16"/>
  <c r="M410" i="16" s="1"/>
  <c r="I410" i="16"/>
  <c r="K410" i="16"/>
  <c r="O410" i="16"/>
  <c r="T410" i="16"/>
  <c r="G424" i="16"/>
  <c r="M424" i="16" s="1"/>
  <c r="I424" i="16"/>
  <c r="K424" i="16"/>
  <c r="O424" i="16"/>
  <c r="T424" i="16"/>
  <c r="G425" i="16"/>
  <c r="M425" i="16" s="1"/>
  <c r="I425" i="16"/>
  <c r="K425" i="16"/>
  <c r="O425" i="16"/>
  <c r="T425" i="16"/>
  <c r="G428" i="16"/>
  <c r="M428" i="16" s="1"/>
  <c r="I428" i="16"/>
  <c r="K428" i="16"/>
  <c r="O428" i="16"/>
  <c r="T428" i="16"/>
  <c r="G431" i="16"/>
  <c r="M431" i="16" s="1"/>
  <c r="I431" i="16"/>
  <c r="K431" i="16"/>
  <c r="O431" i="16"/>
  <c r="T431" i="16"/>
  <c r="G435" i="16"/>
  <c r="M435" i="16" s="1"/>
  <c r="I435" i="16"/>
  <c r="K435" i="16"/>
  <c r="O435" i="16"/>
  <c r="T435" i="16"/>
  <c r="G437" i="16"/>
  <c r="M437" i="16" s="1"/>
  <c r="I437" i="16"/>
  <c r="K437" i="16"/>
  <c r="O437" i="16"/>
  <c r="T437" i="16"/>
  <c r="G440" i="16"/>
  <c r="M440" i="16" s="1"/>
  <c r="I440" i="16"/>
  <c r="K440" i="16"/>
  <c r="O440" i="16"/>
  <c r="T440" i="16"/>
  <c r="G443" i="16"/>
  <c r="M443" i="16" s="1"/>
  <c r="I443" i="16"/>
  <c r="K443" i="16"/>
  <c r="O443" i="16"/>
  <c r="T443" i="16"/>
  <c r="G446" i="16"/>
  <c r="M446" i="16" s="1"/>
  <c r="I446" i="16"/>
  <c r="K446" i="16"/>
  <c r="O446" i="16"/>
  <c r="T446" i="16"/>
  <c r="G450" i="16"/>
  <c r="I450" i="16"/>
  <c r="K450" i="16"/>
  <c r="O450" i="16"/>
  <c r="O449" i="16" s="1"/>
  <c r="T450" i="16"/>
  <c r="G452" i="16"/>
  <c r="M452" i="16" s="1"/>
  <c r="I452" i="16"/>
  <c r="K452" i="16"/>
  <c r="O452" i="16"/>
  <c r="T452" i="16"/>
  <c r="G453" i="16"/>
  <c r="M453" i="16" s="1"/>
  <c r="I453" i="16"/>
  <c r="K453" i="16"/>
  <c r="O453" i="16"/>
  <c r="T453" i="16"/>
  <c r="G455" i="16"/>
  <c r="I455" i="16"/>
  <c r="K455" i="16"/>
  <c r="O455" i="16"/>
  <c r="T455" i="16"/>
  <c r="G458" i="16"/>
  <c r="M458" i="16" s="1"/>
  <c r="I458" i="16"/>
  <c r="K458" i="16"/>
  <c r="O458" i="16"/>
  <c r="T458" i="16"/>
  <c r="G459" i="16"/>
  <c r="M459" i="16" s="1"/>
  <c r="I459" i="16"/>
  <c r="K459" i="16"/>
  <c r="O459" i="16"/>
  <c r="T459" i="16"/>
  <c r="G460" i="16"/>
  <c r="M460" i="16" s="1"/>
  <c r="I460" i="16"/>
  <c r="K460" i="16"/>
  <c r="O460" i="16"/>
  <c r="T460" i="16"/>
  <c r="G461" i="16"/>
  <c r="M461" i="16" s="1"/>
  <c r="I461" i="16"/>
  <c r="K461" i="16"/>
  <c r="O461" i="16"/>
  <c r="T461" i="16"/>
  <c r="G463" i="16"/>
  <c r="M463" i="16" s="1"/>
  <c r="I463" i="16"/>
  <c r="K463" i="16"/>
  <c r="O463" i="16"/>
  <c r="T463" i="16"/>
  <c r="G467" i="16"/>
  <c r="I467" i="16"/>
  <c r="K467" i="16"/>
  <c r="M467" i="16"/>
  <c r="O467" i="16"/>
  <c r="T467" i="16"/>
  <c r="G469" i="16"/>
  <c r="M469" i="16" s="1"/>
  <c r="I469" i="16"/>
  <c r="K469" i="16"/>
  <c r="O469" i="16"/>
  <c r="T469" i="16"/>
  <c r="G471" i="16"/>
  <c r="M471" i="16" s="1"/>
  <c r="I471" i="16"/>
  <c r="K471" i="16"/>
  <c r="O471" i="16"/>
  <c r="T471" i="16"/>
  <c r="G473" i="16"/>
  <c r="M473" i="16" s="1"/>
  <c r="I473" i="16"/>
  <c r="K473" i="16"/>
  <c r="O473" i="16"/>
  <c r="T473" i="16"/>
  <c r="G474" i="16"/>
  <c r="M474" i="16" s="1"/>
  <c r="I474" i="16"/>
  <c r="K474" i="16"/>
  <c r="O474" i="16"/>
  <c r="T474" i="16"/>
  <c r="G478" i="16"/>
  <c r="M478" i="16" s="1"/>
  <c r="I478" i="16"/>
  <c r="K478" i="16"/>
  <c r="O478" i="16"/>
  <c r="T478" i="16"/>
  <c r="G479" i="16"/>
  <c r="I479" i="16"/>
  <c r="K479" i="16"/>
  <c r="O479" i="16"/>
  <c r="T479" i="16"/>
  <c r="G480" i="16"/>
  <c r="M480" i="16" s="1"/>
  <c r="I480" i="16"/>
  <c r="K480" i="16"/>
  <c r="O480" i="16"/>
  <c r="T480" i="16"/>
  <c r="G484" i="16"/>
  <c r="I484" i="16"/>
  <c r="K484" i="16"/>
  <c r="O484" i="16"/>
  <c r="T484" i="16"/>
  <c r="G485" i="16"/>
  <c r="M485" i="16" s="1"/>
  <c r="I485" i="16"/>
  <c r="K485" i="16"/>
  <c r="O485" i="16"/>
  <c r="T485" i="16"/>
  <c r="G486" i="16"/>
  <c r="M486" i="16" s="1"/>
  <c r="I486" i="16"/>
  <c r="K486" i="16"/>
  <c r="O486" i="16"/>
  <c r="T486" i="16"/>
  <c r="G487" i="16"/>
  <c r="M487" i="16" s="1"/>
  <c r="I487" i="16"/>
  <c r="K487" i="16"/>
  <c r="O487" i="16"/>
  <c r="T487" i="16"/>
  <c r="G488" i="16"/>
  <c r="I488" i="16"/>
  <c r="K488" i="16"/>
  <c r="M488" i="16"/>
  <c r="O488" i="16"/>
  <c r="T488" i="16"/>
  <c r="G489" i="16"/>
  <c r="M489" i="16" s="1"/>
  <c r="I489" i="16"/>
  <c r="K489" i="16"/>
  <c r="O489" i="16"/>
  <c r="T489" i="16"/>
  <c r="G490" i="16"/>
  <c r="M490" i="16" s="1"/>
  <c r="I490" i="16"/>
  <c r="K490" i="16"/>
  <c r="O490" i="16"/>
  <c r="T490" i="16"/>
  <c r="G492" i="16"/>
  <c r="I492" i="16"/>
  <c r="K492" i="16"/>
  <c r="K491" i="16" s="1"/>
  <c r="O492" i="16"/>
  <c r="T492" i="16"/>
  <c r="G495" i="16"/>
  <c r="M495" i="16" s="1"/>
  <c r="I495" i="16"/>
  <c r="K495" i="16"/>
  <c r="O495" i="16"/>
  <c r="T495" i="16"/>
  <c r="G498" i="16"/>
  <c r="M498" i="16" s="1"/>
  <c r="I498" i="16"/>
  <c r="K498" i="16"/>
  <c r="O498" i="16"/>
  <c r="T498" i="16"/>
  <c r="G499" i="16"/>
  <c r="I499" i="16"/>
  <c r="K499" i="16"/>
  <c r="M499" i="16"/>
  <c r="O499" i="16"/>
  <c r="T499" i="16"/>
  <c r="G503" i="16"/>
  <c r="I503" i="16"/>
  <c r="K503" i="16"/>
  <c r="O503" i="16"/>
  <c r="T503" i="16"/>
  <c r="G506" i="16"/>
  <c r="M506" i="16" s="1"/>
  <c r="I506" i="16"/>
  <c r="K506" i="16"/>
  <c r="O506" i="16"/>
  <c r="T506" i="16"/>
  <c r="G509" i="16"/>
  <c r="I509" i="16"/>
  <c r="K509" i="16"/>
  <c r="K508" i="16" s="1"/>
  <c r="O509" i="16"/>
  <c r="T509" i="16"/>
  <c r="G511" i="16"/>
  <c r="M511" i="16" s="1"/>
  <c r="I511" i="16"/>
  <c r="K511" i="16"/>
  <c r="O511" i="16"/>
  <c r="T511" i="16"/>
  <c r="G512" i="16"/>
  <c r="G513" i="16"/>
  <c r="M513" i="16" s="1"/>
  <c r="M512" i="16" s="1"/>
  <c r="I513" i="16"/>
  <c r="I512" i="16" s="1"/>
  <c r="K513" i="16"/>
  <c r="K512" i="16" s="1"/>
  <c r="O513" i="16"/>
  <c r="O512" i="16" s="1"/>
  <c r="T513" i="16"/>
  <c r="T512" i="16" s="1"/>
  <c r="G516" i="16"/>
  <c r="I516" i="16"/>
  <c r="K516" i="16"/>
  <c r="O516" i="16"/>
  <c r="T516" i="16"/>
  <c r="G519" i="16"/>
  <c r="M519" i="16" s="1"/>
  <c r="I519" i="16"/>
  <c r="K519" i="16"/>
  <c r="O519" i="16"/>
  <c r="T519" i="16"/>
  <c r="G525" i="16"/>
  <c r="M525" i="16" s="1"/>
  <c r="I525" i="16"/>
  <c r="K525" i="16"/>
  <c r="O525" i="16"/>
  <c r="T525" i="16"/>
  <c r="G527" i="16"/>
  <c r="I527" i="16"/>
  <c r="K527" i="16"/>
  <c r="M527" i="16"/>
  <c r="O527" i="16"/>
  <c r="T527" i="16"/>
  <c r="G529" i="16"/>
  <c r="M529" i="16" s="1"/>
  <c r="I529" i="16"/>
  <c r="K529" i="16"/>
  <c r="O529" i="16"/>
  <c r="T529" i="16"/>
  <c r="G531" i="16"/>
  <c r="M531" i="16" s="1"/>
  <c r="I531" i="16"/>
  <c r="K531" i="16"/>
  <c r="O531" i="16"/>
  <c r="T531" i="16"/>
  <c r="G532" i="16"/>
  <c r="M532" i="16" s="1"/>
  <c r="I532" i="16"/>
  <c r="K532" i="16"/>
  <c r="O532" i="16"/>
  <c r="T532" i="16"/>
  <c r="G543" i="16"/>
  <c r="M543" i="16" s="1"/>
  <c r="I543" i="16"/>
  <c r="K543" i="16"/>
  <c r="O543" i="16"/>
  <c r="T543" i="16"/>
  <c r="G550" i="16"/>
  <c r="M550" i="16" s="1"/>
  <c r="I550" i="16"/>
  <c r="K550" i="16"/>
  <c r="O550" i="16"/>
  <c r="T550" i="16"/>
  <c r="G554" i="16"/>
  <c r="M554" i="16" s="1"/>
  <c r="I554" i="16"/>
  <c r="K554" i="16"/>
  <c r="O554" i="16"/>
  <c r="T554" i="16"/>
  <c r="G561" i="16"/>
  <c r="M561" i="16" s="1"/>
  <c r="I561" i="16"/>
  <c r="K561" i="16"/>
  <c r="O561" i="16"/>
  <c r="T561" i="16"/>
  <c r="G562" i="16"/>
  <c r="M562" i="16" s="1"/>
  <c r="I562" i="16"/>
  <c r="K562" i="16"/>
  <c r="O562" i="16"/>
  <c r="T562" i="16"/>
  <c r="G564" i="16"/>
  <c r="M564" i="16" s="1"/>
  <c r="I564" i="16"/>
  <c r="K564" i="16"/>
  <c r="O564" i="16"/>
  <c r="T564" i="16"/>
  <c r="G566" i="16"/>
  <c r="M566" i="16" s="1"/>
  <c r="I566" i="16"/>
  <c r="K566" i="16"/>
  <c r="O566" i="16"/>
  <c r="T566" i="16"/>
  <c r="G568" i="16"/>
  <c r="M568" i="16" s="1"/>
  <c r="I568" i="16"/>
  <c r="K568" i="16"/>
  <c r="O568" i="16"/>
  <c r="T568" i="16"/>
  <c r="G571" i="16"/>
  <c r="I571" i="16"/>
  <c r="K571" i="16"/>
  <c r="O571" i="16"/>
  <c r="T571" i="16"/>
  <c r="G573" i="16"/>
  <c r="M573" i="16" s="1"/>
  <c r="I573" i="16"/>
  <c r="K573" i="16"/>
  <c r="O573" i="16"/>
  <c r="T573" i="16"/>
  <c r="G574" i="16"/>
  <c r="M574" i="16" s="1"/>
  <c r="I574" i="16"/>
  <c r="K574" i="16"/>
  <c r="O574" i="16"/>
  <c r="T574" i="16"/>
  <c r="G578" i="16"/>
  <c r="M578" i="16" s="1"/>
  <c r="I578" i="16"/>
  <c r="K578" i="16"/>
  <c r="O578" i="16"/>
  <c r="T578" i="16"/>
  <c r="G580" i="16"/>
  <c r="M580" i="16" s="1"/>
  <c r="I580" i="16"/>
  <c r="K580" i="16"/>
  <c r="O580" i="16"/>
  <c r="T580" i="16"/>
  <c r="G583" i="16"/>
  <c r="M583" i="16" s="1"/>
  <c r="I583" i="16"/>
  <c r="K583" i="16"/>
  <c r="O583" i="16"/>
  <c r="T583" i="16"/>
  <c r="G585" i="16"/>
  <c r="M585" i="16" s="1"/>
  <c r="I585" i="16"/>
  <c r="K585" i="16"/>
  <c r="O585" i="16"/>
  <c r="T585" i="16"/>
  <c r="G589" i="16"/>
  <c r="M589" i="16" s="1"/>
  <c r="I589" i="16"/>
  <c r="K589" i="16"/>
  <c r="O589" i="16"/>
  <c r="T589" i="16"/>
  <c r="G592" i="16"/>
  <c r="M592" i="16" s="1"/>
  <c r="I592" i="16"/>
  <c r="K592" i="16"/>
  <c r="O592" i="16"/>
  <c r="T592" i="16"/>
  <c r="G594" i="16"/>
  <c r="M594" i="16" s="1"/>
  <c r="I594" i="16"/>
  <c r="K594" i="16"/>
  <c r="O594" i="16"/>
  <c r="T594" i="16"/>
  <c r="G597" i="16"/>
  <c r="I597" i="16"/>
  <c r="K597" i="16"/>
  <c r="M597" i="16"/>
  <c r="O597" i="16"/>
  <c r="T597" i="16"/>
  <c r="G600" i="16"/>
  <c r="M600" i="16" s="1"/>
  <c r="I600" i="16"/>
  <c r="K600" i="16"/>
  <c r="O600" i="16"/>
  <c r="T600" i="16"/>
  <c r="G611" i="16"/>
  <c r="M611" i="16" s="1"/>
  <c r="I611" i="16"/>
  <c r="K611" i="16"/>
  <c r="O611" i="16"/>
  <c r="T611" i="16"/>
  <c r="G614" i="16"/>
  <c r="M614" i="16" s="1"/>
  <c r="I614" i="16"/>
  <c r="K614" i="16"/>
  <c r="O614" i="16"/>
  <c r="T614" i="16"/>
  <c r="G619" i="16"/>
  <c r="M619" i="16" s="1"/>
  <c r="I619" i="16"/>
  <c r="K619" i="16"/>
  <c r="O619" i="16"/>
  <c r="T619" i="16"/>
  <c r="G621" i="16"/>
  <c r="M621" i="16" s="1"/>
  <c r="I621" i="16"/>
  <c r="K621" i="16"/>
  <c r="O621" i="16"/>
  <c r="T621" i="16"/>
  <c r="G624" i="16"/>
  <c r="M624" i="16" s="1"/>
  <c r="I624" i="16"/>
  <c r="K624" i="16"/>
  <c r="O624" i="16"/>
  <c r="T624" i="16"/>
  <c r="G626" i="16"/>
  <c r="I626" i="16"/>
  <c r="K626" i="16"/>
  <c r="M626" i="16"/>
  <c r="O626" i="16"/>
  <c r="T626" i="16"/>
  <c r="G629" i="16"/>
  <c r="M629" i="16" s="1"/>
  <c r="I629" i="16"/>
  <c r="K629" i="16"/>
  <c r="O629" i="16"/>
  <c r="T629" i="16"/>
  <c r="G631" i="16"/>
  <c r="M631" i="16" s="1"/>
  <c r="I631" i="16"/>
  <c r="K631" i="16"/>
  <c r="O631" i="16"/>
  <c r="T631" i="16"/>
  <c r="G634" i="16"/>
  <c r="M634" i="16" s="1"/>
  <c r="I634" i="16"/>
  <c r="K634" i="16"/>
  <c r="O634" i="16"/>
  <c r="T634" i="16"/>
  <c r="G637" i="16"/>
  <c r="I637" i="16"/>
  <c r="K637" i="16"/>
  <c r="O637" i="16"/>
  <c r="T637" i="16"/>
  <c r="G642" i="16"/>
  <c r="M642" i="16" s="1"/>
  <c r="I642" i="16"/>
  <c r="K642" i="16"/>
  <c r="O642" i="16"/>
  <c r="T642" i="16"/>
  <c r="G646" i="16"/>
  <c r="M646" i="16" s="1"/>
  <c r="I646" i="16"/>
  <c r="K646" i="16"/>
  <c r="O646" i="16"/>
  <c r="T646" i="16"/>
  <c r="G648" i="16"/>
  <c r="M648" i="16" s="1"/>
  <c r="I648" i="16"/>
  <c r="K648" i="16"/>
  <c r="O648" i="16"/>
  <c r="T648" i="16"/>
  <c r="G650" i="16"/>
  <c r="M650" i="16" s="1"/>
  <c r="I650" i="16"/>
  <c r="K650" i="16"/>
  <c r="O650" i="16"/>
  <c r="T650" i="16"/>
  <c r="G652" i="16"/>
  <c r="M652" i="16" s="1"/>
  <c r="I652" i="16"/>
  <c r="K652" i="16"/>
  <c r="O652" i="16"/>
  <c r="T652" i="16"/>
  <c r="G653" i="16"/>
  <c r="M653" i="16" s="1"/>
  <c r="I653" i="16"/>
  <c r="K653" i="16"/>
  <c r="O653" i="16"/>
  <c r="T653" i="16"/>
  <c r="G654" i="16"/>
  <c r="M654" i="16" s="1"/>
  <c r="I654" i="16"/>
  <c r="K654" i="16"/>
  <c r="O654" i="16"/>
  <c r="T654" i="16"/>
  <c r="G656" i="16"/>
  <c r="I656" i="16"/>
  <c r="K656" i="16"/>
  <c r="O656" i="16"/>
  <c r="T656" i="16"/>
  <c r="G658" i="16"/>
  <c r="M658" i="16" s="1"/>
  <c r="I658" i="16"/>
  <c r="K658" i="16"/>
  <c r="O658" i="16"/>
  <c r="T658" i="16"/>
  <c r="G661" i="16"/>
  <c r="M661" i="16" s="1"/>
  <c r="I661" i="16"/>
  <c r="K661" i="16"/>
  <c r="O661" i="16"/>
  <c r="T661" i="16"/>
  <c r="G664" i="16"/>
  <c r="M664" i="16" s="1"/>
  <c r="I664" i="16"/>
  <c r="K664" i="16"/>
  <c r="O664" i="16"/>
  <c r="T664" i="16"/>
  <c r="G666" i="16"/>
  <c r="M666" i="16" s="1"/>
  <c r="I666" i="16"/>
  <c r="K666" i="16"/>
  <c r="O666" i="16"/>
  <c r="T666" i="16"/>
  <c r="G668" i="16"/>
  <c r="M668" i="16" s="1"/>
  <c r="I668" i="16"/>
  <c r="K668" i="16"/>
  <c r="O668" i="16"/>
  <c r="T668" i="16"/>
  <c r="G671" i="16"/>
  <c r="I671" i="16"/>
  <c r="K671" i="16"/>
  <c r="O671" i="16"/>
  <c r="T671" i="16"/>
  <c r="G675" i="16"/>
  <c r="M675" i="16" s="1"/>
  <c r="I675" i="16"/>
  <c r="K675" i="16"/>
  <c r="O675" i="16"/>
  <c r="T675" i="16"/>
  <c r="G678" i="16"/>
  <c r="M678" i="16" s="1"/>
  <c r="I678" i="16"/>
  <c r="K678" i="16"/>
  <c r="O678" i="16"/>
  <c r="T678" i="16"/>
  <c r="G682" i="16"/>
  <c r="M682" i="16" s="1"/>
  <c r="I682" i="16"/>
  <c r="K682" i="16"/>
  <c r="O682" i="16"/>
  <c r="T682" i="16"/>
  <c r="G684" i="16"/>
  <c r="M684" i="16" s="1"/>
  <c r="I684" i="16"/>
  <c r="K684" i="16"/>
  <c r="O684" i="16"/>
  <c r="T684" i="16"/>
  <c r="G687" i="16"/>
  <c r="M687" i="16" s="1"/>
  <c r="I687" i="16"/>
  <c r="K687" i="16"/>
  <c r="O687" i="16"/>
  <c r="T687" i="16"/>
  <c r="G690" i="16"/>
  <c r="M690" i="16" s="1"/>
  <c r="I690" i="16"/>
  <c r="K690" i="16"/>
  <c r="O690" i="16"/>
  <c r="T690" i="16"/>
  <c r="G693" i="16"/>
  <c r="I693" i="16"/>
  <c r="K693" i="16"/>
  <c r="O693" i="16"/>
  <c r="T693" i="16"/>
  <c r="T692" i="16" s="1"/>
  <c r="G695" i="16"/>
  <c r="M695" i="16" s="1"/>
  <c r="I695" i="16"/>
  <c r="K695" i="16"/>
  <c r="O695" i="16"/>
  <c r="T695" i="16"/>
  <c r="G696" i="16"/>
  <c r="M696" i="16" s="1"/>
  <c r="I696" i="16"/>
  <c r="K696" i="16"/>
  <c r="O696" i="16"/>
  <c r="T696" i="16"/>
  <c r="G697" i="16"/>
  <c r="M697" i="16" s="1"/>
  <c r="I697" i="16"/>
  <c r="K697" i="16"/>
  <c r="O697" i="16"/>
  <c r="T697" i="16"/>
  <c r="G698" i="16"/>
  <c r="M698" i="16" s="1"/>
  <c r="I698" i="16"/>
  <c r="K698" i="16"/>
  <c r="O698" i="16"/>
  <c r="T698" i="16"/>
  <c r="G699" i="16"/>
  <c r="M699" i="16" s="1"/>
  <c r="I699" i="16"/>
  <c r="K699" i="16"/>
  <c r="O699" i="16"/>
  <c r="T699" i="16"/>
  <c r="G702" i="16"/>
  <c r="M702" i="16" s="1"/>
  <c r="I702" i="16"/>
  <c r="K702" i="16"/>
  <c r="O702" i="16"/>
  <c r="T702" i="16"/>
  <c r="G705" i="16"/>
  <c r="M705" i="16" s="1"/>
  <c r="I705" i="16"/>
  <c r="K705" i="16"/>
  <c r="O705" i="16"/>
  <c r="T705" i="16"/>
  <c r="G707" i="16"/>
  <c r="I707" i="16"/>
  <c r="K707" i="16"/>
  <c r="O707" i="16"/>
  <c r="T707" i="16"/>
  <c r="G709" i="16"/>
  <c r="I709" i="16"/>
  <c r="K709" i="16"/>
  <c r="M709" i="16"/>
  <c r="O709" i="16"/>
  <c r="T709" i="16"/>
  <c r="G710" i="16"/>
  <c r="M710" i="16" s="1"/>
  <c r="I710" i="16"/>
  <c r="K710" i="16"/>
  <c r="O710" i="16"/>
  <c r="T710" i="16"/>
  <c r="G711" i="16"/>
  <c r="M711" i="16" s="1"/>
  <c r="I711" i="16"/>
  <c r="K711" i="16"/>
  <c r="O711" i="16"/>
  <c r="T711" i="16"/>
  <c r="G714" i="16"/>
  <c r="M714" i="16" s="1"/>
  <c r="I714" i="16"/>
  <c r="K714" i="16"/>
  <c r="O714" i="16"/>
  <c r="T714" i="16"/>
  <c r="G717" i="16"/>
  <c r="M717" i="16" s="1"/>
  <c r="I717" i="16"/>
  <c r="K717" i="16"/>
  <c r="O717" i="16"/>
  <c r="T717" i="16"/>
  <c r="G721" i="16"/>
  <c r="M721" i="16" s="1"/>
  <c r="I721" i="16"/>
  <c r="K721" i="16"/>
  <c r="O721" i="16"/>
  <c r="T721" i="16"/>
  <c r="G724" i="16"/>
  <c r="M724" i="16" s="1"/>
  <c r="I724" i="16"/>
  <c r="K724" i="16"/>
  <c r="O724" i="16"/>
  <c r="T724" i="16"/>
  <c r="G727" i="16"/>
  <c r="M727" i="16" s="1"/>
  <c r="I727" i="16"/>
  <c r="K727" i="16"/>
  <c r="O727" i="16"/>
  <c r="T727" i="16"/>
  <c r="G730" i="16"/>
  <c r="M730" i="16" s="1"/>
  <c r="I730" i="16"/>
  <c r="K730" i="16"/>
  <c r="O730" i="16"/>
  <c r="T730" i="16"/>
  <c r="G733" i="16"/>
  <c r="M733" i="16" s="1"/>
  <c r="I733" i="16"/>
  <c r="K733" i="16"/>
  <c r="O733" i="16"/>
  <c r="T733" i="16"/>
  <c r="G736" i="16"/>
  <c r="M736" i="16" s="1"/>
  <c r="I736" i="16"/>
  <c r="K736" i="16"/>
  <c r="O736" i="16"/>
  <c r="T736" i="16"/>
  <c r="G739" i="16"/>
  <c r="M739" i="16" s="1"/>
  <c r="I739" i="16"/>
  <c r="K739" i="16"/>
  <c r="O739" i="16"/>
  <c r="T739" i="16"/>
  <c r="G742" i="16"/>
  <c r="M742" i="16" s="1"/>
  <c r="I742" i="16"/>
  <c r="K742" i="16"/>
  <c r="O742" i="16"/>
  <c r="T742" i="16"/>
  <c r="G745" i="16"/>
  <c r="M745" i="16" s="1"/>
  <c r="I745" i="16"/>
  <c r="K745" i="16"/>
  <c r="O745" i="16"/>
  <c r="T745" i="16"/>
  <c r="G746" i="16"/>
  <c r="M746" i="16" s="1"/>
  <c r="I746" i="16"/>
  <c r="K746" i="16"/>
  <c r="O746" i="16"/>
  <c r="T746" i="16"/>
  <c r="G749" i="16"/>
  <c r="I749" i="16"/>
  <c r="K749" i="16"/>
  <c r="M749" i="16"/>
  <c r="O749" i="16"/>
  <c r="T749" i="16"/>
  <c r="G750" i="16"/>
  <c r="M750" i="16" s="1"/>
  <c r="I750" i="16"/>
  <c r="K750" i="16"/>
  <c r="O750" i="16"/>
  <c r="T750" i="16"/>
  <c r="G751" i="16"/>
  <c r="M751" i="16" s="1"/>
  <c r="I751" i="16"/>
  <c r="K751" i="16"/>
  <c r="O751" i="16"/>
  <c r="T751" i="16"/>
  <c r="G755" i="16"/>
  <c r="M755" i="16" s="1"/>
  <c r="I755" i="16"/>
  <c r="K755" i="16"/>
  <c r="O755" i="16"/>
  <c r="T755" i="16"/>
  <c r="G758" i="16"/>
  <c r="M758" i="16" s="1"/>
  <c r="I758" i="16"/>
  <c r="K758" i="16"/>
  <c r="O758" i="16"/>
  <c r="T758" i="16"/>
  <c r="G772" i="16"/>
  <c r="M772" i="16" s="1"/>
  <c r="I772" i="16"/>
  <c r="K772" i="16"/>
  <c r="O772" i="16"/>
  <c r="T772" i="16"/>
  <c r="G774" i="16"/>
  <c r="M774" i="16" s="1"/>
  <c r="I774" i="16"/>
  <c r="K774" i="16"/>
  <c r="O774" i="16"/>
  <c r="T774" i="16"/>
  <c r="G775" i="16"/>
  <c r="I775" i="16"/>
  <c r="K775" i="16"/>
  <c r="O775" i="16"/>
  <c r="T775" i="16"/>
  <c r="G777" i="16"/>
  <c r="M777" i="16" s="1"/>
  <c r="I777" i="16"/>
  <c r="K777" i="16"/>
  <c r="O777" i="16"/>
  <c r="T777" i="16"/>
  <c r="G779" i="16"/>
  <c r="M779" i="16" s="1"/>
  <c r="I779" i="16"/>
  <c r="K779" i="16"/>
  <c r="O779" i="16"/>
  <c r="T779" i="16"/>
  <c r="G780" i="16"/>
  <c r="M780" i="16" s="1"/>
  <c r="I780" i="16"/>
  <c r="K780" i="16"/>
  <c r="O780" i="16"/>
  <c r="T780" i="16"/>
  <c r="G783" i="16"/>
  <c r="I783" i="16"/>
  <c r="K783" i="16"/>
  <c r="O783" i="16"/>
  <c r="T783" i="16"/>
  <c r="G785" i="16"/>
  <c r="I785" i="16"/>
  <c r="K785" i="16"/>
  <c r="M785" i="16"/>
  <c r="O785" i="16"/>
  <c r="T785" i="16"/>
  <c r="G786" i="16"/>
  <c r="M786" i="16" s="1"/>
  <c r="I786" i="16"/>
  <c r="K786" i="16"/>
  <c r="O786" i="16"/>
  <c r="T786" i="16"/>
  <c r="G792" i="16"/>
  <c r="M792" i="16" s="1"/>
  <c r="I792" i="16"/>
  <c r="K792" i="16"/>
  <c r="O792" i="16"/>
  <c r="T792" i="16"/>
  <c r="G809" i="16"/>
  <c r="M809" i="16" s="1"/>
  <c r="I809" i="16"/>
  <c r="K809" i="16"/>
  <c r="O809" i="16"/>
  <c r="T809" i="16"/>
  <c r="G813" i="16"/>
  <c r="M813" i="16" s="1"/>
  <c r="I813" i="16"/>
  <c r="K813" i="16"/>
  <c r="O813" i="16"/>
  <c r="T813" i="16"/>
  <c r="G815" i="16"/>
  <c r="I815" i="16"/>
  <c r="K815" i="16"/>
  <c r="M815" i="16"/>
  <c r="O815" i="16"/>
  <c r="T815" i="16"/>
  <c r="G830" i="16"/>
  <c r="M830" i="16" s="1"/>
  <c r="I830" i="16"/>
  <c r="K830" i="16"/>
  <c r="O830" i="16"/>
  <c r="T830" i="16"/>
  <c r="G838" i="16"/>
  <c r="M838" i="16" s="1"/>
  <c r="I838" i="16"/>
  <c r="K838" i="16"/>
  <c r="O838" i="16"/>
  <c r="T838" i="16"/>
  <c r="G840" i="16"/>
  <c r="I840" i="16"/>
  <c r="K840" i="16"/>
  <c r="O840" i="16"/>
  <c r="T840" i="16"/>
  <c r="G842" i="16"/>
  <c r="M842" i="16" s="1"/>
  <c r="I842" i="16"/>
  <c r="K842" i="16"/>
  <c r="O842" i="16"/>
  <c r="T842" i="16"/>
  <c r="G844" i="16"/>
  <c r="I844" i="16"/>
  <c r="K844" i="16"/>
  <c r="M844" i="16"/>
  <c r="O844" i="16"/>
  <c r="T844" i="16"/>
  <c r="G850" i="16"/>
  <c r="I850" i="16"/>
  <c r="K850" i="16"/>
  <c r="M850" i="16"/>
  <c r="O850" i="16"/>
  <c r="T850" i="16"/>
  <c r="G851" i="16"/>
  <c r="M851" i="16" s="1"/>
  <c r="I851" i="16"/>
  <c r="K851" i="16"/>
  <c r="O851" i="16"/>
  <c r="T851" i="16"/>
  <c r="G852" i="16"/>
  <c r="M852" i="16" s="1"/>
  <c r="I852" i="16"/>
  <c r="K852" i="16"/>
  <c r="O852" i="16"/>
  <c r="T852" i="16"/>
  <c r="G859" i="16"/>
  <c r="M859" i="16" s="1"/>
  <c r="I859" i="16"/>
  <c r="K859" i="16"/>
  <c r="O859" i="16"/>
  <c r="T859" i="16"/>
  <c r="G862" i="16"/>
  <c r="I862" i="16"/>
  <c r="K862" i="16"/>
  <c r="O862" i="16"/>
  <c r="T862" i="16"/>
  <c r="G863" i="16"/>
  <c r="M863" i="16" s="1"/>
  <c r="I863" i="16"/>
  <c r="K863" i="16"/>
  <c r="O863" i="16"/>
  <c r="T863" i="16"/>
  <c r="G885" i="16"/>
  <c r="I885" i="16"/>
  <c r="K885" i="16"/>
  <c r="M885" i="16"/>
  <c r="O885" i="16"/>
  <c r="T885" i="16"/>
  <c r="G886" i="16"/>
  <c r="M886" i="16" s="1"/>
  <c r="I886" i="16"/>
  <c r="K886" i="16"/>
  <c r="O886" i="16"/>
  <c r="T886" i="16"/>
  <c r="G894" i="16"/>
  <c r="M894" i="16" s="1"/>
  <c r="I894" i="16"/>
  <c r="K894" i="16"/>
  <c r="O894" i="16"/>
  <c r="T894" i="16"/>
  <c r="G898" i="16"/>
  <c r="I898" i="16"/>
  <c r="K898" i="16"/>
  <c r="O898" i="16"/>
  <c r="T898" i="16"/>
  <c r="G901" i="16"/>
  <c r="I901" i="16"/>
  <c r="K901" i="16"/>
  <c r="M901" i="16"/>
  <c r="O901" i="16"/>
  <c r="T901" i="16"/>
  <c r="G904" i="16"/>
  <c r="M904" i="16" s="1"/>
  <c r="I904" i="16"/>
  <c r="K904" i="16"/>
  <c r="O904" i="16"/>
  <c r="T904" i="16"/>
  <c r="G907" i="16"/>
  <c r="M907" i="16" s="1"/>
  <c r="I907" i="16"/>
  <c r="K907" i="16"/>
  <c r="O907" i="16"/>
  <c r="T907" i="16"/>
  <c r="G910" i="16"/>
  <c r="M910" i="16" s="1"/>
  <c r="I910" i="16"/>
  <c r="K910" i="16"/>
  <c r="O910" i="16"/>
  <c r="T910" i="16"/>
  <c r="G913" i="16"/>
  <c r="M913" i="16" s="1"/>
  <c r="I913" i="16"/>
  <c r="K913" i="16"/>
  <c r="O913" i="16"/>
  <c r="T913" i="16"/>
  <c r="G916" i="16"/>
  <c r="M916" i="16" s="1"/>
  <c r="I916" i="16"/>
  <c r="K916" i="16"/>
  <c r="O916" i="16"/>
  <c r="T916" i="16"/>
  <c r="G918" i="16"/>
  <c r="M918" i="16" s="1"/>
  <c r="I918" i="16"/>
  <c r="K918" i="16"/>
  <c r="O918" i="16"/>
  <c r="T918" i="16"/>
  <c r="G920" i="16"/>
  <c r="M920" i="16" s="1"/>
  <c r="I920" i="16"/>
  <c r="K920" i="16"/>
  <c r="O920" i="16"/>
  <c r="T920" i="16"/>
  <c r="AC923" i="16"/>
  <c r="BA191" i="15"/>
  <c r="BA189" i="15"/>
  <c r="BA187" i="15"/>
  <c r="BA185" i="15"/>
  <c r="BA183" i="15"/>
  <c r="BA176" i="15"/>
  <c r="BA171" i="15"/>
  <c r="BA128" i="15"/>
  <c r="BA94" i="15"/>
  <c r="BA90" i="15"/>
  <c r="BA87" i="15"/>
  <c r="BA84" i="15"/>
  <c r="BA81" i="15"/>
  <c r="BA69" i="15"/>
  <c r="BA65" i="15"/>
  <c r="BA63" i="15"/>
  <c r="BA56" i="15"/>
  <c r="BA44" i="15"/>
  <c r="BA23" i="15"/>
  <c r="BA19" i="15"/>
  <c r="BA16" i="15"/>
  <c r="BA14" i="15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2" i="15"/>
  <c r="M12" i="15" s="1"/>
  <c r="I12" i="15"/>
  <c r="K12" i="15"/>
  <c r="O12" i="15"/>
  <c r="Q12" i="15"/>
  <c r="V12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8" i="15"/>
  <c r="I18" i="15"/>
  <c r="K18" i="15"/>
  <c r="M18" i="15"/>
  <c r="O18" i="15"/>
  <c r="Q18" i="15"/>
  <c r="V18" i="15"/>
  <c r="G22" i="15"/>
  <c r="M22" i="15" s="1"/>
  <c r="I22" i="15"/>
  <c r="K22" i="15"/>
  <c r="O22" i="15"/>
  <c r="Q22" i="15"/>
  <c r="V22" i="15"/>
  <c r="G24" i="15"/>
  <c r="M24" i="15" s="1"/>
  <c r="I24" i="15"/>
  <c r="K24" i="15"/>
  <c r="O24" i="15"/>
  <c r="Q24" i="15"/>
  <c r="V24" i="15"/>
  <c r="G26" i="15"/>
  <c r="M26" i="15" s="1"/>
  <c r="I26" i="15"/>
  <c r="K26" i="15"/>
  <c r="O26" i="15"/>
  <c r="Q26" i="15"/>
  <c r="V26" i="15"/>
  <c r="G29" i="15"/>
  <c r="M29" i="15" s="1"/>
  <c r="I29" i="15"/>
  <c r="K29" i="15"/>
  <c r="O29" i="15"/>
  <c r="Q29" i="15"/>
  <c r="V29" i="15"/>
  <c r="G31" i="15"/>
  <c r="I31" i="15"/>
  <c r="K31" i="15"/>
  <c r="M31" i="15"/>
  <c r="O31" i="15"/>
  <c r="Q31" i="15"/>
  <c r="V31" i="15"/>
  <c r="G32" i="15"/>
  <c r="M32" i="15" s="1"/>
  <c r="I32" i="15"/>
  <c r="K32" i="15"/>
  <c r="O32" i="15"/>
  <c r="Q32" i="15"/>
  <c r="V32" i="15"/>
  <c r="G37" i="15"/>
  <c r="M37" i="15" s="1"/>
  <c r="I37" i="15"/>
  <c r="K37" i="15"/>
  <c r="O37" i="15"/>
  <c r="Q37" i="15"/>
  <c r="V37" i="15"/>
  <c r="G39" i="15"/>
  <c r="I39" i="15"/>
  <c r="K39" i="15"/>
  <c r="M39" i="15"/>
  <c r="O39" i="15"/>
  <c r="Q39" i="15"/>
  <c r="V39" i="15"/>
  <c r="G43" i="15"/>
  <c r="M43" i="15" s="1"/>
  <c r="I43" i="15"/>
  <c r="K43" i="15"/>
  <c r="O43" i="15"/>
  <c r="Q43" i="15"/>
  <c r="V43" i="15"/>
  <c r="G46" i="15"/>
  <c r="M46" i="15" s="1"/>
  <c r="I46" i="15"/>
  <c r="K46" i="15"/>
  <c r="O46" i="15"/>
  <c r="Q46" i="15"/>
  <c r="V46" i="15"/>
  <c r="G50" i="15"/>
  <c r="M50" i="15" s="1"/>
  <c r="I50" i="15"/>
  <c r="K50" i="15"/>
  <c r="O50" i="15"/>
  <c r="Q50" i="15"/>
  <c r="V50" i="15"/>
  <c r="G52" i="15"/>
  <c r="I52" i="15"/>
  <c r="K52" i="15"/>
  <c r="M52" i="15"/>
  <c r="O52" i="15"/>
  <c r="Q52" i="15"/>
  <c r="V52" i="15"/>
  <c r="G54" i="15"/>
  <c r="G55" i="15"/>
  <c r="M55" i="15" s="1"/>
  <c r="M54" i="15" s="1"/>
  <c r="I55" i="15"/>
  <c r="I54" i="15" s="1"/>
  <c r="K55" i="15"/>
  <c r="K54" i="15" s="1"/>
  <c r="O55" i="15"/>
  <c r="O54" i="15" s="1"/>
  <c r="Q55" i="15"/>
  <c r="Q54" i="15" s="1"/>
  <c r="V55" i="15"/>
  <c r="V54" i="15" s="1"/>
  <c r="Q58" i="15"/>
  <c r="G59" i="15"/>
  <c r="M59" i="15" s="1"/>
  <c r="M58" i="15" s="1"/>
  <c r="I59" i="15"/>
  <c r="I58" i="15" s="1"/>
  <c r="K59" i="15"/>
  <c r="K58" i="15" s="1"/>
  <c r="O59" i="15"/>
  <c r="O58" i="15" s="1"/>
  <c r="Q59" i="15"/>
  <c r="V59" i="15"/>
  <c r="V58" i="15" s="1"/>
  <c r="G62" i="15"/>
  <c r="M62" i="15" s="1"/>
  <c r="I62" i="15"/>
  <c r="I61" i="15" s="1"/>
  <c r="K62" i="15"/>
  <c r="O62" i="15"/>
  <c r="Q62" i="15"/>
  <c r="V62" i="15"/>
  <c r="G64" i="15"/>
  <c r="M64" i="15" s="1"/>
  <c r="I64" i="15"/>
  <c r="K64" i="15"/>
  <c r="O64" i="15"/>
  <c r="O61" i="15" s="1"/>
  <c r="Q64" i="15"/>
  <c r="V64" i="15"/>
  <c r="G66" i="15"/>
  <c r="I66" i="15"/>
  <c r="K66" i="15"/>
  <c r="M66" i="15"/>
  <c r="O66" i="15"/>
  <c r="Q66" i="15"/>
  <c r="V66" i="15"/>
  <c r="G68" i="15"/>
  <c r="M68" i="15" s="1"/>
  <c r="I68" i="15"/>
  <c r="K68" i="15"/>
  <c r="O68" i="15"/>
  <c r="Q68" i="15"/>
  <c r="V68" i="15"/>
  <c r="O70" i="15"/>
  <c r="G71" i="15"/>
  <c r="G70" i="15" s="1"/>
  <c r="I71" i="15"/>
  <c r="I70" i="15" s="1"/>
  <c r="K71" i="15"/>
  <c r="K70" i="15" s="1"/>
  <c r="O71" i="15"/>
  <c r="Q71" i="15"/>
  <c r="Q70" i="15" s="1"/>
  <c r="V71" i="15"/>
  <c r="V70" i="15" s="1"/>
  <c r="G74" i="15"/>
  <c r="M74" i="15" s="1"/>
  <c r="M73" i="15" s="1"/>
  <c r="I74" i="15"/>
  <c r="I73" i="15" s="1"/>
  <c r="K74" i="15"/>
  <c r="K73" i="15" s="1"/>
  <c r="O74" i="15"/>
  <c r="O73" i="15" s="1"/>
  <c r="Q74" i="15"/>
  <c r="Q73" i="15" s="1"/>
  <c r="V74" i="15"/>
  <c r="V73" i="15" s="1"/>
  <c r="G77" i="15"/>
  <c r="I77" i="15"/>
  <c r="K77" i="15"/>
  <c r="M77" i="15"/>
  <c r="O77" i="15"/>
  <c r="Q77" i="15"/>
  <c r="V77" i="15"/>
  <c r="G80" i="15"/>
  <c r="M80" i="15" s="1"/>
  <c r="I80" i="15"/>
  <c r="K80" i="15"/>
  <c r="O80" i="15"/>
  <c r="Q80" i="15"/>
  <c r="V80" i="15"/>
  <c r="G83" i="15"/>
  <c r="M83" i="15" s="1"/>
  <c r="I83" i="15"/>
  <c r="K83" i="15"/>
  <c r="O83" i="15"/>
  <c r="Q83" i="15"/>
  <c r="V83" i="15"/>
  <c r="G86" i="15"/>
  <c r="M86" i="15" s="1"/>
  <c r="I86" i="15"/>
  <c r="K86" i="15"/>
  <c r="O86" i="15"/>
  <c r="Q86" i="15"/>
  <c r="V86" i="15"/>
  <c r="G89" i="15"/>
  <c r="M89" i="15" s="1"/>
  <c r="I89" i="15"/>
  <c r="K89" i="15"/>
  <c r="O89" i="15"/>
  <c r="Q89" i="15"/>
  <c r="V89" i="15"/>
  <c r="G91" i="15"/>
  <c r="M91" i="15" s="1"/>
  <c r="I91" i="15"/>
  <c r="K91" i="15"/>
  <c r="O91" i="15"/>
  <c r="Q91" i="15"/>
  <c r="V91" i="15"/>
  <c r="G93" i="15"/>
  <c r="M93" i="15" s="1"/>
  <c r="I93" i="15"/>
  <c r="K93" i="15"/>
  <c r="O93" i="15"/>
  <c r="Q93" i="15"/>
  <c r="V93" i="15"/>
  <c r="G96" i="15"/>
  <c r="M96" i="15" s="1"/>
  <c r="I96" i="15"/>
  <c r="K96" i="15"/>
  <c r="O96" i="15"/>
  <c r="Q96" i="15"/>
  <c r="V96" i="15"/>
  <c r="G97" i="15"/>
  <c r="I97" i="15"/>
  <c r="K97" i="15"/>
  <c r="M97" i="15"/>
  <c r="O97" i="15"/>
  <c r="Q97" i="15"/>
  <c r="V97" i="15"/>
  <c r="G99" i="15"/>
  <c r="M99" i="15" s="1"/>
  <c r="I99" i="15"/>
  <c r="K99" i="15"/>
  <c r="O99" i="15"/>
  <c r="Q99" i="15"/>
  <c r="V99" i="15"/>
  <c r="G100" i="15"/>
  <c r="M100" i="15" s="1"/>
  <c r="I100" i="15"/>
  <c r="K100" i="15"/>
  <c r="O100" i="15"/>
  <c r="Q100" i="15"/>
  <c r="V100" i="15"/>
  <c r="G104" i="15"/>
  <c r="M104" i="15" s="1"/>
  <c r="I104" i="15"/>
  <c r="K104" i="15"/>
  <c r="O104" i="15"/>
  <c r="Q104" i="15"/>
  <c r="V104" i="15"/>
  <c r="G107" i="15"/>
  <c r="M107" i="15" s="1"/>
  <c r="I107" i="15"/>
  <c r="K107" i="15"/>
  <c r="O107" i="15"/>
  <c r="Q107" i="15"/>
  <c r="V107" i="15"/>
  <c r="G109" i="15"/>
  <c r="M109" i="15" s="1"/>
  <c r="I109" i="15"/>
  <c r="K109" i="15"/>
  <c r="O109" i="15"/>
  <c r="Q109" i="15"/>
  <c r="V109" i="15"/>
  <c r="G111" i="15"/>
  <c r="M111" i="15" s="1"/>
  <c r="I111" i="15"/>
  <c r="K111" i="15"/>
  <c r="O111" i="15"/>
  <c r="Q111" i="15"/>
  <c r="V111" i="15"/>
  <c r="G113" i="15"/>
  <c r="M113" i="15" s="1"/>
  <c r="I113" i="15"/>
  <c r="K113" i="15"/>
  <c r="O113" i="15"/>
  <c r="Q113" i="15"/>
  <c r="V113" i="15"/>
  <c r="G115" i="15"/>
  <c r="M115" i="15" s="1"/>
  <c r="I115" i="15"/>
  <c r="K115" i="15"/>
  <c r="O115" i="15"/>
  <c r="Q115" i="15"/>
  <c r="V115" i="15"/>
  <c r="G117" i="15"/>
  <c r="M117" i="15" s="1"/>
  <c r="I117" i="15"/>
  <c r="K117" i="15"/>
  <c r="O117" i="15"/>
  <c r="Q117" i="15"/>
  <c r="V117" i="15"/>
  <c r="G119" i="15"/>
  <c r="I119" i="15"/>
  <c r="K119" i="15"/>
  <c r="M119" i="15"/>
  <c r="O119" i="15"/>
  <c r="Q119" i="15"/>
  <c r="V119" i="15"/>
  <c r="G123" i="15"/>
  <c r="M123" i="15" s="1"/>
  <c r="I123" i="15"/>
  <c r="K123" i="15"/>
  <c r="O123" i="15"/>
  <c r="Q123" i="15"/>
  <c r="V123" i="15"/>
  <c r="G124" i="15"/>
  <c r="M124" i="15" s="1"/>
  <c r="I124" i="15"/>
  <c r="K124" i="15"/>
  <c r="O124" i="15"/>
  <c r="Q124" i="15"/>
  <c r="V124" i="15"/>
  <c r="G125" i="15"/>
  <c r="M125" i="15" s="1"/>
  <c r="I125" i="15"/>
  <c r="K125" i="15"/>
  <c r="O125" i="15"/>
  <c r="Q125" i="15"/>
  <c r="V125" i="15"/>
  <c r="G127" i="15"/>
  <c r="M127" i="15" s="1"/>
  <c r="I127" i="15"/>
  <c r="K127" i="15"/>
  <c r="O127" i="15"/>
  <c r="O126" i="15" s="1"/>
  <c r="Q127" i="15"/>
  <c r="V127" i="15"/>
  <c r="V126" i="15" s="1"/>
  <c r="G130" i="15"/>
  <c r="I130" i="15"/>
  <c r="K130" i="15"/>
  <c r="M130" i="15"/>
  <c r="O130" i="15"/>
  <c r="Q130" i="15"/>
  <c r="V130" i="15"/>
  <c r="G132" i="15"/>
  <c r="G131" i="15" s="1"/>
  <c r="I116" i="1" s="1"/>
  <c r="I132" i="15"/>
  <c r="I131" i="15" s="1"/>
  <c r="K132" i="15"/>
  <c r="K131" i="15" s="1"/>
  <c r="O132" i="15"/>
  <c r="O131" i="15" s="1"/>
  <c r="Q132" i="15"/>
  <c r="Q131" i="15" s="1"/>
  <c r="V132" i="15"/>
  <c r="V131" i="15" s="1"/>
  <c r="I135" i="15"/>
  <c r="V135" i="15"/>
  <c r="G136" i="15"/>
  <c r="G135" i="15" s="1"/>
  <c r="I136" i="15"/>
  <c r="K136" i="15"/>
  <c r="K135" i="15" s="1"/>
  <c r="O136" i="15"/>
  <c r="O135" i="15" s="1"/>
  <c r="Q136" i="15"/>
  <c r="Q135" i="15" s="1"/>
  <c r="V136" i="15"/>
  <c r="G138" i="15"/>
  <c r="V138" i="15"/>
  <c r="G139" i="15"/>
  <c r="M139" i="15" s="1"/>
  <c r="M138" i="15" s="1"/>
  <c r="I139" i="15"/>
  <c r="I138" i="15" s="1"/>
  <c r="K139" i="15"/>
  <c r="K138" i="15" s="1"/>
  <c r="O139" i="15"/>
  <c r="O138" i="15" s="1"/>
  <c r="Q139" i="15"/>
  <c r="Q138" i="15" s="1"/>
  <c r="V139" i="15"/>
  <c r="Q140" i="15"/>
  <c r="G141" i="15"/>
  <c r="I141" i="15"/>
  <c r="I140" i="15" s="1"/>
  <c r="K141" i="15"/>
  <c r="M141" i="15"/>
  <c r="O141" i="15"/>
  <c r="O140" i="15" s="1"/>
  <c r="Q141" i="15"/>
  <c r="V141" i="15"/>
  <c r="V140" i="15" s="1"/>
  <c r="G143" i="15"/>
  <c r="M143" i="15" s="1"/>
  <c r="I143" i="15"/>
  <c r="K143" i="15"/>
  <c r="K140" i="15" s="1"/>
  <c r="O143" i="15"/>
  <c r="Q143" i="15"/>
  <c r="V143" i="15"/>
  <c r="G146" i="15"/>
  <c r="M146" i="15" s="1"/>
  <c r="I146" i="15"/>
  <c r="K146" i="15"/>
  <c r="K145" i="15" s="1"/>
  <c r="O146" i="15"/>
  <c r="Q146" i="15"/>
  <c r="V146" i="15"/>
  <c r="G148" i="15"/>
  <c r="I148" i="15"/>
  <c r="K148" i="15"/>
  <c r="M148" i="15"/>
  <c r="O148" i="15"/>
  <c r="Q148" i="15"/>
  <c r="V148" i="15"/>
  <c r="G150" i="15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3" i="15"/>
  <c r="M153" i="15" s="1"/>
  <c r="I153" i="15"/>
  <c r="K153" i="15"/>
  <c r="O153" i="15"/>
  <c r="Q153" i="15"/>
  <c r="V153" i="15"/>
  <c r="G155" i="15"/>
  <c r="I155" i="15"/>
  <c r="K155" i="15"/>
  <c r="M155" i="15"/>
  <c r="O155" i="15"/>
  <c r="Q155" i="15"/>
  <c r="V155" i="15"/>
  <c r="G157" i="15"/>
  <c r="M157" i="15" s="1"/>
  <c r="I157" i="15"/>
  <c r="K157" i="15"/>
  <c r="O157" i="15"/>
  <c r="Q157" i="15"/>
  <c r="V157" i="15"/>
  <c r="G159" i="15"/>
  <c r="M159" i="15" s="1"/>
  <c r="I159" i="15"/>
  <c r="I158" i="15" s="1"/>
  <c r="K159" i="15"/>
  <c r="O159" i="15"/>
  <c r="Q159" i="15"/>
  <c r="V159" i="15"/>
  <c r="V158" i="15" s="1"/>
  <c r="G160" i="15"/>
  <c r="I160" i="15"/>
  <c r="K160" i="15"/>
  <c r="M160" i="15"/>
  <c r="O160" i="15"/>
  <c r="Q160" i="15"/>
  <c r="V160" i="15"/>
  <c r="G161" i="15"/>
  <c r="G158" i="15" s="1"/>
  <c r="I161" i="15"/>
  <c r="K161" i="15"/>
  <c r="O161" i="15"/>
  <c r="Q161" i="15"/>
  <c r="V161" i="15"/>
  <c r="G163" i="15"/>
  <c r="M163" i="15" s="1"/>
  <c r="I163" i="15"/>
  <c r="K163" i="15"/>
  <c r="O163" i="15"/>
  <c r="Q163" i="15"/>
  <c r="V163" i="15"/>
  <c r="G164" i="15"/>
  <c r="I164" i="15"/>
  <c r="K164" i="15"/>
  <c r="M164" i="15"/>
  <c r="O164" i="15"/>
  <c r="Q164" i="15"/>
  <c r="V164" i="15"/>
  <c r="G166" i="15"/>
  <c r="M166" i="15" s="1"/>
  <c r="I166" i="15"/>
  <c r="K166" i="15"/>
  <c r="O166" i="15"/>
  <c r="Q166" i="15"/>
  <c r="V166" i="15"/>
  <c r="G167" i="15"/>
  <c r="M167" i="15" s="1"/>
  <c r="I167" i="15"/>
  <c r="K167" i="15"/>
  <c r="O167" i="15"/>
  <c r="Q167" i="15"/>
  <c r="V167" i="15"/>
  <c r="G168" i="15"/>
  <c r="M168" i="15" s="1"/>
  <c r="I168" i="15"/>
  <c r="K168" i="15"/>
  <c r="O168" i="15"/>
  <c r="Q168" i="15"/>
  <c r="V168" i="15"/>
  <c r="G169" i="15"/>
  <c r="M169" i="15" s="1"/>
  <c r="I169" i="15"/>
  <c r="K169" i="15"/>
  <c r="O169" i="15"/>
  <c r="Q169" i="15"/>
  <c r="V169" i="15"/>
  <c r="G170" i="15"/>
  <c r="M170" i="15" s="1"/>
  <c r="I170" i="15"/>
  <c r="K170" i="15"/>
  <c r="O170" i="15"/>
  <c r="Q170" i="15"/>
  <c r="V170" i="15"/>
  <c r="G172" i="15"/>
  <c r="M172" i="15" s="1"/>
  <c r="I172" i="15"/>
  <c r="K172" i="15"/>
  <c r="O172" i="15"/>
  <c r="Q172" i="15"/>
  <c r="V172" i="15"/>
  <c r="G178" i="15"/>
  <c r="M178" i="15" s="1"/>
  <c r="I178" i="15"/>
  <c r="K178" i="15"/>
  <c r="O178" i="15"/>
  <c r="Q178" i="15"/>
  <c r="V178" i="15"/>
  <c r="G180" i="15"/>
  <c r="I180" i="15"/>
  <c r="K180" i="15"/>
  <c r="M180" i="15"/>
  <c r="O180" i="15"/>
  <c r="Q180" i="15"/>
  <c r="V180" i="15"/>
  <c r="G182" i="15"/>
  <c r="I182" i="15"/>
  <c r="K182" i="15"/>
  <c r="M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M186" i="15" s="1"/>
  <c r="I186" i="15"/>
  <c r="K186" i="15"/>
  <c r="K181" i="15" s="1"/>
  <c r="O186" i="15"/>
  <c r="Q186" i="15"/>
  <c r="V186" i="15"/>
  <c r="G188" i="15"/>
  <c r="I188" i="15"/>
  <c r="K188" i="15"/>
  <c r="M188" i="15"/>
  <c r="O188" i="15"/>
  <c r="Q188" i="15"/>
  <c r="V188" i="15"/>
  <c r="G190" i="15"/>
  <c r="M190" i="15" s="1"/>
  <c r="I190" i="15"/>
  <c r="K190" i="15"/>
  <c r="O190" i="15"/>
  <c r="Q190" i="15"/>
  <c r="V190" i="15"/>
  <c r="AE193" i="15"/>
  <c r="G9" i="14"/>
  <c r="M9" i="14" s="1"/>
  <c r="I9" i="14"/>
  <c r="K9" i="14"/>
  <c r="R9" i="14"/>
  <c r="G11" i="14"/>
  <c r="M11" i="14" s="1"/>
  <c r="I11" i="14"/>
  <c r="K11" i="14"/>
  <c r="R11" i="14"/>
  <c r="G13" i="14"/>
  <c r="M13" i="14" s="1"/>
  <c r="I13" i="14"/>
  <c r="K13" i="14"/>
  <c r="R13" i="14"/>
  <c r="G15" i="14"/>
  <c r="M15" i="14" s="1"/>
  <c r="I15" i="14"/>
  <c r="K15" i="14"/>
  <c r="R15" i="14"/>
  <c r="G17" i="14"/>
  <c r="M17" i="14" s="1"/>
  <c r="I17" i="14"/>
  <c r="K17" i="14"/>
  <c r="R17" i="14"/>
  <c r="G18" i="14"/>
  <c r="M18" i="14" s="1"/>
  <c r="I18" i="14"/>
  <c r="K18" i="14"/>
  <c r="R18" i="14"/>
  <c r="G20" i="14"/>
  <c r="I20" i="14"/>
  <c r="K20" i="14"/>
  <c r="R20" i="14"/>
  <c r="G21" i="14"/>
  <c r="M21" i="14" s="1"/>
  <c r="I21" i="14"/>
  <c r="K21" i="14"/>
  <c r="R21" i="14"/>
  <c r="G22" i="14"/>
  <c r="M22" i="14" s="1"/>
  <c r="I22" i="14"/>
  <c r="K22" i="14"/>
  <c r="R22" i="14"/>
  <c r="G23" i="14"/>
  <c r="M23" i="14" s="1"/>
  <c r="I23" i="14"/>
  <c r="K23" i="14"/>
  <c r="R23" i="14"/>
  <c r="G24" i="14"/>
  <c r="M24" i="14" s="1"/>
  <c r="I24" i="14"/>
  <c r="K24" i="14"/>
  <c r="R24" i="14"/>
  <c r="G25" i="14"/>
  <c r="M25" i="14" s="1"/>
  <c r="I25" i="14"/>
  <c r="K25" i="14"/>
  <c r="R25" i="14"/>
  <c r="G27" i="14"/>
  <c r="I27" i="14"/>
  <c r="K27" i="14"/>
  <c r="R27" i="14"/>
  <c r="G28" i="14"/>
  <c r="M28" i="14" s="1"/>
  <c r="I28" i="14"/>
  <c r="K28" i="14"/>
  <c r="R28" i="14"/>
  <c r="G29" i="14"/>
  <c r="M29" i="14" s="1"/>
  <c r="I29" i="14"/>
  <c r="K29" i="14"/>
  <c r="R29" i="14"/>
  <c r="G30" i="14"/>
  <c r="M30" i="14" s="1"/>
  <c r="I30" i="14"/>
  <c r="K30" i="14"/>
  <c r="R30" i="14"/>
  <c r="G31" i="14"/>
  <c r="M31" i="14" s="1"/>
  <c r="I31" i="14"/>
  <c r="K31" i="14"/>
  <c r="R31" i="14"/>
  <c r="AA33" i="14"/>
  <c r="F45" i="1" s="1"/>
  <c r="AW121" i="13"/>
  <c r="AW119" i="13"/>
  <c r="AW117" i="13"/>
  <c r="AW115" i="13"/>
  <c r="AW113" i="13"/>
  <c r="AW111" i="13"/>
  <c r="AW109" i="13"/>
  <c r="AW107" i="13"/>
  <c r="AW32" i="13"/>
  <c r="AW21" i="13"/>
  <c r="AW19" i="13"/>
  <c r="AW17" i="13"/>
  <c r="AW11" i="13"/>
  <c r="G9" i="13"/>
  <c r="M9" i="13" s="1"/>
  <c r="I9" i="13"/>
  <c r="K9" i="13"/>
  <c r="R9" i="13"/>
  <c r="G12" i="13"/>
  <c r="I12" i="13"/>
  <c r="K12" i="13"/>
  <c r="M12" i="13"/>
  <c r="R12" i="13"/>
  <c r="G15" i="13"/>
  <c r="M15" i="13" s="1"/>
  <c r="I15" i="13"/>
  <c r="K15" i="13"/>
  <c r="R15" i="13"/>
  <c r="G18" i="13"/>
  <c r="M18" i="13" s="1"/>
  <c r="I18" i="13"/>
  <c r="K18" i="13"/>
  <c r="R18" i="13"/>
  <c r="G20" i="13"/>
  <c r="M20" i="13" s="1"/>
  <c r="I20" i="13"/>
  <c r="K20" i="13"/>
  <c r="R20" i="13"/>
  <c r="G22" i="13"/>
  <c r="M22" i="13" s="1"/>
  <c r="I22" i="13"/>
  <c r="K22" i="13"/>
  <c r="R22" i="13"/>
  <c r="G24" i="13"/>
  <c r="M24" i="13" s="1"/>
  <c r="I24" i="13"/>
  <c r="K24" i="13"/>
  <c r="R24" i="13"/>
  <c r="G27" i="13"/>
  <c r="M27" i="13" s="1"/>
  <c r="I27" i="13"/>
  <c r="K27" i="13"/>
  <c r="R27" i="13"/>
  <c r="G28" i="13"/>
  <c r="M28" i="13" s="1"/>
  <c r="I28" i="13"/>
  <c r="K28" i="13"/>
  <c r="R28" i="13"/>
  <c r="G29" i="13"/>
  <c r="I153" i="1" s="1"/>
  <c r="G30" i="13"/>
  <c r="M30" i="13" s="1"/>
  <c r="M29" i="13" s="1"/>
  <c r="I30" i="13"/>
  <c r="I29" i="13" s="1"/>
  <c r="K30" i="13"/>
  <c r="K29" i="13" s="1"/>
  <c r="R30" i="13"/>
  <c r="R29" i="13" s="1"/>
  <c r="G34" i="13"/>
  <c r="M34" i="13" s="1"/>
  <c r="I34" i="13"/>
  <c r="K34" i="13"/>
  <c r="R34" i="13"/>
  <c r="G35" i="13"/>
  <c r="M35" i="13" s="1"/>
  <c r="I35" i="13"/>
  <c r="K35" i="13"/>
  <c r="R35" i="13"/>
  <c r="G36" i="13"/>
  <c r="M36" i="13" s="1"/>
  <c r="I36" i="13"/>
  <c r="K36" i="13"/>
  <c r="R36" i="13"/>
  <c r="G37" i="13"/>
  <c r="M37" i="13" s="1"/>
  <c r="I37" i="13"/>
  <c r="K37" i="13"/>
  <c r="R37" i="13"/>
  <c r="G38" i="13"/>
  <c r="M38" i="13" s="1"/>
  <c r="I38" i="13"/>
  <c r="K38" i="13"/>
  <c r="R38" i="13"/>
  <c r="G39" i="13"/>
  <c r="M39" i="13" s="1"/>
  <c r="I39" i="13"/>
  <c r="K39" i="13"/>
  <c r="R39" i="13"/>
  <c r="G40" i="13"/>
  <c r="M40" i="13" s="1"/>
  <c r="I40" i="13"/>
  <c r="K40" i="13"/>
  <c r="R40" i="13"/>
  <c r="G41" i="13"/>
  <c r="M41" i="13" s="1"/>
  <c r="I41" i="13"/>
  <c r="K41" i="13"/>
  <c r="R41" i="13"/>
  <c r="G43" i="13"/>
  <c r="M43" i="13" s="1"/>
  <c r="I43" i="13"/>
  <c r="K43" i="13"/>
  <c r="R43" i="13"/>
  <c r="G44" i="13"/>
  <c r="M44" i="13" s="1"/>
  <c r="I44" i="13"/>
  <c r="K44" i="13"/>
  <c r="R44" i="13"/>
  <c r="G45" i="13"/>
  <c r="I45" i="13"/>
  <c r="K45" i="13"/>
  <c r="R45" i="13"/>
  <c r="G46" i="13"/>
  <c r="M46" i="13" s="1"/>
  <c r="I46" i="13"/>
  <c r="K46" i="13"/>
  <c r="R46" i="13"/>
  <c r="G47" i="13"/>
  <c r="M47" i="13" s="1"/>
  <c r="I47" i="13"/>
  <c r="K47" i="13"/>
  <c r="R47" i="13"/>
  <c r="G49" i="13"/>
  <c r="M49" i="13" s="1"/>
  <c r="I49" i="13"/>
  <c r="K49" i="13"/>
  <c r="R49" i="13"/>
  <c r="G50" i="13"/>
  <c r="M50" i="13" s="1"/>
  <c r="I50" i="13"/>
  <c r="K50" i="13"/>
  <c r="R50" i="13"/>
  <c r="G51" i="13"/>
  <c r="I51" i="13"/>
  <c r="K51" i="13"/>
  <c r="M51" i="13"/>
  <c r="R51" i="13"/>
  <c r="G53" i="13"/>
  <c r="M53" i="13" s="1"/>
  <c r="I53" i="13"/>
  <c r="K53" i="13"/>
  <c r="R53" i="13"/>
  <c r="G54" i="13"/>
  <c r="I54" i="13"/>
  <c r="K54" i="13"/>
  <c r="M54" i="13"/>
  <c r="R54" i="13"/>
  <c r="G57" i="13"/>
  <c r="M57" i="13" s="1"/>
  <c r="I57" i="13"/>
  <c r="K57" i="13"/>
  <c r="R57" i="13"/>
  <c r="G58" i="13"/>
  <c r="M58" i="13" s="1"/>
  <c r="I58" i="13"/>
  <c r="K58" i="13"/>
  <c r="R58" i="13"/>
  <c r="G60" i="13"/>
  <c r="M60" i="13" s="1"/>
  <c r="I60" i="13"/>
  <c r="K60" i="13"/>
  <c r="R60" i="13"/>
  <c r="G62" i="13"/>
  <c r="M62" i="13" s="1"/>
  <c r="I62" i="13"/>
  <c r="K62" i="13"/>
  <c r="R62" i="13"/>
  <c r="G63" i="13"/>
  <c r="M63" i="13" s="1"/>
  <c r="I63" i="13"/>
  <c r="K63" i="13"/>
  <c r="R63" i="13"/>
  <c r="G65" i="13"/>
  <c r="M65" i="13" s="1"/>
  <c r="I65" i="13"/>
  <c r="K65" i="13"/>
  <c r="R65" i="13"/>
  <c r="G67" i="13"/>
  <c r="M67" i="13" s="1"/>
  <c r="I67" i="13"/>
  <c r="K67" i="13"/>
  <c r="R67" i="13"/>
  <c r="G69" i="13"/>
  <c r="M69" i="13" s="1"/>
  <c r="I69" i="13"/>
  <c r="K69" i="13"/>
  <c r="R69" i="13"/>
  <c r="G71" i="13"/>
  <c r="M71" i="13" s="1"/>
  <c r="I71" i="13"/>
  <c r="K71" i="13"/>
  <c r="R71" i="13"/>
  <c r="G72" i="13"/>
  <c r="M72" i="13" s="1"/>
  <c r="I72" i="13"/>
  <c r="K72" i="13"/>
  <c r="R72" i="13"/>
  <c r="G74" i="13"/>
  <c r="M74" i="13" s="1"/>
  <c r="I74" i="13"/>
  <c r="K74" i="13"/>
  <c r="R74" i="13"/>
  <c r="G76" i="13"/>
  <c r="M76" i="13" s="1"/>
  <c r="I76" i="13"/>
  <c r="K76" i="13"/>
  <c r="R76" i="13"/>
  <c r="G79" i="13"/>
  <c r="M79" i="13" s="1"/>
  <c r="I79" i="13"/>
  <c r="K79" i="13"/>
  <c r="R79" i="13"/>
  <c r="G80" i="13"/>
  <c r="M80" i="13" s="1"/>
  <c r="I80" i="13"/>
  <c r="K80" i="13"/>
  <c r="R80" i="13"/>
  <c r="G81" i="13"/>
  <c r="I81" i="13"/>
  <c r="K81" i="13"/>
  <c r="R81" i="13"/>
  <c r="G82" i="13"/>
  <c r="I82" i="13"/>
  <c r="K82" i="13"/>
  <c r="M82" i="13"/>
  <c r="R82" i="13"/>
  <c r="G84" i="13"/>
  <c r="M84" i="13" s="1"/>
  <c r="I84" i="13"/>
  <c r="K84" i="13"/>
  <c r="R84" i="13"/>
  <c r="G85" i="13"/>
  <c r="M85" i="13" s="1"/>
  <c r="I85" i="13"/>
  <c r="K85" i="13"/>
  <c r="R85" i="13"/>
  <c r="G86" i="13"/>
  <c r="I86" i="13"/>
  <c r="K86" i="13"/>
  <c r="R86" i="13"/>
  <c r="G87" i="13"/>
  <c r="M87" i="13" s="1"/>
  <c r="I87" i="13"/>
  <c r="K87" i="13"/>
  <c r="R87" i="13"/>
  <c r="G88" i="13"/>
  <c r="I88" i="13"/>
  <c r="K88" i="13"/>
  <c r="M88" i="13"/>
  <c r="R88" i="13"/>
  <c r="G89" i="13"/>
  <c r="M89" i="13" s="1"/>
  <c r="I89" i="13"/>
  <c r="K89" i="13"/>
  <c r="R89" i="13"/>
  <c r="G91" i="13"/>
  <c r="G90" i="13" s="1"/>
  <c r="I159" i="1" s="1"/>
  <c r="I91" i="13"/>
  <c r="K91" i="13"/>
  <c r="R91" i="13"/>
  <c r="G92" i="13"/>
  <c r="M92" i="13" s="1"/>
  <c r="I92" i="13"/>
  <c r="K92" i="13"/>
  <c r="R92" i="13"/>
  <c r="G93" i="13"/>
  <c r="M93" i="13" s="1"/>
  <c r="I93" i="13"/>
  <c r="K93" i="13"/>
  <c r="R93" i="13"/>
  <c r="G94" i="13"/>
  <c r="M94" i="13" s="1"/>
  <c r="I94" i="13"/>
  <c r="K94" i="13"/>
  <c r="R94" i="13"/>
  <c r="G95" i="13"/>
  <c r="M95" i="13" s="1"/>
  <c r="I95" i="13"/>
  <c r="K95" i="13"/>
  <c r="R95" i="13"/>
  <c r="G97" i="13"/>
  <c r="M97" i="13" s="1"/>
  <c r="I97" i="13"/>
  <c r="K97" i="13"/>
  <c r="R97" i="13"/>
  <c r="G99" i="13"/>
  <c r="M99" i="13" s="1"/>
  <c r="I99" i="13"/>
  <c r="K99" i="13"/>
  <c r="R99" i="13"/>
  <c r="G100" i="13"/>
  <c r="M100" i="13" s="1"/>
  <c r="I100" i="13"/>
  <c r="K100" i="13"/>
  <c r="R100" i="13"/>
  <c r="G102" i="13"/>
  <c r="M102" i="13" s="1"/>
  <c r="I102" i="13"/>
  <c r="K102" i="13"/>
  <c r="R102" i="13"/>
  <c r="G103" i="13"/>
  <c r="I103" i="13"/>
  <c r="K103" i="13"/>
  <c r="M103" i="13"/>
  <c r="R103" i="13"/>
  <c r="G105" i="13"/>
  <c r="I105" i="13"/>
  <c r="K105" i="13"/>
  <c r="R105" i="13"/>
  <c r="G106" i="13"/>
  <c r="M106" i="13" s="1"/>
  <c r="I106" i="13"/>
  <c r="K106" i="13"/>
  <c r="R106" i="13"/>
  <c r="G108" i="13"/>
  <c r="M108" i="13" s="1"/>
  <c r="I108" i="13"/>
  <c r="K108" i="13"/>
  <c r="R108" i="13"/>
  <c r="G110" i="13"/>
  <c r="M110" i="13" s="1"/>
  <c r="I110" i="13"/>
  <c r="K110" i="13"/>
  <c r="R110" i="13"/>
  <c r="G112" i="13"/>
  <c r="M112" i="13" s="1"/>
  <c r="I112" i="13"/>
  <c r="K112" i="13"/>
  <c r="R112" i="13"/>
  <c r="G114" i="13"/>
  <c r="M114" i="13" s="1"/>
  <c r="I114" i="13"/>
  <c r="K114" i="13"/>
  <c r="R114" i="13"/>
  <c r="G116" i="13"/>
  <c r="M116" i="13" s="1"/>
  <c r="I116" i="13"/>
  <c r="K116" i="13"/>
  <c r="R116" i="13"/>
  <c r="G118" i="13"/>
  <c r="M118" i="13" s="1"/>
  <c r="I118" i="13"/>
  <c r="K118" i="13"/>
  <c r="R118" i="13"/>
  <c r="G120" i="13"/>
  <c r="M120" i="13" s="1"/>
  <c r="I120" i="13"/>
  <c r="K120" i="13"/>
  <c r="R120" i="13"/>
  <c r="G123" i="13"/>
  <c r="M123" i="13" s="1"/>
  <c r="I123" i="13"/>
  <c r="K123" i="13"/>
  <c r="R123" i="13"/>
  <c r="G124" i="13"/>
  <c r="M124" i="13" s="1"/>
  <c r="I124" i="13"/>
  <c r="K124" i="13"/>
  <c r="R124" i="13"/>
  <c r="G125" i="13"/>
  <c r="M125" i="13" s="1"/>
  <c r="I125" i="13"/>
  <c r="K125" i="13"/>
  <c r="R125" i="13"/>
  <c r="G126" i="13"/>
  <c r="M126" i="13" s="1"/>
  <c r="I126" i="13"/>
  <c r="K126" i="13"/>
  <c r="R126" i="13"/>
  <c r="G127" i="13"/>
  <c r="M127" i="13" s="1"/>
  <c r="I127" i="13"/>
  <c r="K127" i="13"/>
  <c r="R127" i="13"/>
  <c r="G128" i="13"/>
  <c r="M128" i="13" s="1"/>
  <c r="I128" i="13"/>
  <c r="K128" i="13"/>
  <c r="R128" i="13"/>
  <c r="G129" i="13"/>
  <c r="I129" i="13"/>
  <c r="K129" i="13"/>
  <c r="M129" i="13"/>
  <c r="R129" i="13"/>
  <c r="G130" i="13"/>
  <c r="M130" i="13" s="1"/>
  <c r="I130" i="13"/>
  <c r="K130" i="13"/>
  <c r="R130" i="13"/>
  <c r="G131" i="13"/>
  <c r="M131" i="13" s="1"/>
  <c r="I131" i="13"/>
  <c r="K131" i="13"/>
  <c r="R131" i="13"/>
  <c r="G132" i="13"/>
  <c r="M132" i="13" s="1"/>
  <c r="I132" i="13"/>
  <c r="K132" i="13"/>
  <c r="R132" i="13"/>
  <c r="G134" i="13"/>
  <c r="I134" i="13"/>
  <c r="K134" i="13"/>
  <c r="R134" i="13"/>
  <c r="G135" i="13"/>
  <c r="M135" i="13" s="1"/>
  <c r="I135" i="13"/>
  <c r="K135" i="13"/>
  <c r="R135" i="13"/>
  <c r="G136" i="13"/>
  <c r="M136" i="13" s="1"/>
  <c r="I136" i="13"/>
  <c r="K136" i="13"/>
  <c r="R136" i="13"/>
  <c r="G137" i="13"/>
  <c r="M137" i="13" s="1"/>
  <c r="I137" i="13"/>
  <c r="K137" i="13"/>
  <c r="R137" i="13"/>
  <c r="G139" i="13"/>
  <c r="M139" i="13" s="1"/>
  <c r="I139" i="13"/>
  <c r="K139" i="13"/>
  <c r="R139" i="13"/>
  <c r="G140" i="13"/>
  <c r="M140" i="13" s="1"/>
  <c r="I140" i="13"/>
  <c r="K140" i="13"/>
  <c r="R140" i="13"/>
  <c r="G141" i="13"/>
  <c r="M141" i="13" s="1"/>
  <c r="I141" i="13"/>
  <c r="K141" i="13"/>
  <c r="R141" i="13"/>
  <c r="G142" i="13"/>
  <c r="M142" i="13" s="1"/>
  <c r="I142" i="13"/>
  <c r="K142" i="13"/>
  <c r="R142" i="13"/>
  <c r="G143" i="13"/>
  <c r="M143" i="13" s="1"/>
  <c r="I143" i="13"/>
  <c r="K143" i="13"/>
  <c r="R143" i="13"/>
  <c r="G144" i="13"/>
  <c r="M144" i="13" s="1"/>
  <c r="I144" i="13"/>
  <c r="K144" i="13"/>
  <c r="R144" i="13"/>
  <c r="AA146" i="13"/>
  <c r="AW46" i="12"/>
  <c r="AW44" i="12"/>
  <c r="AW42" i="12"/>
  <c r="AW40" i="12"/>
  <c r="AW38" i="12"/>
  <c r="AW36" i="12"/>
  <c r="AW34" i="12"/>
  <c r="AW32" i="12"/>
  <c r="AW30" i="12"/>
  <c r="AW28" i="12"/>
  <c r="AW26" i="12"/>
  <c r="AW19" i="12"/>
  <c r="AW17" i="12"/>
  <c r="AW15" i="12"/>
  <c r="AW10" i="12"/>
  <c r="G9" i="12"/>
  <c r="M9" i="12" s="1"/>
  <c r="I9" i="12"/>
  <c r="K9" i="12"/>
  <c r="R9" i="12"/>
  <c r="G11" i="12"/>
  <c r="M11" i="12" s="1"/>
  <c r="I11" i="12"/>
  <c r="K11" i="12"/>
  <c r="R11" i="12"/>
  <c r="G12" i="12"/>
  <c r="M12" i="12" s="1"/>
  <c r="I12" i="12"/>
  <c r="K12" i="12"/>
  <c r="R12" i="12"/>
  <c r="G14" i="12"/>
  <c r="I14" i="12"/>
  <c r="K14" i="12"/>
  <c r="M14" i="12"/>
  <c r="R14" i="12"/>
  <c r="G16" i="12"/>
  <c r="M16" i="12" s="1"/>
  <c r="I16" i="12"/>
  <c r="K16" i="12"/>
  <c r="R16" i="12"/>
  <c r="G18" i="12"/>
  <c r="M18" i="12" s="1"/>
  <c r="I18" i="12"/>
  <c r="K18" i="12"/>
  <c r="R18" i="12"/>
  <c r="G20" i="12"/>
  <c r="M20" i="12" s="1"/>
  <c r="I20" i="12"/>
  <c r="K20" i="12"/>
  <c r="R20" i="12"/>
  <c r="G22" i="12"/>
  <c r="M22" i="12" s="1"/>
  <c r="I22" i="12"/>
  <c r="K22" i="12"/>
  <c r="R22" i="12"/>
  <c r="G23" i="12"/>
  <c r="M23" i="12" s="1"/>
  <c r="I23" i="12"/>
  <c r="K23" i="12"/>
  <c r="R23" i="12"/>
  <c r="G25" i="12"/>
  <c r="M25" i="12" s="1"/>
  <c r="I25" i="12"/>
  <c r="K25" i="12"/>
  <c r="R25" i="12"/>
  <c r="G27" i="12"/>
  <c r="M27" i="12" s="1"/>
  <c r="I27" i="12"/>
  <c r="K27" i="12"/>
  <c r="R27" i="12"/>
  <c r="G29" i="12"/>
  <c r="M29" i="12" s="1"/>
  <c r="I29" i="12"/>
  <c r="K29" i="12"/>
  <c r="R29" i="12"/>
  <c r="G31" i="12"/>
  <c r="M31" i="12" s="1"/>
  <c r="I31" i="12"/>
  <c r="K31" i="12"/>
  <c r="R31" i="12"/>
  <c r="G33" i="12"/>
  <c r="M33" i="12" s="1"/>
  <c r="I33" i="12"/>
  <c r="K33" i="12"/>
  <c r="R33" i="12"/>
  <c r="G35" i="12"/>
  <c r="M35" i="12" s="1"/>
  <c r="I35" i="12"/>
  <c r="K35" i="12"/>
  <c r="R35" i="12"/>
  <c r="G37" i="12"/>
  <c r="M37" i="12" s="1"/>
  <c r="I37" i="12"/>
  <c r="K37" i="12"/>
  <c r="R37" i="12"/>
  <c r="G39" i="12"/>
  <c r="I39" i="12"/>
  <c r="K39" i="12"/>
  <c r="M39" i="12"/>
  <c r="R39" i="12"/>
  <c r="G41" i="12"/>
  <c r="M41" i="12" s="1"/>
  <c r="I41" i="12"/>
  <c r="K41" i="12"/>
  <c r="R41" i="12"/>
  <c r="G43" i="12"/>
  <c r="M43" i="12" s="1"/>
  <c r="I43" i="12"/>
  <c r="K43" i="12"/>
  <c r="R43" i="12"/>
  <c r="G45" i="12"/>
  <c r="M45" i="12" s="1"/>
  <c r="I45" i="12"/>
  <c r="K45" i="12"/>
  <c r="R45" i="12"/>
  <c r="G47" i="12"/>
  <c r="I47" i="12"/>
  <c r="K47" i="12"/>
  <c r="M47" i="12"/>
  <c r="R47" i="12"/>
  <c r="G48" i="12"/>
  <c r="M48" i="12" s="1"/>
  <c r="I48" i="12"/>
  <c r="K48" i="12"/>
  <c r="R48" i="12"/>
  <c r="G49" i="12"/>
  <c r="M49" i="12" s="1"/>
  <c r="I49" i="12"/>
  <c r="K49" i="12"/>
  <c r="R49" i="12"/>
  <c r="G51" i="12"/>
  <c r="M51" i="12" s="1"/>
  <c r="I51" i="12"/>
  <c r="K51" i="12"/>
  <c r="R51" i="12"/>
  <c r="G52" i="12"/>
  <c r="M52" i="12" s="1"/>
  <c r="I52" i="12"/>
  <c r="K52" i="12"/>
  <c r="R52" i="12"/>
  <c r="G53" i="12"/>
  <c r="M53" i="12" s="1"/>
  <c r="I53" i="12"/>
  <c r="K53" i="12"/>
  <c r="R53" i="12"/>
  <c r="G54" i="12"/>
  <c r="I54" i="12"/>
  <c r="K54" i="12"/>
  <c r="M54" i="12"/>
  <c r="R54" i="12"/>
  <c r="G55" i="12"/>
  <c r="M55" i="12" s="1"/>
  <c r="I55" i="12"/>
  <c r="K55" i="12"/>
  <c r="R55" i="12"/>
  <c r="AA57" i="12"/>
  <c r="I20" i="1"/>
  <c r="H62" i="1"/>
  <c r="J28" i="1"/>
  <c r="J26" i="1"/>
  <c r="G38" i="1"/>
  <c r="F38" i="1"/>
  <c r="J23" i="1"/>
  <c r="J24" i="1"/>
  <c r="J25" i="1"/>
  <c r="J27" i="1"/>
  <c r="E24" i="1"/>
  <c r="G24" i="1"/>
  <c r="E26" i="1"/>
  <c r="G26" i="1"/>
  <c r="K42" i="24" l="1"/>
  <c r="R8" i="22"/>
  <c r="R386" i="21"/>
  <c r="R237" i="21"/>
  <c r="K373" i="20"/>
  <c r="G95" i="19"/>
  <c r="I133" i="1" s="1"/>
  <c r="R95" i="19"/>
  <c r="K8" i="19"/>
  <c r="K95" i="19"/>
  <c r="G60" i="19"/>
  <c r="I129" i="1" s="1"/>
  <c r="R58" i="18"/>
  <c r="M133" i="18"/>
  <c r="R133" i="18"/>
  <c r="T861" i="16"/>
  <c r="K483" i="16"/>
  <c r="T436" i="16"/>
  <c r="I372" i="16"/>
  <c r="O861" i="16"/>
  <c r="O748" i="16"/>
  <c r="T508" i="16"/>
  <c r="T491" i="16"/>
  <c r="I462" i="16"/>
  <c r="K861" i="16"/>
  <c r="T655" i="16"/>
  <c r="O508" i="16"/>
  <c r="I515" i="16"/>
  <c r="K670" i="16"/>
  <c r="O502" i="16"/>
  <c r="O272" i="16"/>
  <c r="T839" i="16"/>
  <c r="K502" i="16"/>
  <c r="I436" i="16"/>
  <c r="K272" i="16"/>
  <c r="T217" i="16"/>
  <c r="I217" i="16"/>
  <c r="T209" i="16"/>
  <c r="R26" i="14"/>
  <c r="K26" i="14"/>
  <c r="I26" i="14"/>
  <c r="K78" i="13"/>
  <c r="I78" i="13"/>
  <c r="I133" i="13"/>
  <c r="K8" i="13"/>
  <c r="G104" i="13"/>
  <c r="I160" i="1" s="1"/>
  <c r="R138" i="13"/>
  <c r="I122" i="13"/>
  <c r="K83" i="13"/>
  <c r="I42" i="13"/>
  <c r="K19" i="14"/>
  <c r="G839" i="16"/>
  <c r="G483" i="16"/>
  <c r="I108" i="1" s="1"/>
  <c r="M484" i="16"/>
  <c r="K133" i="13"/>
  <c r="I90" i="13"/>
  <c r="G83" i="13"/>
  <c r="I158" i="1" s="1"/>
  <c r="K33" i="13"/>
  <c r="G26" i="14"/>
  <c r="I162" i="1" s="1"/>
  <c r="I19" i="14"/>
  <c r="I8" i="14"/>
  <c r="Q181" i="15"/>
  <c r="I162" i="15"/>
  <c r="Q158" i="15"/>
  <c r="O158" i="15"/>
  <c r="I126" i="15"/>
  <c r="V8" i="15"/>
  <c r="G897" i="16"/>
  <c r="I181" i="1" s="1"/>
  <c r="K748" i="16"/>
  <c r="T701" i="16"/>
  <c r="O692" i="16"/>
  <c r="O596" i="16"/>
  <c r="K515" i="16"/>
  <c r="G449" i="16"/>
  <c r="M450" i="16"/>
  <c r="I284" i="16"/>
  <c r="I272" i="16"/>
  <c r="O217" i="16"/>
  <c r="I209" i="16"/>
  <c r="G86" i="17"/>
  <c r="M87" i="17"/>
  <c r="M86" i="17" s="1"/>
  <c r="M36" i="20"/>
  <c r="AB487" i="20"/>
  <c r="G53" i="1" s="1"/>
  <c r="I53" i="1" s="1"/>
  <c r="G8" i="12"/>
  <c r="R83" i="13"/>
  <c r="M126" i="15"/>
  <c r="K284" i="16"/>
  <c r="AB146" i="13"/>
  <c r="F44" i="1"/>
  <c r="F43" i="1"/>
  <c r="R122" i="13"/>
  <c r="R90" i="13"/>
  <c r="G19" i="14"/>
  <c r="I150" i="1" s="1"/>
  <c r="V181" i="15"/>
  <c r="K158" i="15"/>
  <c r="Q76" i="15"/>
  <c r="O76" i="15"/>
  <c r="K61" i="15"/>
  <c r="G58" i="15"/>
  <c r="Q8" i="15"/>
  <c r="I897" i="16"/>
  <c r="G861" i="16"/>
  <c r="I148" i="1" s="1"/>
  <c r="O782" i="16"/>
  <c r="G782" i="16"/>
  <c r="I146" i="1" s="1"/>
  <c r="I748" i="16"/>
  <c r="G701" i="16"/>
  <c r="I143" i="1" s="1"/>
  <c r="O436" i="16"/>
  <c r="G436" i="16"/>
  <c r="I104" i="1" s="1"/>
  <c r="G284" i="16"/>
  <c r="I101" i="1" s="1"/>
  <c r="Q103" i="17"/>
  <c r="I89" i="17"/>
  <c r="G133" i="18"/>
  <c r="I138" i="13"/>
  <c r="K122" i="13"/>
  <c r="K897" i="16"/>
  <c r="G24" i="21"/>
  <c r="I111" i="1" s="1"/>
  <c r="M25" i="21"/>
  <c r="M24" i="21" s="1"/>
  <c r="AB391" i="21"/>
  <c r="G54" i="1" s="1"/>
  <c r="I54" i="1" s="1"/>
  <c r="I8" i="13"/>
  <c r="V76" i="15"/>
  <c r="K782" i="16"/>
  <c r="K138" i="13"/>
  <c r="G133" i="13"/>
  <c r="I163" i="1" s="1"/>
  <c r="R104" i="13"/>
  <c r="R56" i="13"/>
  <c r="G42" i="13"/>
  <c r="I155" i="1" s="1"/>
  <c r="R42" i="13"/>
  <c r="I33" i="13"/>
  <c r="R8" i="13"/>
  <c r="G8" i="14"/>
  <c r="O162" i="15"/>
  <c r="V162" i="15"/>
  <c r="V61" i="15"/>
  <c r="O8" i="15"/>
  <c r="I839" i="16"/>
  <c r="I782" i="16"/>
  <c r="O701" i="16"/>
  <c r="T515" i="16"/>
  <c r="G491" i="16"/>
  <c r="M492" i="16"/>
  <c r="M491" i="16" s="1"/>
  <c r="T483" i="16"/>
  <c r="M245" i="16"/>
  <c r="G8" i="17"/>
  <c r="AB103" i="19"/>
  <c r="G52" i="1" s="1"/>
  <c r="I52" i="1" s="1"/>
  <c r="K8" i="12"/>
  <c r="G454" i="16"/>
  <c r="I106" i="1" s="1"/>
  <c r="M455" i="16"/>
  <c r="M105" i="13"/>
  <c r="G78" i="13"/>
  <c r="I157" i="1" s="1"/>
  <c r="R78" i="13"/>
  <c r="O181" i="15"/>
  <c r="Q162" i="15"/>
  <c r="M161" i="15"/>
  <c r="M158" i="15"/>
  <c r="G145" i="15"/>
  <c r="V145" i="15"/>
  <c r="M136" i="15"/>
  <c r="M135" i="15" s="1"/>
  <c r="Q126" i="15"/>
  <c r="Q61" i="15"/>
  <c r="K8" i="15"/>
  <c r="T897" i="16"/>
  <c r="T670" i="16"/>
  <c r="I636" i="16"/>
  <c r="G508" i="16"/>
  <c r="M509" i="16"/>
  <c r="M508" i="16" s="1"/>
  <c r="O454" i="16"/>
  <c r="I449" i="16"/>
  <c r="T449" i="16"/>
  <c r="G333" i="16"/>
  <c r="I102" i="1" s="1"/>
  <c r="M337" i="16"/>
  <c r="M333" i="16" s="1"/>
  <c r="K217" i="16"/>
  <c r="G217" i="16"/>
  <c r="Q33" i="17"/>
  <c r="M91" i="19"/>
  <c r="M90" i="19" s="1"/>
  <c r="G90" i="19"/>
  <c r="I131" i="1" s="1"/>
  <c r="R60" i="19"/>
  <c r="K461" i="20"/>
  <c r="I379" i="20"/>
  <c r="M94" i="19"/>
  <c r="M93" i="19" s="1"/>
  <c r="G93" i="19"/>
  <c r="I132" i="1" s="1"/>
  <c r="G140" i="15"/>
  <c r="I117" i="1"/>
  <c r="K104" i="13"/>
  <c r="R19" i="14"/>
  <c r="R8" i="14"/>
  <c r="F47" i="1"/>
  <c r="F46" i="1"/>
  <c r="I181" i="15"/>
  <c r="K76" i="15"/>
  <c r="I76" i="15"/>
  <c r="I8" i="15"/>
  <c r="I861" i="16"/>
  <c r="O839" i="16"/>
  <c r="T782" i="16"/>
  <c r="G748" i="16"/>
  <c r="I144" i="1" s="1"/>
  <c r="T748" i="16"/>
  <c r="I701" i="16"/>
  <c r="I692" i="16"/>
  <c r="I655" i="16"/>
  <c r="T570" i="16"/>
  <c r="O483" i="16"/>
  <c r="K454" i="16"/>
  <c r="T102" i="16"/>
  <c r="M138" i="18"/>
  <c r="M137" i="18" s="1"/>
  <c r="G137" i="18"/>
  <c r="I149" i="1" s="1"/>
  <c r="K69" i="19"/>
  <c r="K472" i="20"/>
  <c r="F49" i="1"/>
  <c r="F48" i="1"/>
  <c r="K8" i="14"/>
  <c r="I145" i="15"/>
  <c r="M61" i="15"/>
  <c r="O897" i="16"/>
  <c r="T134" i="16"/>
  <c r="K90" i="13"/>
  <c r="I83" i="13"/>
  <c r="K56" i="13"/>
  <c r="F40" i="1"/>
  <c r="F39" i="1"/>
  <c r="F41" i="1"/>
  <c r="R8" i="12"/>
  <c r="I8" i="12"/>
  <c r="R133" i="13"/>
  <c r="I104" i="13"/>
  <c r="M86" i="13"/>
  <c r="M83" i="13" s="1"/>
  <c r="I56" i="13"/>
  <c r="K42" i="13"/>
  <c r="R33" i="13"/>
  <c r="G181" i="15"/>
  <c r="I184" i="1" s="1"/>
  <c r="K162" i="15"/>
  <c r="Q145" i="15"/>
  <c r="O145" i="15"/>
  <c r="M132" i="15"/>
  <c r="M131" i="15" s="1"/>
  <c r="K126" i="15"/>
  <c r="G73" i="15"/>
  <c r="AD923" i="16"/>
  <c r="K839" i="16"/>
  <c r="K701" i="16"/>
  <c r="O670" i="16"/>
  <c r="O462" i="16"/>
  <c r="I454" i="16"/>
  <c r="T245" i="16"/>
  <c r="O134" i="16"/>
  <c r="G102" i="16"/>
  <c r="I95" i="1" s="1"/>
  <c r="G139" i="17"/>
  <c r="M140" i="17"/>
  <c r="M78" i="17"/>
  <c r="M77" i="17" s="1"/>
  <c r="G77" i="17"/>
  <c r="I69" i="19"/>
  <c r="R379" i="20"/>
  <c r="Q274" i="23"/>
  <c r="K60" i="25"/>
  <c r="K692" i="16"/>
  <c r="G670" i="16"/>
  <c r="K655" i="16"/>
  <c r="G655" i="16"/>
  <c r="I139" i="1" s="1"/>
  <c r="I502" i="16"/>
  <c r="G462" i="16"/>
  <c r="I107" i="1" s="1"/>
  <c r="T333" i="16"/>
  <c r="T272" i="16"/>
  <c r="G272" i="16"/>
  <c r="I134" i="16"/>
  <c r="O69" i="16"/>
  <c r="K69" i="16"/>
  <c r="K8" i="16"/>
  <c r="V139" i="17"/>
  <c r="I131" i="17"/>
  <c r="K89" i="17"/>
  <c r="I65" i="17"/>
  <c r="Q8" i="17"/>
  <c r="K118" i="18"/>
  <c r="K100" i="18"/>
  <c r="K70" i="18"/>
  <c r="K22" i="18"/>
  <c r="I22" i="18"/>
  <c r="I8" i="19"/>
  <c r="G472" i="20"/>
  <c r="I177" i="1" s="1"/>
  <c r="R472" i="20"/>
  <c r="G456" i="20"/>
  <c r="I175" i="1" s="1"/>
  <c r="R456" i="20"/>
  <c r="K379" i="20"/>
  <c r="M170" i="20"/>
  <c r="M169" i="20" s="1"/>
  <c r="G169" i="20"/>
  <c r="I167" i="1" s="1"/>
  <c r="M10" i="24"/>
  <c r="AB46" i="24"/>
  <c r="O60" i="25"/>
  <c r="I670" i="16"/>
  <c r="T636" i="16"/>
  <c r="O636" i="16"/>
  <c r="I596" i="16"/>
  <c r="O570" i="16"/>
  <c r="I570" i="16"/>
  <c r="G502" i="16"/>
  <c r="I112" i="1" s="1"/>
  <c r="O491" i="16"/>
  <c r="T462" i="16"/>
  <c r="T454" i="16"/>
  <c r="K449" i="16"/>
  <c r="I333" i="16"/>
  <c r="O209" i="16"/>
  <c r="K134" i="16"/>
  <c r="G134" i="16"/>
  <c r="I96" i="1" s="1"/>
  <c r="O87" i="16"/>
  <c r="I69" i="16"/>
  <c r="I8" i="16"/>
  <c r="I139" i="17"/>
  <c r="M137" i="17"/>
  <c r="K131" i="17"/>
  <c r="M131" i="17"/>
  <c r="O89" i="17"/>
  <c r="M65" i="17"/>
  <c r="K33" i="17"/>
  <c r="I118" i="18"/>
  <c r="I100" i="18"/>
  <c r="I70" i="18"/>
  <c r="R90" i="19"/>
  <c r="K171" i="20"/>
  <c r="I171" i="20"/>
  <c r="R8" i="20"/>
  <c r="K27" i="21"/>
  <c r="G692" i="16"/>
  <c r="I141" i="1" s="1"/>
  <c r="O655" i="16"/>
  <c r="K636" i="16"/>
  <c r="G596" i="16"/>
  <c r="G570" i="16"/>
  <c r="I119" i="1" s="1"/>
  <c r="O515" i="16"/>
  <c r="I508" i="16"/>
  <c r="I483" i="16"/>
  <c r="G372" i="16"/>
  <c r="I103" i="1" s="1"/>
  <c r="T372" i="16"/>
  <c r="K333" i="16"/>
  <c r="O333" i="16"/>
  <c r="O284" i="16"/>
  <c r="T284" i="16"/>
  <c r="K245" i="16"/>
  <c r="K209" i="16"/>
  <c r="O102" i="16"/>
  <c r="K102" i="16"/>
  <c r="T87" i="16"/>
  <c r="G8" i="16"/>
  <c r="O131" i="17"/>
  <c r="K103" i="17"/>
  <c r="Q80" i="17"/>
  <c r="I33" i="17"/>
  <c r="K8" i="17"/>
  <c r="K8" i="18"/>
  <c r="K60" i="19"/>
  <c r="G8" i="19"/>
  <c r="I461" i="20"/>
  <c r="R181" i="20"/>
  <c r="I102" i="16"/>
  <c r="G69" i="16"/>
  <c r="I93" i="1" s="1"/>
  <c r="O8" i="16"/>
  <c r="V103" i="17"/>
  <c r="V89" i="17"/>
  <c r="O80" i="17"/>
  <c r="K65" i="17"/>
  <c r="I8" i="17"/>
  <c r="K133" i="18"/>
  <c r="R22" i="18"/>
  <c r="I8" i="18"/>
  <c r="R69" i="19"/>
  <c r="I60" i="19"/>
  <c r="K456" i="20"/>
  <c r="R373" i="20"/>
  <c r="M251" i="23"/>
  <c r="G636" i="16"/>
  <c r="K596" i="16"/>
  <c r="T596" i="16"/>
  <c r="K570" i="16"/>
  <c r="G515" i="16"/>
  <c r="I118" i="1" s="1"/>
  <c r="T502" i="16"/>
  <c r="I491" i="16"/>
  <c r="K462" i="16"/>
  <c r="K436" i="16"/>
  <c r="K372" i="16"/>
  <c r="O372" i="16"/>
  <c r="M209" i="16"/>
  <c r="I87" i="16"/>
  <c r="T69" i="16"/>
  <c r="K139" i="17"/>
  <c r="V131" i="17"/>
  <c r="Q89" i="17"/>
  <c r="V65" i="17"/>
  <c r="O33" i="17"/>
  <c r="K137" i="18"/>
  <c r="I133" i="18"/>
  <c r="K58" i="18"/>
  <c r="I58" i="18"/>
  <c r="G8" i="18"/>
  <c r="R8" i="19"/>
  <c r="I456" i="20"/>
  <c r="R243" i="21"/>
  <c r="G127" i="25"/>
  <c r="M128" i="25"/>
  <c r="G87" i="16"/>
  <c r="I94" i="1" s="1"/>
  <c r="T8" i="16"/>
  <c r="O139" i="17"/>
  <c r="Q131" i="17"/>
  <c r="O103" i="17"/>
  <c r="I80" i="17"/>
  <c r="Q65" i="17"/>
  <c r="O8" i="17"/>
  <c r="I137" i="18"/>
  <c r="AB141" i="18"/>
  <c r="G51" i="1" s="1"/>
  <c r="I51" i="1" s="1"/>
  <c r="R118" i="18"/>
  <c r="R100" i="18"/>
  <c r="R70" i="18"/>
  <c r="R8" i="18"/>
  <c r="I95" i="19"/>
  <c r="I472" i="20"/>
  <c r="G461" i="20"/>
  <c r="I176" i="1" s="1"/>
  <c r="R461" i="20"/>
  <c r="G386" i="21"/>
  <c r="G243" i="21"/>
  <c r="I127" i="1" s="1"/>
  <c r="K181" i="20"/>
  <c r="R171" i="20"/>
  <c r="I8" i="20"/>
  <c r="M388" i="21"/>
  <c r="I386" i="21"/>
  <c r="K124" i="21"/>
  <c r="I124" i="21"/>
  <c r="G19" i="22"/>
  <c r="I179" i="1" s="1"/>
  <c r="O328" i="23"/>
  <c r="M304" i="23"/>
  <c r="K224" i="23"/>
  <c r="V189" i="23"/>
  <c r="Q189" i="23"/>
  <c r="G123" i="23"/>
  <c r="G42" i="24"/>
  <c r="I172" i="1" s="1"/>
  <c r="K8" i="24"/>
  <c r="V133" i="25"/>
  <c r="V41" i="25"/>
  <c r="V8" i="25"/>
  <c r="M386" i="21"/>
  <c r="K8" i="21"/>
  <c r="G8" i="22"/>
  <c r="G321" i="23"/>
  <c r="K303" i="23"/>
  <c r="O274" i="23"/>
  <c r="G269" i="23"/>
  <c r="I224" i="23"/>
  <c r="G224" i="23"/>
  <c r="Q218" i="23"/>
  <c r="R12" i="24"/>
  <c r="I8" i="24"/>
  <c r="K133" i="25"/>
  <c r="I133" i="25"/>
  <c r="V60" i="25"/>
  <c r="Q8" i="25"/>
  <c r="F58" i="1"/>
  <c r="K237" i="21"/>
  <c r="I237" i="21"/>
  <c r="G142" i="21"/>
  <c r="I125" i="1" s="1"/>
  <c r="R124" i="21"/>
  <c r="G124" i="21"/>
  <c r="I124" i="1" s="1"/>
  <c r="K24" i="21"/>
  <c r="I8" i="21"/>
  <c r="R35" i="22"/>
  <c r="V321" i="23"/>
  <c r="O315" i="23"/>
  <c r="I303" i="23"/>
  <c r="V218" i="23"/>
  <c r="K189" i="23"/>
  <c r="I189" i="23"/>
  <c r="G8" i="24"/>
  <c r="O133" i="25"/>
  <c r="G121" i="25"/>
  <c r="Q60" i="25"/>
  <c r="G8" i="20"/>
  <c r="I243" i="21"/>
  <c r="R27" i="21"/>
  <c r="R19" i="22"/>
  <c r="I328" i="23"/>
  <c r="V274" i="23"/>
  <c r="G189" i="23"/>
  <c r="K8" i="23"/>
  <c r="I8" i="23"/>
  <c r="I127" i="25"/>
  <c r="K8" i="25"/>
  <c r="G58" i="21"/>
  <c r="I122" i="1" s="1"/>
  <c r="R58" i="21"/>
  <c r="I27" i="21"/>
  <c r="G8" i="21"/>
  <c r="R8" i="21"/>
  <c r="K35" i="22"/>
  <c r="I35" i="22"/>
  <c r="K8" i="22"/>
  <c r="K315" i="23"/>
  <c r="I315" i="23"/>
  <c r="V303" i="23"/>
  <c r="O224" i="23"/>
  <c r="G218" i="23"/>
  <c r="G185" i="23"/>
  <c r="O123" i="23"/>
  <c r="I42" i="24"/>
  <c r="K23" i="24"/>
  <c r="I23" i="24"/>
  <c r="I60" i="25"/>
  <c r="K41" i="25"/>
  <c r="F56" i="1"/>
  <c r="F60" i="1"/>
  <c r="I181" i="20"/>
  <c r="K58" i="21"/>
  <c r="I58" i="21"/>
  <c r="G27" i="21"/>
  <c r="K19" i="22"/>
  <c r="I19" i="22"/>
  <c r="I8" i="22"/>
  <c r="V328" i="23"/>
  <c r="K321" i="23"/>
  <c r="K274" i="23"/>
  <c r="I251" i="23"/>
  <c r="V224" i="23"/>
  <c r="Q224" i="23"/>
  <c r="V123" i="23"/>
  <c r="Q123" i="23"/>
  <c r="K123" i="23"/>
  <c r="G8" i="23"/>
  <c r="V8" i="23"/>
  <c r="K12" i="24"/>
  <c r="I12" i="24"/>
  <c r="G133" i="25"/>
  <c r="V127" i="25"/>
  <c r="I41" i="25"/>
  <c r="K8" i="20"/>
  <c r="K386" i="21"/>
  <c r="K243" i="21"/>
  <c r="G237" i="21"/>
  <c r="I126" i="1" s="1"/>
  <c r="R142" i="21"/>
  <c r="K142" i="21"/>
  <c r="I142" i="21"/>
  <c r="G35" i="22"/>
  <c r="I180" i="1" s="1"/>
  <c r="G328" i="23"/>
  <c r="O303" i="23"/>
  <c r="I274" i="23"/>
  <c r="O189" i="23"/>
  <c r="I123" i="23"/>
  <c r="Q8" i="23"/>
  <c r="R23" i="24"/>
  <c r="M41" i="25"/>
  <c r="M8" i="25"/>
  <c r="M60" i="25"/>
  <c r="M127" i="25"/>
  <c r="M133" i="25"/>
  <c r="G41" i="25"/>
  <c r="AF148" i="25"/>
  <c r="G60" i="25"/>
  <c r="G8" i="25"/>
  <c r="G148" i="25" s="1"/>
  <c r="M57" i="25"/>
  <c r="M56" i="25" s="1"/>
  <c r="M23" i="24"/>
  <c r="M12" i="24"/>
  <c r="G23" i="24"/>
  <c r="I169" i="1" s="1"/>
  <c r="G12" i="24"/>
  <c r="I168" i="1" s="1"/>
  <c r="M9" i="24"/>
  <c r="M8" i="24" s="1"/>
  <c r="M44" i="24"/>
  <c r="M42" i="24" s="1"/>
  <c r="M303" i="23"/>
  <c r="M274" i="23"/>
  <c r="M8" i="23"/>
  <c r="M189" i="23"/>
  <c r="M224" i="23"/>
  <c r="M321" i="23"/>
  <c r="G274" i="23"/>
  <c r="M219" i="23"/>
  <c r="M218" i="23" s="1"/>
  <c r="M30" i="23"/>
  <c r="AF338" i="23"/>
  <c r="M124" i="23"/>
  <c r="M123" i="23" s="1"/>
  <c r="M333" i="23"/>
  <c r="M328" i="23" s="1"/>
  <c r="AB39" i="22"/>
  <c r="G55" i="1" s="1"/>
  <c r="I55" i="1" s="1"/>
  <c r="M22" i="22"/>
  <c r="M19" i="22" s="1"/>
  <c r="M14" i="22"/>
  <c r="M8" i="22" s="1"/>
  <c r="M242" i="21"/>
  <c r="M237" i="21" s="1"/>
  <c r="M153" i="21"/>
  <c r="M142" i="21" s="1"/>
  <c r="M126" i="21"/>
  <c r="M124" i="21" s="1"/>
  <c r="M74" i="21"/>
  <c r="M58" i="21" s="1"/>
  <c r="M18" i="21"/>
  <c r="M8" i="21" s="1"/>
  <c r="M246" i="21"/>
  <c r="M243" i="21" s="1"/>
  <c r="M28" i="21"/>
  <c r="M27" i="21" s="1"/>
  <c r="M171" i="20"/>
  <c r="M373" i="20"/>
  <c r="M181" i="20"/>
  <c r="M461" i="20"/>
  <c r="M379" i="20"/>
  <c r="G379" i="20"/>
  <c r="I174" i="1" s="1"/>
  <c r="G171" i="20"/>
  <c r="I170" i="1" s="1"/>
  <c r="M475" i="20"/>
  <c r="M472" i="20" s="1"/>
  <c r="M466" i="20"/>
  <c r="G373" i="20"/>
  <c r="I173" i="1" s="1"/>
  <c r="G181" i="20"/>
  <c r="I171" i="1" s="1"/>
  <c r="M24" i="20"/>
  <c r="M8" i="20" s="1"/>
  <c r="M459" i="20"/>
  <c r="M456" i="20" s="1"/>
  <c r="M69" i="19"/>
  <c r="G69" i="19"/>
  <c r="I130" i="1" s="1"/>
  <c r="M96" i="19"/>
  <c r="M95" i="19" s="1"/>
  <c r="M68" i="19"/>
  <c r="M60" i="19" s="1"/>
  <c r="M16" i="19"/>
  <c r="M8" i="19" s="1"/>
  <c r="M22" i="18"/>
  <c r="M100" i="18"/>
  <c r="M70" i="18"/>
  <c r="M58" i="18"/>
  <c r="G58" i="18"/>
  <c r="I135" i="1" s="1"/>
  <c r="G22" i="18"/>
  <c r="I134" i="1" s="1"/>
  <c r="G70" i="18"/>
  <c r="I136" i="1" s="1"/>
  <c r="G118" i="18"/>
  <c r="I138" i="1" s="1"/>
  <c r="G100" i="18"/>
  <c r="I137" i="1" s="1"/>
  <c r="M9" i="18"/>
  <c r="M8" i="18" s="1"/>
  <c r="M122" i="18"/>
  <c r="M118" i="18" s="1"/>
  <c r="M103" i="17"/>
  <c r="M89" i="17"/>
  <c r="M139" i="17"/>
  <c r="M33" i="17"/>
  <c r="AF149" i="17"/>
  <c r="G50" i="1" s="1"/>
  <c r="I50" i="1" s="1"/>
  <c r="G103" i="17"/>
  <c r="G80" i="17"/>
  <c r="G65" i="17"/>
  <c r="G33" i="17"/>
  <c r="M61" i="17"/>
  <c r="M60" i="17" s="1"/>
  <c r="M24" i="17"/>
  <c r="M8" i="17" s="1"/>
  <c r="G89" i="17"/>
  <c r="M134" i="16"/>
  <c r="M596" i="16"/>
  <c r="M483" i="16"/>
  <c r="M87" i="16"/>
  <c r="M436" i="16"/>
  <c r="M454" i="16"/>
  <c r="M449" i="16"/>
  <c r="M898" i="16"/>
  <c r="M897" i="16" s="1"/>
  <c r="M783" i="16"/>
  <c r="M782" i="16" s="1"/>
  <c r="M862" i="16"/>
  <c r="M861" i="16" s="1"/>
  <c r="M840" i="16"/>
  <c r="M839" i="16" s="1"/>
  <c r="M693" i="16"/>
  <c r="M692" i="16" s="1"/>
  <c r="M671" i="16"/>
  <c r="M670" i="16" s="1"/>
  <c r="M637" i="16"/>
  <c r="M636" i="16" s="1"/>
  <c r="G245" i="16"/>
  <c r="I99" i="1" s="1"/>
  <c r="M218" i="16"/>
  <c r="M217" i="16" s="1"/>
  <c r="M775" i="16"/>
  <c r="M748" i="16" s="1"/>
  <c r="M707" i="16"/>
  <c r="M701" i="16" s="1"/>
  <c r="M656" i="16"/>
  <c r="M655" i="16" s="1"/>
  <c r="M571" i="16"/>
  <c r="M570" i="16" s="1"/>
  <c r="M516" i="16"/>
  <c r="M515" i="16" s="1"/>
  <c r="M503" i="16"/>
  <c r="M502" i="16" s="1"/>
  <c r="M479" i="16"/>
  <c r="M462" i="16" s="1"/>
  <c r="M395" i="16"/>
  <c r="M372" i="16" s="1"/>
  <c r="M285" i="16"/>
  <c r="M284" i="16" s="1"/>
  <c r="M129" i="16"/>
  <c r="M102" i="16" s="1"/>
  <c r="M83" i="16"/>
  <c r="M69" i="16" s="1"/>
  <c r="M9" i="16"/>
  <c r="M8" i="16" s="1"/>
  <c r="M273" i="16"/>
  <c r="M272" i="16" s="1"/>
  <c r="M8" i="15"/>
  <c r="M162" i="15"/>
  <c r="M181" i="15"/>
  <c r="M140" i="15"/>
  <c r="M76" i="15"/>
  <c r="AF193" i="15"/>
  <c r="G162" i="15"/>
  <c r="I183" i="1" s="1"/>
  <c r="G126" i="15"/>
  <c r="G61" i="15"/>
  <c r="I110" i="1" s="1"/>
  <c r="G76" i="15"/>
  <c r="I114" i="1" s="1"/>
  <c r="G8" i="15"/>
  <c r="M71" i="15"/>
  <c r="M70" i="15" s="1"/>
  <c r="M150" i="15"/>
  <c r="M145" i="15" s="1"/>
  <c r="M8" i="14"/>
  <c r="AB33" i="14"/>
  <c r="G45" i="1" s="1"/>
  <c r="I45" i="1" s="1"/>
  <c r="M27" i="14"/>
  <c r="M26" i="14" s="1"/>
  <c r="M20" i="14"/>
  <c r="M19" i="14" s="1"/>
  <c r="M56" i="13"/>
  <c r="M33" i="13"/>
  <c r="M122" i="13"/>
  <c r="M104" i="13"/>
  <c r="M138" i="13"/>
  <c r="M8" i="13"/>
  <c r="G138" i="13"/>
  <c r="I164" i="1" s="1"/>
  <c r="G122" i="13"/>
  <c r="I161" i="1" s="1"/>
  <c r="M134" i="13"/>
  <c r="M133" i="13" s="1"/>
  <c r="M91" i="13"/>
  <c r="M90" i="13" s="1"/>
  <c r="G56" i="13"/>
  <c r="I156" i="1" s="1"/>
  <c r="G8" i="13"/>
  <c r="G33" i="13"/>
  <c r="I154" i="1" s="1"/>
  <c r="M81" i="13"/>
  <c r="M78" i="13" s="1"/>
  <c r="M45" i="13"/>
  <c r="M42" i="13" s="1"/>
  <c r="M8" i="12"/>
  <c r="AB57" i="12"/>
  <c r="I165" i="1" l="1"/>
  <c r="G487" i="20"/>
  <c r="I100" i="1"/>
  <c r="I140" i="1"/>
  <c r="I185" i="1"/>
  <c r="G57" i="12"/>
  <c r="G56" i="1"/>
  <c r="G57" i="1"/>
  <c r="I57" i="1" s="1"/>
  <c r="I19" i="1"/>
  <c r="G149" i="17"/>
  <c r="I152" i="1"/>
  <c r="G146" i="13"/>
  <c r="I142" i="1"/>
  <c r="G39" i="1"/>
  <c r="G62" i="1" s="1"/>
  <c r="G25" i="1" s="1"/>
  <c r="G41" i="1"/>
  <c r="G40" i="1"/>
  <c r="I40" i="1" s="1"/>
  <c r="G39" i="22"/>
  <c r="I178" i="1"/>
  <c r="I120" i="1"/>
  <c r="G141" i="18"/>
  <c r="G58" i="1"/>
  <c r="I58" i="1" s="1"/>
  <c r="G59" i="1"/>
  <c r="I59" i="1" s="1"/>
  <c r="G48" i="1"/>
  <c r="I48" i="1" s="1"/>
  <c r="G49" i="1"/>
  <c r="I49" i="1"/>
  <c r="I121" i="1"/>
  <c r="I18" i="1"/>
  <c r="I147" i="1"/>
  <c r="I151" i="1"/>
  <c r="G33" i="14"/>
  <c r="I123" i="1"/>
  <c r="I113" i="1"/>
  <c r="G44" i="1"/>
  <c r="I44" i="1" s="1"/>
  <c r="G43" i="1"/>
  <c r="I43" i="1" s="1"/>
  <c r="F62" i="1"/>
  <c r="G23" i="1" s="1"/>
  <c r="I92" i="1"/>
  <c r="G193" i="15"/>
  <c r="I115" i="1"/>
  <c r="G60" i="1"/>
  <c r="I60" i="1" s="1"/>
  <c r="G61" i="1"/>
  <c r="I61" i="1" s="1"/>
  <c r="G46" i="24"/>
  <c r="I166" i="1"/>
  <c r="I109" i="1"/>
  <c r="I105" i="1"/>
  <c r="G338" i="23"/>
  <c r="I56" i="1"/>
  <c r="I128" i="1"/>
  <c r="G103" i="19"/>
  <c r="G923" i="16"/>
  <c r="I98" i="1"/>
  <c r="G46" i="1"/>
  <c r="I46" i="1" s="1"/>
  <c r="G47" i="1"/>
  <c r="I47" i="1" s="1"/>
  <c r="I91" i="1"/>
  <c r="G391" i="21"/>
  <c r="I41" i="1"/>
  <c r="I17" i="1" l="1"/>
  <c r="A27" i="1"/>
  <c r="A28" i="1" s="1"/>
  <c r="I16" i="1"/>
  <c r="I21" i="1" s="1"/>
  <c r="I186" i="1"/>
  <c r="I39" i="1"/>
  <c r="I62" i="1" s="1"/>
  <c r="G28" i="1" l="1"/>
  <c r="G27" i="1" s="1"/>
  <c r="G29" i="1" s="1"/>
  <c r="J58" i="1"/>
  <c r="J57" i="1"/>
  <c r="J39" i="1"/>
  <c r="J62" i="1" s="1"/>
  <c r="J54" i="1"/>
  <c r="J49" i="1"/>
  <c r="J61" i="1"/>
  <c r="J59" i="1"/>
  <c r="J46" i="1"/>
  <c r="J45" i="1"/>
  <c r="J51" i="1"/>
  <c r="J53" i="1"/>
  <c r="J52" i="1"/>
  <c r="J60" i="1"/>
  <c r="J50" i="1"/>
  <c r="J55" i="1"/>
  <c r="J41" i="1"/>
  <c r="J40" i="1"/>
  <c r="J44" i="1"/>
  <c r="J43" i="1"/>
  <c r="J47" i="1"/>
  <c r="J56" i="1"/>
  <c r="J48" i="1"/>
  <c r="J185" i="1"/>
  <c r="J112" i="1"/>
  <c r="J151" i="1"/>
  <c r="J97" i="1"/>
  <c r="J129" i="1"/>
  <c r="J157" i="1"/>
  <c r="J118" i="1"/>
  <c r="J163" i="1"/>
  <c r="J107" i="1"/>
  <c r="J139" i="1"/>
  <c r="J159" i="1"/>
  <c r="J184" i="1"/>
  <c r="J177" i="1"/>
  <c r="J108" i="1"/>
  <c r="J173" i="1"/>
  <c r="J116" i="1"/>
  <c r="J170" i="1"/>
  <c r="J101" i="1"/>
  <c r="J133" i="1"/>
  <c r="J172" i="1"/>
  <c r="J122" i="1"/>
  <c r="J168" i="1"/>
  <c r="J111" i="1"/>
  <c r="J164" i="1"/>
  <c r="J142" i="1"/>
  <c r="J167" i="1"/>
  <c r="J181" i="1"/>
  <c r="J104" i="1"/>
  <c r="J148" i="1"/>
  <c r="J140" i="1"/>
  <c r="J93" i="1"/>
  <c r="J153" i="1"/>
  <c r="J145" i="1"/>
  <c r="J155" i="1"/>
  <c r="J120" i="1"/>
  <c r="J91" i="1"/>
  <c r="J105" i="1"/>
  <c r="J137" i="1"/>
  <c r="J94" i="1"/>
  <c r="J126" i="1"/>
  <c r="J178" i="1"/>
  <c r="J115" i="1"/>
  <c r="J169" i="1"/>
  <c r="J146" i="1"/>
  <c r="J171" i="1"/>
  <c r="J125" i="1"/>
  <c r="J103" i="1"/>
  <c r="J160" i="1"/>
  <c r="J124" i="1"/>
  <c r="J156" i="1"/>
  <c r="J109" i="1"/>
  <c r="J141" i="1"/>
  <c r="J98" i="1"/>
  <c r="J130" i="1"/>
  <c r="J183" i="1"/>
  <c r="J119" i="1"/>
  <c r="J174" i="1"/>
  <c r="J150" i="1"/>
  <c r="J180" i="1"/>
  <c r="J131" i="1"/>
  <c r="J96" i="1"/>
  <c r="J128" i="1"/>
  <c r="J161" i="1"/>
  <c r="J113" i="1"/>
  <c r="J147" i="1"/>
  <c r="J102" i="1"/>
  <c r="J134" i="1"/>
  <c r="J143" i="1"/>
  <c r="J123" i="1"/>
  <c r="J179" i="1"/>
  <c r="J154" i="1"/>
  <c r="J149" i="1"/>
  <c r="J100" i="1"/>
  <c r="J132" i="1"/>
  <c r="J166" i="1"/>
  <c r="J117" i="1"/>
  <c r="J152" i="1"/>
  <c r="J106" i="1"/>
  <c r="J138" i="1"/>
  <c r="J95" i="1"/>
  <c r="J127" i="1"/>
  <c r="J144" i="1"/>
  <c r="J158" i="1"/>
  <c r="J92" i="1"/>
  <c r="J114" i="1"/>
  <c r="J135" i="1"/>
  <c r="J175" i="1"/>
  <c r="J136" i="1"/>
  <c r="J176" i="1"/>
  <c r="J121" i="1"/>
  <c r="J182" i="1"/>
  <c r="J110" i="1"/>
  <c r="J99" i="1"/>
  <c r="J162" i="1"/>
  <c r="J165" i="1"/>
  <c r="J186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ED69D5C-2F94-4E14-B933-E8BA839F81D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3FAF4EC7-A1D0-4496-ABCF-E678ECD2F3E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F2796C6-FCE2-4DE0-B0C4-6424900489E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191D2F4A-471C-42A3-BD63-A17574B69C6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D2B134B-F39C-43CE-843A-CE95CAFEF13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DFDA54B-1955-4F7C-85A6-BF850EBF201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S6" authorId="0" shapeId="0" xr:uid="{5DF30BC7-F7CC-48BE-ABC0-7027ADF99E9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B518496-536F-4E85-805B-9EC585FA7B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65BF2D86-5230-4480-B728-643B6D3CFFA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AC9A7FCA-87EE-4078-894D-0DDA8D0A37C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S6" authorId="0" shapeId="0" xr:uid="{A9CB4C52-77DE-4B23-81E9-111ED78FD20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1BAA98A-D59B-47DA-B3E7-FC6E3005A5F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FEE6CF9-59F8-483E-8CF2-0D00F4F93E8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0BC4055-8688-4D61-86FE-997D2C23EB2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3D766669-C99F-456F-A185-799C31EB154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03CD1A84-188B-497C-AD9D-C1F86FA7A37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42E6A524-1EB4-45FC-AE01-AD0421FA7B0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1A6D8B81-6CDA-4213-9C55-7E338A9AD69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6EC11AB2-301C-4072-9917-A2DBAEEC6F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808FD04-21AA-42D2-A991-EF15FF680C3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FC54ACC-21D6-4C27-A86D-7C651D8CCC3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E6569552-BA4C-49CD-82CC-387976387C2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S6" authorId="0" shapeId="0" xr:uid="{A80CEE99-6A4E-4A80-ACF9-4F044A3F707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A0F9D3B-14AB-4593-BAEB-B95741CA791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34B7908-4FD9-432C-AB47-AFA55D6ABE1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53AA8F86-B129-43FD-B09F-EFBC06CD9BB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S6" authorId="0" shapeId="0" xr:uid="{B5FB0D54-1301-477D-B079-9543B2988F7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7345199-4B8F-4098-B2F8-926372ABD73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<sst xmlns="http://schemas.openxmlformats.org/spreadsheetml/2006/main" count="16291" uniqueCount="3735">
  <si>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</si>
  <si>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</si>
  <si>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</si>
  <si>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</si>
  <si>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</si>
  <si>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</si>
  <si>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</si>
  <si>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</si>
  <si>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</si>
  <si>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</si>
  <si>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</si>
  <si>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</si>
  <si>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</si>
  <si>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</si>
  <si>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</si>
  <si>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</si>
  <si>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</si>
  <si>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</si>
  <si>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</si>
  <si>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</si>
  <si>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</si>
  <si>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</si>
  <si>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</si>
  <si>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</si>
  <si>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</si>
  <si>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</si>
  <si>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</si>
  <si>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</si>
  <si>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</si>
  <si>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</si>
  <si>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</si>
  <si>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</si>
  <si>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</si>
  <si>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</si>
  <si>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</si>
  <si>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</si>
  <si>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</si>
  <si>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</si>
  <si>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</si>
  <si>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</si>
  <si>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</si>
  <si>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</si>
  <si>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</si>
  <si>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23006</t>
  </si>
  <si>
    <t>Rekonstrukce ČS EO Hostomice</t>
  </si>
  <si>
    <t>Stavba</t>
  </si>
  <si>
    <t>Ostatní a vedlejší náklady</t>
  </si>
  <si>
    <t>VRN</t>
  </si>
  <si>
    <t>Vedlejší rozpočtové náklady</t>
  </si>
  <si>
    <t>Stavební objekt</t>
  </si>
  <si>
    <t>PS 01</t>
  </si>
  <si>
    <t>Strojně technologická část</t>
  </si>
  <si>
    <t>01</t>
  </si>
  <si>
    <t>Strojní část</t>
  </si>
  <si>
    <t>02</t>
  </si>
  <si>
    <t>Demontáže</t>
  </si>
  <si>
    <t>SO 01</t>
  </si>
  <si>
    <t>Demolice</t>
  </si>
  <si>
    <t xml:space="preserve">01 </t>
  </si>
  <si>
    <t>Stavební část</t>
  </si>
  <si>
    <t>SO 02</t>
  </si>
  <si>
    <t>Kiosek</t>
  </si>
  <si>
    <t>Architektonicko-stavební řešení</t>
  </si>
  <si>
    <t>Stavebně konstrukční řešení</t>
  </si>
  <si>
    <t>03</t>
  </si>
  <si>
    <t>Vytápění</t>
  </si>
  <si>
    <t>04</t>
  </si>
  <si>
    <t>Vzduchotechnika</t>
  </si>
  <si>
    <t>05</t>
  </si>
  <si>
    <t>Elektro část</t>
  </si>
  <si>
    <t>06</t>
  </si>
  <si>
    <t>Zdravotechnická instalace</t>
  </si>
  <si>
    <t>07</t>
  </si>
  <si>
    <t>Slaboproudé rozvody</t>
  </si>
  <si>
    <t>SO 03</t>
  </si>
  <si>
    <t>Komunikace</t>
  </si>
  <si>
    <t>SO 04</t>
  </si>
  <si>
    <t>Přípojka NN</t>
  </si>
  <si>
    <t>SO 05</t>
  </si>
  <si>
    <t>Přípojka vody a kanalizace</t>
  </si>
  <si>
    <t>Celkem za stavbu</t>
  </si>
  <si>
    <t>CZK</t>
  </si>
  <si>
    <t>#POPS</t>
  </si>
  <si>
    <t>Popis stavby: 23006 - Rekonstrukce ČS EO Hostomice</t>
  </si>
  <si>
    <t>#POPO</t>
  </si>
  <si>
    <t>Popis objektu: PS 01 - Strojně technologická část</t>
  </si>
  <si>
    <t>#POPR</t>
  </si>
  <si>
    <t>Popis rozpočtu: 01 - Strojní část</t>
  </si>
  <si>
    <t>Popis rozpočtu: 02 - Demontáže</t>
  </si>
  <si>
    <t>Popis objektu: SO 01 - Demolice</t>
  </si>
  <si>
    <t>Popis rozpočtu: 01  - Stavební část</t>
  </si>
  <si>
    <t>Popis objektu: SO 02 - Kiosek</t>
  </si>
  <si>
    <t>Popis rozpočtu: 01 - Architektonicko-stavební řešení</t>
  </si>
  <si>
    <t>Popis rozpočtu: 02 - Stavebně konstrukční řešení</t>
  </si>
  <si>
    <t>Popis rozpočtu: 03 - Vytápění</t>
  </si>
  <si>
    <t>Popis rozpočtu: 04 - Vzduchotechnika</t>
  </si>
  <si>
    <t>Popis rozpočtu: 05 - Elektro část</t>
  </si>
  <si>
    <t>Popis rozpočtu: 06 - Zdravotechnická instalace</t>
  </si>
  <si>
    <t>Popis rozpočtu: 07 - Slaboproudé rozvody</t>
  </si>
  <si>
    <t>Popis objektu: SO 03 - Komunikace</t>
  </si>
  <si>
    <t>Popis rozpočtu: 01 - Stavební část</t>
  </si>
  <si>
    <t>Popis objektu: SO 04 - Přípojka NN</t>
  </si>
  <si>
    <t>Popis rozpočtu: 01 - Přípojka NN</t>
  </si>
  <si>
    <t>Popis objektu: SO 05 - Přípojka vody a kanalizace</t>
  </si>
  <si>
    <t>Popis objektu: V - Vedlejší rozpočtové náklady</t>
  </si>
  <si>
    <t>Popis rozpočtu: VRN - Vedlejší rozpočtové náklady</t>
  </si>
  <si>
    <t>Rekapitulace dílů</t>
  </si>
  <si>
    <t>Typ dílu</t>
  </si>
  <si>
    <t>001</t>
  </si>
  <si>
    <t>1 - Zemní práce</t>
  </si>
  <si>
    <t>1</t>
  </si>
  <si>
    <t>Zemní práce</t>
  </si>
  <si>
    <t>18</t>
  </si>
  <si>
    <t>Povrchové úpravy terénu</t>
  </si>
  <si>
    <t>2</t>
  </si>
  <si>
    <t>Základy a zvláštní zakládání</t>
  </si>
  <si>
    <t>27</t>
  </si>
  <si>
    <t>Základy</t>
  </si>
  <si>
    <t>3</t>
  </si>
  <si>
    <t>Svislé a kompletní konstrukce</t>
  </si>
  <si>
    <t>342</t>
  </si>
  <si>
    <t>Stěny a příčky montované lehké</t>
  </si>
  <si>
    <t>4</t>
  </si>
  <si>
    <t>Vodorovné konstrukce</t>
  </si>
  <si>
    <t>4.1</t>
  </si>
  <si>
    <t>Vodorovné konstrukce - těžká montáž</t>
  </si>
  <si>
    <t>5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</si>
  <si>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</si>
  <si>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</si>
  <si>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</si>
  <si>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</si>
  <si>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</si>
  <si>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</si>
  <si>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</si>
  <si>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</si>
  <si>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</si>
  <si>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</si>
  <si>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</si>
  <si>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</si>
  <si>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</t>
  </si>
  <si>
    <t>Ostatní konstrukce a práce</t>
  </si>
  <si>
    <t>9.2</t>
  </si>
  <si>
    <t>Ostatní konstrukce a práce - záchytný a zádržný systém proti pádu z výšky a do hloubky</t>
  </si>
  <si>
    <t>91</t>
  </si>
  <si>
    <t>Doplňující práce na komunikaci</t>
  </si>
  <si>
    <t>93</t>
  </si>
  <si>
    <t>Dokončovací práce inženýrských staveb</t>
  </si>
  <si>
    <t>94</t>
  </si>
  <si>
    <t>94 - Lešení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</si>
  <si>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</si>
  <si>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</si>
  <si>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</si>
  <si>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</si>
  <si>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</si>
  <si>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</si>
  <si>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</si>
  <si>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98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</si>
  <si>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</si>
  <si>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</si>
  <si>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</si>
  <si>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</si>
  <si>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</si>
  <si>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</si>
  <si>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</si>
  <si>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713 - Izolace tepelné</t>
  </si>
  <si>
    <t>Izolace tepelné</t>
  </si>
  <si>
    <t>721</t>
  </si>
  <si>
    <t>721 - Vnitřní kanalizace</t>
  </si>
  <si>
    <t>Vnitřní kanalizace</t>
  </si>
  <si>
    <t>722a</t>
  </si>
  <si>
    <t>722 - Venkovní vodovod</t>
  </si>
  <si>
    <t>722b</t>
  </si>
  <si>
    <t>722 - Vnitřní vodovod</t>
  </si>
  <si>
    <t>724</t>
  </si>
  <si>
    <t>724 - Strojní zařízení</t>
  </si>
  <si>
    <t>725</t>
  </si>
  <si>
    <t>725 - Zařizovací předměty</t>
  </si>
  <si>
    <t>728_01</t>
  </si>
  <si>
    <t>Zařízení č.1 - Větrání zázemí čerpací stanice</t>
  </si>
  <si>
    <t>728_02</t>
  </si>
  <si>
    <t>Zařízení č.2 - Větrání radonu</t>
  </si>
  <si>
    <t>728_03</t>
  </si>
  <si>
    <t>Zařízení č.4 - Chlazení promítací kabiny - Split systém</t>
  </si>
  <si>
    <t>728_04</t>
  </si>
  <si>
    <t>Lešení</t>
  </si>
  <si>
    <t>728_05</t>
  </si>
  <si>
    <t>Montážní, spojovací a těsnící materiál</t>
  </si>
  <si>
    <t>728_06</t>
  </si>
  <si>
    <t>Hodinové zúčtovací sazby</t>
  </si>
  <si>
    <t>732</t>
  </si>
  <si>
    <t>732 - Strojovny</t>
  </si>
  <si>
    <t>733</t>
  </si>
  <si>
    <t>733 - Rozvod potrubí</t>
  </si>
  <si>
    <t>734</t>
  </si>
  <si>
    <t>734 - Armatury</t>
  </si>
  <si>
    <t>735</t>
  </si>
  <si>
    <t>735 - Otopná tělesa</t>
  </si>
  <si>
    <t>736</t>
  </si>
  <si>
    <t>736 - Podlahové vytápění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</si>
  <si>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</si>
  <si>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</si>
  <si>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</si>
  <si>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</si>
  <si>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</si>
  <si>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</si>
  <si>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</si>
  <si>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767 - Konstrukce zámečnícké</t>
  </si>
  <si>
    <t>Konstrukce zámečnické</t>
  </si>
  <si>
    <t>771</t>
  </si>
  <si>
    <t>Podlahy z dlaždic a obklady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</si>
  <si>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</si>
  <si>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</si>
  <si>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</si>
  <si>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</si>
  <si>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</si>
  <si>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</si>
  <si>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</si>
  <si>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</si>
  <si>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787</t>
  </si>
  <si>
    <t>789 - HZS</t>
  </si>
  <si>
    <t>_15</t>
  </si>
  <si>
    <t>Potrubí - DEMONTÁŽE (DO ŠROTU)</t>
  </si>
  <si>
    <t>Stroje a zařízení - DEMONTÁŽE</t>
  </si>
  <si>
    <t>Výdejní stojany a zařízení</t>
  </si>
  <si>
    <t>Stáčecí šachta</t>
  </si>
  <si>
    <t>Armatury</t>
  </si>
  <si>
    <t>5_1</t>
  </si>
  <si>
    <t>Potrubí - TRUBKY ocelové BEZEŠVÉ PN40</t>
  </si>
  <si>
    <t>5_2</t>
  </si>
  <si>
    <t>Potrubí - TRUBKOVÉ OBLOUKY PN40</t>
  </si>
  <si>
    <t>5_3</t>
  </si>
  <si>
    <t>Potrubí - PŘECHODY POTRUBÍ  PN40</t>
  </si>
  <si>
    <t>5_4</t>
  </si>
  <si>
    <t>Potrubí - T-KUSY</t>
  </si>
  <si>
    <t>6</t>
  </si>
  <si>
    <t>PŘÍRUBY  - Příruby PN 6</t>
  </si>
  <si>
    <t>PŘÍRUBY - PŘÍRUBY PN 16</t>
  </si>
  <si>
    <t>7</t>
  </si>
  <si>
    <t>OSTATNÍ</t>
  </si>
  <si>
    <t>Ostatní - související práce</t>
  </si>
  <si>
    <t>M21_01</t>
  </si>
  <si>
    <t>Rozvaděč RMS1</t>
  </si>
  <si>
    <t>Specifikace dodávky HDS</t>
  </si>
  <si>
    <t>M21_02</t>
  </si>
  <si>
    <t>Dodávky</t>
  </si>
  <si>
    <t>Specifikace dodávky RE</t>
  </si>
  <si>
    <t>M21_03</t>
  </si>
  <si>
    <t>Elektromontáže</t>
  </si>
  <si>
    <t>Elektromontáže - Demontáže</t>
  </si>
  <si>
    <t>M21_04</t>
  </si>
  <si>
    <t>Montážní materiál a práce</t>
  </si>
  <si>
    <t>M21_05</t>
  </si>
  <si>
    <t>Elektromontáže - hod.zúčt.sazby</t>
  </si>
  <si>
    <t>M21_06</t>
  </si>
  <si>
    <t>Montážní práce - hromosvod a uzemnění</t>
  </si>
  <si>
    <t>M21_07</t>
  </si>
  <si>
    <t>Montážní práce - hrom.a uzem. - hod.zúčt.sazby</t>
  </si>
  <si>
    <t>M21_08</t>
  </si>
  <si>
    <t>M21_09</t>
  </si>
  <si>
    <t>M22_01</t>
  </si>
  <si>
    <t>Elektromontáže - Přeložka Slp telefonní</t>
  </si>
  <si>
    <t>M22_02</t>
  </si>
  <si>
    <t>Elektromontáže - Kabely MaR + ASŘ vnější</t>
  </si>
  <si>
    <t>M22_03</t>
  </si>
  <si>
    <t>M23</t>
  </si>
  <si>
    <t>Montáže potrubí</t>
  </si>
  <si>
    <t>M46</t>
  </si>
  <si>
    <t>Zemní práce při montážích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</si>
  <si>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</si>
  <si>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</si>
  <si>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</si>
  <si>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</si>
  <si>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</si>
  <si>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</si>
  <si>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</si>
  <si>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V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</si>
  <si>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</si>
  <si>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</si>
  <si>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</si>
  <si>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</si>
  <si>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</si>
  <si>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</si>
  <si>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</si>
  <si>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</si>
  <si>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</si>
  <si>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</si>
  <si>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</si>
  <si>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</si>
  <si>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</si>
  <si>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</si>
  <si>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</si>
  <si>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</si>
  <si>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</si>
  <si>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</si>
  <si>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</si>
  <si>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</si>
  <si>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</si>
  <si>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</si>
  <si>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</si>
  <si>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</si>
  <si>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</si>
  <si>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</si>
  <si>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</si>
  <si>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004111020R02</t>
  </si>
  <si>
    <t>Dodavatelská, předávací dokumentace</t>
  </si>
  <si>
    <t>Vlastní</t>
  </si>
  <si>
    <t>Indiv</t>
  </si>
  <si>
    <t>Běžná</t>
  </si>
  <si>
    <t>POL99_2</t>
  </si>
  <si>
    <t>Náklady spojené s vypracováním dodavatelské dokumentace, většinou v obsahu a rozsahu dodavatelské dokumentace pro provádění stavby, ale mohou zde být obsaženy i náklady na jiné stupně projektové dokumentace, pokud jsou součástí požadavků objednatele.</t>
  </si>
  <si>
    <t>POP</t>
  </si>
  <si>
    <t>00511 R</t>
  </si>
  <si>
    <t xml:space="preserve">Geodetické práce </t>
  </si>
  <si>
    <t>RTS 23/ I</t>
  </si>
  <si>
    <t>005121 R</t>
  </si>
  <si>
    <t>Zařízení staveniště</t>
  </si>
  <si>
    <t>Veškeré náklady spojené s vybudováním, provozem a odstraněním zařízení staveniště.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</si>
  <si>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</si>
  <si>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</si>
  <si>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</si>
  <si>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005123 R</t>
  </si>
  <si>
    <t>Územní vlivy</t>
  </si>
  <si>
    <t>Náklady na ztížené podmínky provádění tam, kde se vyskytují omezující vlivy konkrétního prostředí, které mají prokazatelný vliv na provádění stavebních prací, Jedná se zejména o náklady související s extrémními podmínkami místa provádění.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</si>
  <si>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</si>
  <si>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</si>
  <si>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</si>
  <si>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005124010R01</t>
  </si>
  <si>
    <t>Inženýrská, koordinační a kompletační činnost</t>
  </si>
  <si>
    <t>Inženýrská a kompletační činnost. Koordinace stavebních a technologických dodávek stavby.</t>
  </si>
  <si>
    <t>00521 R01</t>
  </si>
  <si>
    <t>Elektrická energie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</si>
  <si>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</si>
  <si>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</si>
  <si>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</si>
  <si>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</si>
  <si>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</si>
  <si>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</si>
  <si>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</si>
  <si>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</si>
  <si>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</si>
  <si>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00523  R 01</t>
  </si>
  <si>
    <t>Výchozí revize, TIČR</t>
  </si>
  <si>
    <t>Náklady zhotovitele, související s prováděním revizí předepsaných technickými normami nebo objednatelem a které jsou pro provedení díla nezbytné.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</si>
  <si>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</si>
  <si>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</si>
  <si>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 Náklady na současné vládní a epidemiologické opatření, které jsou nezbytné a nutné k legislativnímu dodržení nařízení.</t>
  </si>
  <si>
    <t>00523  R 02</t>
  </si>
  <si>
    <t>Stavební zkouška</t>
  </si>
  <si>
    <t>Náklady zhotovitele, související s prováděním stavebních zkoušek předepsaných technickými normami nebo objednatelem a které jsou pro provedení díla nezbytné.</t>
  </si>
  <si>
    <t>005231020R</t>
  </si>
  <si>
    <t>Individuální a komplexní vyzkoušení</t>
  </si>
  <si>
    <t>Náklady na individuální zkoušky dodaných a smontovaných technologických zařízení včetně komplexního vyzkoušení.</t>
  </si>
  <si>
    <t>005231030R</t>
  </si>
  <si>
    <t xml:space="preserve">Zkušební provoz </t>
  </si>
  <si>
    <t>Náklady zhotovitele na účast na zkušebním provozu včetně všech rizik vyplývajících z nutnosti zásahu či úprav zkoušeného zařízení.</t>
  </si>
  <si>
    <t>005231040R</t>
  </si>
  <si>
    <t>Provozní řády</t>
  </si>
  <si>
    <t>Náklady zhotovitele na vypracování provozních řádů pro zkušební či trvalý provoz včetně nákladů na předání všech návodů k obsluze a údržbě pro technologická zařízení a včetně zaškolení obsluhy objednatele.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</si>
  <si>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</si>
  <si>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</si>
  <si>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</si>
  <si>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</si>
  <si>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</si>
  <si>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</si>
  <si>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</si>
  <si>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</si>
  <si>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</si>
  <si>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005231021R</t>
  </si>
  <si>
    <t>Záruční listy, návody</t>
  </si>
  <si>
    <t>005231022R</t>
  </si>
  <si>
    <t>Prohlášení o shodě</t>
  </si>
  <si>
    <t>005231023R</t>
  </si>
  <si>
    <t>Zaškolení obsluhy vč.protokolu</t>
  </si>
  <si>
    <t>Náklady na zaškolení obsluhy včetně vyhotovení protokolu.</t>
  </si>
  <si>
    <t>005231080R01</t>
  </si>
  <si>
    <t>Náklady na přesun hmot montáží</t>
  </si>
  <si>
    <t>POL99_8</t>
  </si>
  <si>
    <t>005231080R03</t>
  </si>
  <si>
    <t>Náklady na opravy v záruce montáží</t>
  </si>
  <si>
    <t>005231080R04</t>
  </si>
  <si>
    <t>Nákladní automibilová doprava montáží</t>
  </si>
  <si>
    <t>005231080R05</t>
  </si>
  <si>
    <t>Podíl přidružených výkonů montáží</t>
  </si>
  <si>
    <t>005231080R06</t>
  </si>
  <si>
    <t>Podíl přidružených výkonů zemních prací</t>
  </si>
  <si>
    <t>SUM</t>
  </si>
  <si>
    <t>END</t>
  </si>
  <si>
    <t>Položkový soupis prací a dodávek</t>
  </si>
  <si>
    <t>1.1</t>
  </si>
  <si>
    <t>Výdejní stojan 1-produktový, jednostranný s rekuperací par, sací systém</t>
  </si>
  <si>
    <t>ks</t>
  </si>
  <si>
    <t>Práce</t>
  </si>
  <si>
    <t>POL1_1</t>
  </si>
  <si>
    <t>Poz. VS 01</t>
  </si>
  <si>
    <t>TATSUNO EUROPE a.s., typ OCEAN EURO - BMP 4021.OWR/UH, 1 pistole - Q = 120 l/min. (Dodávka investora)</t>
  </si>
  <si>
    <t>1.2</t>
  </si>
  <si>
    <t>DEMONTÁŽ a ZPĚTNÁ MONTÁŽ - Výdejní stojan 4-produktový, oboustranný s rekuperací par, sací systém</t>
  </si>
  <si>
    <t>Poz. VS 02 - STÁVAJÍCÍ</t>
  </si>
  <si>
    <t>TATSUNO EUROPE a.s., typ OCEAN EURO BMP 4048.OWD/H, 8 pistolí</t>
  </si>
  <si>
    <t>1.3</t>
  </si>
  <si>
    <t>Výdejní stojan 4-produktový, jednostranný s rekuperací par, sací systém</t>
  </si>
  <si>
    <t>Poz. VS 03</t>
  </si>
  <si>
    <t>TATSUNO EUROPE a.s., typ OCEAN EURO BMP 4044.OWL, 4 pistole - Q = 4 x 40 l/min.    (Dodávka investora)</t>
  </si>
  <si>
    <t>1.4</t>
  </si>
  <si>
    <t>Šachta výdejního stojanu VS 01</t>
  </si>
  <si>
    <t>svařenec z ocelového plechu tl. 4 mm - 1046 x 529 x 250 mm + profilových tyčíi L50x50x5 (~4 m),  včteně nátěrů, dle výkr. č.  -305</t>
  </si>
  <si>
    <t>1.5</t>
  </si>
  <si>
    <t>Šachta výdejního stojanu VS 02 a VS 03</t>
  </si>
  <si>
    <t>svařenec z ocelového plechu tl. 4 mm - 1525 x 529 x 250 mm + profilových tyčíi L50x50x5 (~6 m), včteně nátěrů, dle výkr. č. -306</t>
  </si>
  <si>
    <t>1.6</t>
  </si>
  <si>
    <t>MONTÁŽ - skladovací a výdejní kontejner ADBLUE, 3000 l, 1 pistole Q =  40 l/min.</t>
  </si>
  <si>
    <t>Pozice K 01</t>
  </si>
  <si>
    <t>1.7</t>
  </si>
  <si>
    <t>Podzemní dvouplášťová nádrž, 5 m3, vč. ocelové šachty s poklopem</t>
  </si>
  <si>
    <t>Pozice H 05</t>
  </si>
  <si>
    <t>(průměr 1610 mm, délka 2800 mm)</t>
  </si>
  <si>
    <t>1.8</t>
  </si>
  <si>
    <t>Nádstavba ocelové šachty hav. nádrže - Plech P4 - 1000x1000-180 mm</t>
  </si>
  <si>
    <t>1.9</t>
  </si>
  <si>
    <t>Prostupy potrubí ocelovými šachtami</t>
  </si>
  <si>
    <t>sada</t>
  </si>
  <si>
    <t>3.1</t>
  </si>
  <si>
    <t>Pozice S 01</t>
  </si>
  <si>
    <t>Svařenec z ocelového plechu tl. 4 mm - 1350 x 700 x 580 mm + válcovaného profilu L50x50x5 (~4,5 m), včteně nátěrů, dle výkr. -303</t>
  </si>
  <si>
    <t>Zpětný ventil C 09 402 040; DN80</t>
  </si>
  <si>
    <t>4.2</t>
  </si>
  <si>
    <t>Zpětný ventil C 09 402 040; DN50</t>
  </si>
  <si>
    <t>4.3</t>
  </si>
  <si>
    <t>Pojistka deflagrační koncová DN50; ADAST J 371.50/1/P7AE</t>
  </si>
  <si>
    <t>4.4</t>
  </si>
  <si>
    <t>Pojistka deflagrační koncová ventilová s přetlako-podtl. ventilem DN50; ADAST J 341.50/1/P7AE</t>
  </si>
  <si>
    <t>4.5</t>
  </si>
  <si>
    <t>Pojistka jednosměrně detonační rohová DN50, ADAST J 474.50/1/P4AD</t>
  </si>
  <si>
    <t>4.6</t>
  </si>
  <si>
    <t>Pojistka obousměrně detonační přímá DN50, ADAST J 134.50/P7AD2</t>
  </si>
  <si>
    <t>4.7</t>
  </si>
  <si>
    <t>Šroubení koncové + víčko DN50,  ELAFLEX VK 50 + MB 50, mater. CS</t>
  </si>
  <si>
    <t>4.8</t>
  </si>
  <si>
    <t>Šroubení koncové + víčko DN80,  ELAFLEX VK 80 + MB 80, mater. CS</t>
  </si>
  <si>
    <t>5.1</t>
  </si>
  <si>
    <t>Trubka DN25, pr. 33,7 x 2,6; ČSN 42 5715, mater. P265GH</t>
  </si>
  <si>
    <t>bm</t>
  </si>
  <si>
    <t>5.2</t>
  </si>
  <si>
    <t>Trubka DN40, pr. 48,3 x 2,6;  ČSN 42 5715, mater. P265GH</t>
  </si>
  <si>
    <t>5.3</t>
  </si>
  <si>
    <t>Trubka DN50, pr. 60,3 x 2,9;  ČSN 42 5715, mater. P265GH</t>
  </si>
  <si>
    <t>5.4</t>
  </si>
  <si>
    <t>Trubka DN50, pr. 60,3 x 2,9; ČSN 42 5715, mater. P265GH s izolací Bralen</t>
  </si>
  <si>
    <t>5.5</t>
  </si>
  <si>
    <t>(el. chráničky)</t>
  </si>
  <si>
    <t>5.6</t>
  </si>
  <si>
    <t>Trubka DN80, pr. 88,9 x 3,6;  ČSN 42 5715, mater. P265GH</t>
  </si>
  <si>
    <t>5.7</t>
  </si>
  <si>
    <t>Trubka DN80, pr. 88,9 x 3,6; ČSN 42 5715, mater. P265GH s izolací Bralen</t>
  </si>
  <si>
    <t>5.10</t>
  </si>
  <si>
    <t>Trubka DN100, pr. 114,3 x 4; ČSN 42 5715, mater. P265GH</t>
  </si>
  <si>
    <t>(plnění hav. nádrže)</t>
  </si>
  <si>
    <t>5.11</t>
  </si>
  <si>
    <t>Trubka DN100, pr. 114,3 x 4; ČSN 42 5715, mater. P265GH s izolací Bralen</t>
  </si>
  <si>
    <t>5.12</t>
  </si>
  <si>
    <t>Trubka DN150, pr. 168,3 x 5; ČSN 42 5715, mater. P265GH</t>
  </si>
  <si>
    <t>(prostup šachtou havar. nádrže)</t>
  </si>
  <si>
    <t>5.17</t>
  </si>
  <si>
    <t>Oblouk DN 50    typ 3D, 90°; EN 10253; mater. P265GH</t>
  </si>
  <si>
    <t>5.18</t>
  </si>
  <si>
    <t>Oblouk DN 50    typ 5D, 45°; EN 10253; mater. P265GH</t>
  </si>
  <si>
    <t>(sací vnitřní ve dvouplášti)</t>
  </si>
  <si>
    <t>5.19</t>
  </si>
  <si>
    <t>Oblouk DN 50    typ 5D, 90°; EN 10253; mater. P265GH</t>
  </si>
  <si>
    <t>5.20</t>
  </si>
  <si>
    <t>Oblouk DN 80    typ 3D, 90°; EN 10253; mater. P265GH</t>
  </si>
  <si>
    <t>5.21</t>
  </si>
  <si>
    <t>(sací vnější dvouplášť)</t>
  </si>
  <si>
    <t>5.22</t>
  </si>
  <si>
    <t>(stáčecí vnitřní ve dvouplášti)</t>
  </si>
  <si>
    <t>5.23</t>
  </si>
  <si>
    <t>Oblouk DN 80    typ 3D, 45°; EN 10253; mater. P265GH</t>
  </si>
  <si>
    <t>5.24</t>
  </si>
  <si>
    <t>5.25</t>
  </si>
  <si>
    <t>Oblouk DN 80    typ 3D, 30°; EN 10253; mater. P265GH</t>
  </si>
  <si>
    <t>5.26</t>
  </si>
  <si>
    <t>Oblouk DN 100  typ 3D, 90°; EN 10253; mater. P265GH</t>
  </si>
  <si>
    <t>(stáčecí vnější dvouplášť)</t>
  </si>
  <si>
    <t>5.27</t>
  </si>
  <si>
    <t>Oblouk DN 100  typ 3D, 45°; EN 10253; mater. P265GH</t>
  </si>
  <si>
    <t>5.28</t>
  </si>
  <si>
    <t>(plnění havarijní nádrže)</t>
  </si>
  <si>
    <t>Přechod přímý  DN25 / DN50, mater. P265GH</t>
  </si>
  <si>
    <t>R-položka</t>
  </si>
  <si>
    <t>POL12_1</t>
  </si>
  <si>
    <t>Přechod přímý  DN32 / DN50, mater. P265GH</t>
  </si>
  <si>
    <t>5.29</t>
  </si>
  <si>
    <t>Přechod přímý  DN50 / DN80, mater. P265GH</t>
  </si>
  <si>
    <t>5.30</t>
  </si>
  <si>
    <t>Přechod přímý  DN100 / DN80, mater. P265GH</t>
  </si>
  <si>
    <t>5.31</t>
  </si>
  <si>
    <t>T-kus se stejnými hrdly  50/50, mater. P265GH</t>
  </si>
  <si>
    <t>5.32</t>
  </si>
  <si>
    <t>5.33</t>
  </si>
  <si>
    <t>T-kus se nestejnými hrdly  50/25, mater. P265GH</t>
  </si>
  <si>
    <t>5.34</t>
  </si>
  <si>
    <t>T-kus se nestejnými hrdly  50/40, mater. P265GH</t>
  </si>
  <si>
    <t>5.35</t>
  </si>
  <si>
    <t>T-kus se nestejnými hrdly  80/50, mater. P265GH</t>
  </si>
  <si>
    <t>5.36</t>
  </si>
  <si>
    <t>T-kus se nestejnými hrdly  100/80, mater. P265GH</t>
  </si>
  <si>
    <t>6.1</t>
  </si>
  <si>
    <t>Příruba plochá DN 50, TYP 01, PN 6; mater. P265GH</t>
  </si>
  <si>
    <t>6.2</t>
  </si>
  <si>
    <t>Příruba plochá DN 80, TYP 01, PN 6; mater. P265GH</t>
  </si>
  <si>
    <t>6.3</t>
  </si>
  <si>
    <t>Příruba plochá DN 100, TYP 01, PN 6; mater. P265GH</t>
  </si>
  <si>
    <t>6.4</t>
  </si>
  <si>
    <t>Příruba zaslepovací DN 50, TYP 05, PN 6, mater. P265GH</t>
  </si>
  <si>
    <t>6.5</t>
  </si>
  <si>
    <t>(vrtaná pro nátrubek G 3/4")</t>
  </si>
  <si>
    <t>6.6</t>
  </si>
  <si>
    <t>(vrtaná se závitem M16x1,5)</t>
  </si>
  <si>
    <t>6.7</t>
  </si>
  <si>
    <t>Příruba zaslepovací DN 80, TYP 05, PN 6, mater. P265GH</t>
  </si>
  <si>
    <t>6.8</t>
  </si>
  <si>
    <t>(vrtaná pr. 62 mm)</t>
  </si>
  <si>
    <t>6.9</t>
  </si>
  <si>
    <t>Příruba oválná se závitem G1 1/4", PN 6, mater. P265GH, DIN 2558</t>
  </si>
  <si>
    <t>6.10</t>
  </si>
  <si>
    <t>Víko nádrže (přední) - příruba DN600</t>
  </si>
  <si>
    <t>6.11</t>
  </si>
  <si>
    <t>Příruba plochá DN 50, TYP 01, PN 16; mater. P265GH</t>
  </si>
  <si>
    <t>6.12</t>
  </si>
  <si>
    <t>Př. spoj přemostěný DN 25, PN 6, 4x M10x50, ČSN 13 1092,  (n-šroubů,  n-matic, 2n-věj. podložek, 1x, těsnění)</t>
  </si>
  <si>
    <t>PŘÍRUBOVÉ SPOJE PN 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t>
  </si>
  <si>
    <t>6.13</t>
  </si>
  <si>
    <t>Př. spoj přemostěný DN 50, PN 6, 4x M12x55, ČSN 13 1092,  (n-šroubů,  n-matic, 2n-věj. podložek, 1x, těsnění)</t>
  </si>
  <si>
    <t>6.14</t>
  </si>
  <si>
    <t>Př. spoj přemostěný DN 80, PN 6, 4x M16x60, ČSN 13 1092,  (n-šroubů,  n-matic, 2n-věj. podložek, 1x, těsnění)</t>
  </si>
  <si>
    <t>6.15</t>
  </si>
  <si>
    <t>Př. spoj přemostěný DN 100, PN 6, 4x M16x60, ČSN 13 1092, (n-šroubů,  n-matic, 2n-věj. podložek, 1x, těsnění)</t>
  </si>
  <si>
    <t>6.16</t>
  </si>
  <si>
    <t>Př. spoj přemostěný DN 150, PN 6, 8x M16x65, ČSN 13 1092, (n-šroubů,  n-matic, 2n-věj. podložek, 1x, těsnění)</t>
  </si>
  <si>
    <t>6.17</t>
  </si>
  <si>
    <t>Př. spoj přemostěný DN 200, PN 6, 8x M16x70, ČSN 13 1092, (n-šroubů,  n-matic, 2n-věj. podložek, 1x, těsnění)</t>
  </si>
  <si>
    <t>6.18</t>
  </si>
  <si>
    <t>Př. spoj přemostěný DN 600, PN 6, 16x M20, ČSN 13 1092, (n-šroubů,  n-matic, 2n-věj. podložek, 1x, těsnění)</t>
  </si>
  <si>
    <t>6.19</t>
  </si>
  <si>
    <t>Př. spoj DN 50 / PN16, 4x M16x65, ČSN 13 1092,  (n-šroubů,  n-matic, 2n-věj. podložek, 1x těsnění)</t>
  </si>
  <si>
    <t>PŘÍRUBOVÉ SPOJE PN 16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t>
  </si>
  <si>
    <t>7.1</t>
  </si>
  <si>
    <t>Varná vsuvka DN 40 s vnějším závitem G1 1/4" , mater. P265GH</t>
  </si>
  <si>
    <t>POL1_7</t>
  </si>
  <si>
    <t>7.2</t>
  </si>
  <si>
    <t>Varná vsuvka DN 50 s vnějším závitem G2" , mater. P265GH</t>
  </si>
  <si>
    <t>7.3</t>
  </si>
  <si>
    <t>Varná vsuvka DN 80 s vnějším závitem G3",  mater. P265GH</t>
  </si>
  <si>
    <t>7.4</t>
  </si>
  <si>
    <t>Nátrubek s vnitř. závitem G 1/4:" , mater. P265GH  (odvzdušnění dvoupl.potrubí)</t>
  </si>
  <si>
    <t>7.5</t>
  </si>
  <si>
    <t>Zátka G 1/4:" , mater. P265GH  (odvzdušnění dvoupl.potrubí)</t>
  </si>
  <si>
    <t>7.6</t>
  </si>
  <si>
    <t>Zaslepovací kroužek na dvouplášť. potrubí DN100/DN80, Plech tl. 3 mm - Ř108 mm</t>
  </si>
  <si>
    <t>7.7</t>
  </si>
  <si>
    <t>Zaslepovací kroužek na dvouplášť. potrubí DN80/DN50, Plech tl. 3 mm - Ř83 mm</t>
  </si>
  <si>
    <t>7.8</t>
  </si>
  <si>
    <t>Měrná tyč</t>
  </si>
  <si>
    <t>7.9</t>
  </si>
  <si>
    <t>Sítko 0,45/0,28, mat.423313, ČSN 153110</t>
  </si>
  <si>
    <t>7.10</t>
  </si>
  <si>
    <t>Samolepící izolační páska, např. Serviwrap R30A, 1 role=15 m šíře 50 mm</t>
  </si>
  <si>
    <t>role</t>
  </si>
  <si>
    <t>8.1</t>
  </si>
  <si>
    <t>Nátěry vnitřních ploch šachet (pod VS + stáčecí šachta)1x zákl. nátěr epoxidový, 2x vrchní, dvousložkový epoxidový nátěr</t>
  </si>
  <si>
    <t>m2</t>
  </si>
  <si>
    <t>8.2</t>
  </si>
  <si>
    <t>Nátěry potrubí v šachtách a nad zemí1x zákl. nátěr epoxidový, 2x vrchní dvousložkový epoxidový, nátěr</t>
  </si>
  <si>
    <t>8.3</t>
  </si>
  <si>
    <t>Nátěry potrubí ve dvouplášti1x zákl. nátěr syntetický S2300</t>
  </si>
  <si>
    <t>8.4</t>
  </si>
  <si>
    <t>Vnější izolační nátěry šachet (proti zemní vlhkosti)1x zákl. nátěr , 1x epoxidehtový nátěr tl. 300, µm</t>
  </si>
  <si>
    <t>9.1</t>
  </si>
  <si>
    <t>TLAKOVÉ A TĚSNOSTNÍ ZKOUŠKY VČETNĚ POTŘEBNÉHO MATERIÁLU - DLE EN 13 0480-5; KOMPLET S PROTOKOLY</t>
  </si>
  <si>
    <t>Kalibrace komor nádrží - kalibrace jednotlivých komor pro skladování PHM, včetně dopravy, vyhotovení, kalibračních tabulek</t>
  </si>
  <si>
    <t>9.3</t>
  </si>
  <si>
    <t>ZNAČENÍ POTRUBÍ - ŠTÍTKY DLE ČSN 13 0072</t>
  </si>
  <si>
    <t>9.4</t>
  </si>
  <si>
    <t>ZNAČENÍ ARMATUR - ŠTÍTKY DLE ČSN 13 0072</t>
  </si>
  <si>
    <t>9.5</t>
  </si>
  <si>
    <t>DEMONTAZE, samostatny list</t>
  </si>
  <si>
    <t>9.6</t>
  </si>
  <si>
    <t>Zvedací mechanismy, manipulce</t>
  </si>
  <si>
    <t>Havarijní nádrž - podzemní dvouplášťová nádrž, 5 m3, vč. ocelové šachty s poklopem</t>
  </si>
  <si>
    <t>Výdejní stojan 4-produktový, oboustranný s rekuperací par, sací systém</t>
  </si>
  <si>
    <t>Šachta výdejního stojanu</t>
  </si>
  <si>
    <t>Svařenec z ocelového plechu tl. 4 mm - 1525 x 529 x 250 mm + profilových tyčíi L50x50x5</t>
  </si>
  <si>
    <t>Svařenec z ocelového plechu tl. 4 mm - 1350 x 700 x 580 mm + válcovaného profilu L50x50x5 (~4,5 m)</t>
  </si>
  <si>
    <t>PŘÍRUBY NÁDRŽÍ VČ. ARMATUR; ČIŠTĚNÍ NÁDRŽÍ</t>
  </si>
  <si>
    <t>Kontejner AdBlue - skladovací a výdejní kontejner ADBLUE, objem 3000 l</t>
  </si>
  <si>
    <t>2.1</t>
  </si>
  <si>
    <t>Měření hladiny v nádrži - Kontinuální sonda PS-1 ULTRA</t>
  </si>
  <si>
    <t>2.3</t>
  </si>
  <si>
    <t>Měření hladiny limitní, sonda Dinel</t>
  </si>
  <si>
    <t>2.4</t>
  </si>
  <si>
    <t>2.5</t>
  </si>
  <si>
    <t>2.6</t>
  </si>
  <si>
    <t>2.7</t>
  </si>
  <si>
    <t>Zpětný ventil</t>
  </si>
  <si>
    <t>113106231R00</t>
  </si>
  <si>
    <t>Rozebrání vozovek a ploch s jakoukoliv výplní spár   v jakékoliv ploše, ze zámkové dlažky, kladených do lože z kameniva</t>
  </si>
  <si>
    <t>822-1</t>
  </si>
  <si>
    <t>POL1_</t>
  </si>
  <si>
    <t>s přemístěním hmot na skládku na vzdálenost do 3 m nebo s naložením na dopravní prostředek</t>
  </si>
  <si>
    <t>SPI</t>
  </si>
  <si>
    <t>113107618R00</t>
  </si>
  <si>
    <t>Odstranění podkladů nebo krytů z kameniva hrubého drceného, v ploše jednotlivě nad 50 m2, tloušťka vrstvy 180 mm</t>
  </si>
  <si>
    <t>113111115R00</t>
  </si>
  <si>
    <t>Odstranění podkladů nebo krytů z kameniva zpevněného cementem, v ploše jednotlivě do 50 m2, tloušťka vrstvy 150 mm</t>
  </si>
  <si>
    <t>113204111R00</t>
  </si>
  <si>
    <t>Vytrhání obrub záhonových</t>
  </si>
  <si>
    <t>m</t>
  </si>
  <si>
    <t>s vybouráním lože, s přemístěním hmot na skládku na vzdálenost do 3 m nebo naložením na dopravní prostředek</t>
  </si>
  <si>
    <t>121101103R00</t>
  </si>
  <si>
    <t>Sejmutí ornice s přemístěním na vzdálenost přes 100 do 250 m</t>
  </si>
  <si>
    <t>m3</t>
  </si>
  <si>
    <t>800-1</t>
  </si>
  <si>
    <t>nebo lesní půdy, s vodorovným přemístěním na hromady v místě upotřebení nebo na dočasné či trvalé skládky se složením</t>
  </si>
  <si>
    <t>nádrže : 118,2*0,2</t>
  </si>
  <si>
    <t>VV</t>
  </si>
  <si>
    <t>131201111R00</t>
  </si>
  <si>
    <t>Hloubení nezapažených jam a zářezů do 100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</si>
  <si>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</si>
  <si>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kiosek : 160</t>
  </si>
  <si>
    <t>nádrž : 230</t>
  </si>
  <si>
    <t>131201119R00</t>
  </si>
  <si>
    <t xml:space="preserve">Hloubení nezapažených jam a zářezů příplatek za lepivost, v hornině 3,  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</si>
  <si>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</si>
  <si>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</si>
  <si>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</si>
  <si>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162701105R00</t>
  </si>
  <si>
    <t>Vodorovné přemístění výkopku z horniny 1 až 4, na vzdálenost přes 9 000  do 10 000 m</t>
  </si>
  <si>
    <t>dovoz zeminy : 66,98</t>
  </si>
  <si>
    <t>162701109R00</t>
  </si>
  <si>
    <t>Vodorovné přemístění výkopku příplatek k ceně za každých dalších i započatých 1 000 m přes 10 000 m 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</si>
  <si>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</si>
  <si>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</si>
  <si>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</si>
  <si>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</si>
  <si>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</si>
  <si>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</si>
  <si>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kiosek : 212,38</t>
  </si>
  <si>
    <t>nádrž : 244,6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</si>
  <si>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</si>
  <si>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</si>
  <si>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</si>
  <si>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</si>
  <si>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181101101R00</t>
  </si>
  <si>
    <t>Úprava pláně v zářezech v hornině 1 až 4, bez zhutnění</t>
  </si>
  <si>
    <t>vyrovnáním výškových rozdílů, ploch vodorovných a ploch do sklonu 1 : 5.</t>
  </si>
  <si>
    <t>kiosek : 90</t>
  </si>
  <si>
    <t>nádrž : 60</t>
  </si>
  <si>
    <t>181301104R00</t>
  </si>
  <si>
    <t>Rozprostření a urovnání ornice v rovině v souvislé ploše do 500 m2, tloušťka vrstvy přes 200 do 250 mm</t>
  </si>
  <si>
    <t>s případným nutným přemístěním hromad nebo dočasných skládek na místo potřeby ze vzdálenosti do 30 m, v rovině nebo ve svahu do 1 : 5,</t>
  </si>
  <si>
    <t>118,2</t>
  </si>
  <si>
    <t>182101101R00</t>
  </si>
  <si>
    <t>Svahování v zářezech v hornině 1 až 4</t>
  </si>
  <si>
    <t>trvalých svahů do projektovaných profilů s potřebným přemístěním výkopku při svahování v zářezech,</t>
  </si>
  <si>
    <t>kiosek : 95,16</t>
  </si>
  <si>
    <t>nádrž : 118,2</t>
  </si>
  <si>
    <t>00572410R</t>
  </si>
  <si>
    <t>směs travní parková, pro mírnou zátěž</t>
  </si>
  <si>
    <t>kg</t>
  </si>
  <si>
    <t>SPCM</t>
  </si>
  <si>
    <t>Specifikace</t>
  </si>
  <si>
    <t>POL3_</t>
  </si>
  <si>
    <t>0,03*118,2</t>
  </si>
  <si>
    <t>5832101R.1</t>
  </si>
  <si>
    <t>Zemina recyklovaná nákup</t>
  </si>
  <si>
    <t>t</t>
  </si>
  <si>
    <t>66,98*1,6</t>
  </si>
  <si>
    <t>215901101RT5</t>
  </si>
  <si>
    <t>Zhutnění podloží z rostlé horniny 1 až 4 pod násypy z hornin soudržných do 92% PS a nesoudržných  sypkých relativní ulehlosti l(d) do 0,8 vibrační deskou</t>
  </si>
  <si>
    <t>z rostlé horniny tř.1 - 4 pod násypy z hornin soudržných do 92% PS a hornin nesoudržných sypkých relativní ulehlosti I(d) do 0,8</t>
  </si>
  <si>
    <t>nádrže : 6*10</t>
  </si>
  <si>
    <t>914991103R00</t>
  </si>
  <si>
    <t>Montáž nájem a demontáž dočasné zábrany vč. sloupků a podstavců</t>
  </si>
  <si>
    <t xml:space="preserve">m     </t>
  </si>
  <si>
    <t>Kalkul</t>
  </si>
  <si>
    <t>(12+10)*2</t>
  </si>
  <si>
    <t>938901130R00</t>
  </si>
  <si>
    <t>Odčerpání obsehu nádrže</t>
  </si>
  <si>
    <t xml:space="preserve">ks    </t>
  </si>
  <si>
    <t>Včetně odstranění zbytků nečistot zametením nebo seškrábáním, naložení, ručního vodorovného přemístění za prvních 10 m, svislého přemístění za prvních 3,5 m, opláchnutí vyčištěných míst proudem tlakové vody.</t>
  </si>
  <si>
    <t>938901133R00</t>
  </si>
  <si>
    <t>Čištění - vyčištění nádrže tlakovou vodou</t>
  </si>
  <si>
    <t>938901412R00</t>
  </si>
  <si>
    <t>Dekontaminace nádrže na TO</t>
  </si>
  <si>
    <t>Včetně dodání a zamíchání chlornanu sodného do m3 vody použité k dezinfekci.</t>
  </si>
  <si>
    <t>938901533R00</t>
  </si>
  <si>
    <t>Demontáž podzemní ocelové nádrže na TO</t>
  </si>
  <si>
    <t>941955004R00</t>
  </si>
  <si>
    <t>Lešení lehké pracovní pomocné pomocné, o výšce lešeňové podlahy přes 2,5 do 3,5 m</t>
  </si>
  <si>
    <t>800-3</t>
  </si>
  <si>
    <t>kiosek : (16,1+6,8)*2*1,2</t>
  </si>
  <si>
    <t>952901411R00</t>
  </si>
  <si>
    <t>Vyčištění budov a ostatních objektů ostatních objektů (např. kanálů, zásobníků, kůlen apod.) - vynesení zbytků stavebního rumu, kropení a 2 x zametení podlah, oprášení stěn a výplní otvorů jakékoliv výšky podlaží</t>
  </si>
  <si>
    <t>801-1</t>
  </si>
  <si>
    <t>15*6+12*10+8*10</t>
  </si>
  <si>
    <t>961044111R00</t>
  </si>
  <si>
    <t>Bourání základů z betonu prostého</t>
  </si>
  <si>
    <t>801-3</t>
  </si>
  <si>
    <t>nebo vybourání otvorů průřezové plochy přes 4 m2 v základech,</t>
  </si>
  <si>
    <t>(13,7+4,4)*2*0,6*1,2</t>
  </si>
  <si>
    <t>962031125R00</t>
  </si>
  <si>
    <t>Bourání příček z cihel pálených děrovaných, tloušťky 140 mm</t>
  </si>
  <si>
    <t>nebo vybourání otvorů průřezové plochy přes 4 m2 v příčkách, včetně pomocného lešení o výšce podlahy do 1900 mm a pro zatížení do 1,5 kPa  (150 kg/m2),</t>
  </si>
  <si>
    <t>9,84/0,15</t>
  </si>
  <si>
    <t>962032432R00</t>
  </si>
  <si>
    <t>Bourání zdiva nadzákladového z dutých cihel nebo tvárnic pálených nebo nepálených,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</si>
  <si>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</si>
  <si>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(13,7+4,4)*2*0,35*2,5-(1,2*0,6*0,35*3+(4,18+3,9)*1,76*0,35+1,7*2,36*0,35+1,06*2,36*2*0,35)+(13,7+4,4)*2*0,95*0,25</t>
  </si>
  <si>
    <t>962032631R00</t>
  </si>
  <si>
    <t>Bourání zdiva nadzákladového komínového z jakýchkoliv cihel pálených, šamotových nebo vápenopískových nad střechou, na maltu vápenou nebo vápenocementovou</t>
  </si>
  <si>
    <t>0,4*0,4*4,1</t>
  </si>
  <si>
    <t>962052314R00</t>
  </si>
  <si>
    <t>Bourání zdiva železobetonového piliřů</t>
  </si>
  <si>
    <t>nebo vybourání otvorů průřezové plochy přes 4 m2 ve zdivu železobetonovém, včetně pomocného lešení o výšce podlahy do 1900 mm a pro zatížení do 1,5 kPa  (150 kg/m2),</t>
  </si>
  <si>
    <t>963051113R00</t>
  </si>
  <si>
    <t>Bourání železobetonových stropů deskových  tloušťky přes 80 mm</t>
  </si>
  <si>
    <t>včetně pomocného lešení o výšce podlahy do 1900 mm a pro zatížení do 1,5 kPa  (150 kg/m2),</t>
  </si>
  <si>
    <t>964051111R00</t>
  </si>
  <si>
    <t>Bourání samostatných trámů, průvlaků nebo pasů ze železobetonu průřezu do 0,1 m2</t>
  </si>
  <si>
    <t xml:space="preserve"> bez přerušení výztuže, včetně pomocného lešení o výšce podlahy do 1900 mm a pro zatížení do 1,5 kPa  (150 kg/m2),</t>
  </si>
  <si>
    <t>věnec : (13,7+4,4)*2*0,3*0,2</t>
  </si>
  <si>
    <t>965042141R00</t>
  </si>
  <si>
    <t>Bourání podkladů pod dlažby nebo litých celistvých dlažeb a mazanin  betonových nebo z litého asfaltu, tloušťky do 100 mm, plochy přes 4 m2</t>
  </si>
  <si>
    <t>základová deska : 12,14</t>
  </si>
  <si>
    <t>965049112R00</t>
  </si>
  <si>
    <t>Bourání podkladů pod dlažby nebo litých celistvých dlažeb a mazanin  příplatek za bourání mazanin vyztužených svařovanou sítí, tloušťky přes 100 mm</t>
  </si>
  <si>
    <t>965081713R00</t>
  </si>
  <si>
    <t>Bourání podlah z keramických dlaždic, tloušťky do 10 mm, plochy přes 1 m2</t>
  </si>
  <si>
    <t>bez podkladního lože, s jakoukoliv výplní spár</t>
  </si>
  <si>
    <t>podlaha : 21,89+2,83+1,31*2+3,12+2,96</t>
  </si>
  <si>
    <t>soklík : (3,7+7,77+1,41+2,01+0,93*2+1,41*2+1,76*2+1,78*2)*2*0,1</t>
  </si>
  <si>
    <t>965082933RT2</t>
  </si>
  <si>
    <t>Odstranění násypu pod podlahami a ochranného na střechách tloušťky do 200 mm, plochy přes 2 m2</t>
  </si>
  <si>
    <t>pod deskou : 12,14</t>
  </si>
  <si>
    <t>pod základy : 2,75</t>
  </si>
  <si>
    <t>968061113R00</t>
  </si>
  <si>
    <t>Vyvěšení nebo zavěšení dřevěných křídel oken, plochy přes 1,5 m2</t>
  </si>
  <si>
    <t>kus</t>
  </si>
  <si>
    <t>oken, dveří a vrat, s uložením a opětovným zavěšením po provedení stavebních změn,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</si>
  <si>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</si>
  <si>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</si>
  <si>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1,4+1,6*3</t>
  </si>
  <si>
    <t>968083001R00</t>
  </si>
  <si>
    <t>Vybourání plastových výplní otvorů oken, do 1 m2</t>
  </si>
  <si>
    <t>0,72*3</t>
  </si>
  <si>
    <t>968083004R00</t>
  </si>
  <si>
    <t>Vybourání plastových výplní otvorů oken, nad 4 m2</t>
  </si>
  <si>
    <t>4,18*1,76+3,9*1,76+1,7*2,36</t>
  </si>
  <si>
    <t>968083012R00</t>
  </si>
  <si>
    <t>Vybourání plastových výplní otvorů prosklených dveří, nad 2 m2</t>
  </si>
  <si>
    <t>0,9*2,36*2</t>
  </si>
  <si>
    <t>978059631R00</t>
  </si>
  <si>
    <t>Odsekání a odebrání obkladů stěn z obkladaček vnějších z jakýchkoliv materiálů, plochy přes 2 m2</t>
  </si>
  <si>
    <t>včetně otlučení podkladní omítky až na zdivo,</t>
  </si>
  <si>
    <t>978059531R00</t>
  </si>
  <si>
    <t>Odsekání a odebrání obkladů stěn z obkládaček vnitřních z jakýchkoliv materiálů, plochy přes 2 m2</t>
  </si>
  <si>
    <t>(1,78+1,76)*2*1,80</t>
  </si>
  <si>
    <t>(0,93+1,41)*2*1,80*2</t>
  </si>
  <si>
    <t>721242804R00</t>
  </si>
  <si>
    <t>Demontáž lapačů střešních splavenin DN 125</t>
  </si>
  <si>
    <t>800-721</t>
  </si>
  <si>
    <t>968095021R00</t>
  </si>
  <si>
    <t>Bourání vnitřních parapetů včetně jejich likvidace</t>
  </si>
  <si>
    <t>976074151R00</t>
  </si>
  <si>
    <t>Vybourání čistící rohože v chodníku vč.rámu</t>
  </si>
  <si>
    <t>979951111R00</t>
  </si>
  <si>
    <t>Výkup kovů železný šrot, tloušťky do 4 mm</t>
  </si>
  <si>
    <t>Pro vyjádření výnosu ve prospěch zhotovitele je nutné jednotkovou cenu uvést se záporným znaménkem. (Získaná částka ponižuje náklad stavby.)</t>
  </si>
  <si>
    <t>0,15+0,27+0,471</t>
  </si>
  <si>
    <t>979990146R00</t>
  </si>
  <si>
    <t>Poplatek za skládku za uložení, čistý polystyren, čistá minerální a skelná vata,  , skupina 17 06 04 z Katalogu odpadů</t>
  </si>
  <si>
    <t>981512114R00</t>
  </si>
  <si>
    <t>Demolice konstrukcí objektů jiným způsobem, ze železobetonu</t>
  </si>
  <si>
    <t>800-6</t>
  </si>
  <si>
    <t>ŽB jímka vč.základu : 5,8</t>
  </si>
  <si>
    <t>ŽB základ nádrže na TO : 0,6</t>
  </si>
  <si>
    <t>711140101R00</t>
  </si>
  <si>
    <t>Odstranění izolace proti vodě - pásy přitavením vodorovné, 1 vrstva</t>
  </si>
  <si>
    <t>800-711</t>
  </si>
  <si>
    <t>14*4,6</t>
  </si>
  <si>
    <t>712300831RT3</t>
  </si>
  <si>
    <t>Odstranění povlakové krytiny a mechu na střechách plochých do 10° povlakové krytiny  jednovrstvé, z ploch jednotlivě přes 20 m</t>
  </si>
  <si>
    <t>713102111R00</t>
  </si>
  <si>
    <t>Odstranění tepelné izolace z desek, lamel, rohoží, pásů a foukané izolace podlah, volně uložené, z desek z expandovaného polystyrenu, tloušťky do 100 mm</t>
  </si>
  <si>
    <t>800-713</t>
  </si>
  <si>
    <t>21,89+2,83+1,31+1,31+11,94+3,12+2,96</t>
  </si>
  <si>
    <t>713104112R00</t>
  </si>
  <si>
    <t>Odstranění tepelné izolace z desek, lamel, rohoží, pásů a foukané izolace plochých střech, volně uložené, z desek z expandovaného polystyrenu, tloušťky od 100 mm do 200 mm</t>
  </si>
  <si>
    <t>13,7*4,4</t>
  </si>
  <si>
    <t>764321820R00</t>
  </si>
  <si>
    <t>Demontáž oplechování říms pod nadřímsovým žlabem, rš 500 mm, sklonu do 30°</t>
  </si>
  <si>
    <t>800-764</t>
  </si>
  <si>
    <t>13,7+14,2</t>
  </si>
  <si>
    <t>764331850R00</t>
  </si>
  <si>
    <t>Demontáž lemování zdí  na střechách s tvrdou krytinou, rš 400 a 500 mm, sklonu do 30°</t>
  </si>
  <si>
    <t>13,7+4,4*2</t>
  </si>
  <si>
    <t>764352810R00</t>
  </si>
  <si>
    <t>Demontáž žlabů podokapních půlkruhových rovných, rš 330 mm, sklonu do 30°</t>
  </si>
  <si>
    <t>13,7</t>
  </si>
  <si>
    <t>764359810R00</t>
  </si>
  <si>
    <t>Demontáž žlabů kotlíku kónického,  , sklonu do 30°</t>
  </si>
  <si>
    <t>764410850R00</t>
  </si>
  <si>
    <t>Demontáž oplechování parapetů rš od 100 do 330 mm</t>
  </si>
  <si>
    <t>1,2*3+4,18+3,9</t>
  </si>
  <si>
    <t>764454802R00</t>
  </si>
  <si>
    <t>Demontáž odpadních trub nebo součástí trub kruhových , o průměru 120 mm</t>
  </si>
  <si>
    <t>3,5*2</t>
  </si>
  <si>
    <t>764454902R01</t>
  </si>
  <si>
    <t>Provizorní napojení dešťového svodu pomocí flexibilního potrubí</t>
  </si>
  <si>
    <t>767914160R00</t>
  </si>
  <si>
    <t>Dodávka, montáž a demontáž oplocení H do 1,8 m vč.uzamykatelných vstupů a bezpečnostního značení</t>
  </si>
  <si>
    <t>767996891R00</t>
  </si>
  <si>
    <t>Demontáž ocelových mříží</t>
  </si>
  <si>
    <t>767996892R00</t>
  </si>
  <si>
    <t>Demontáž ocelových poklopů nádrží</t>
  </si>
  <si>
    <t>979081121R00</t>
  </si>
  <si>
    <t>Odvoz suti a vybouraných hmot na skládku příplatek za každý další 1 km</t>
  </si>
  <si>
    <t>979082121R00</t>
  </si>
  <si>
    <t>Vnitrostaveništní doprava suti a vybouraných hmot příplatek k ceně za každých dalších 5 m</t>
  </si>
  <si>
    <t>305,31677*2</t>
  </si>
  <si>
    <t>979990101R00</t>
  </si>
  <si>
    <t>Poplatek za skládku za uložení, směsi betonu a cihel,  , skupina 17 01 01 a 17 01 02 z Katalogu odpadů</t>
  </si>
  <si>
    <t>979990121R00</t>
  </si>
  <si>
    <t>Poplatek za skládku za uložení, asfaltové pásy,  , skupina 17 03 02 z Katalogu odpadů</t>
  </si>
  <si>
    <t>979990122R00</t>
  </si>
  <si>
    <t>Poplatek za skládku za uložení, PVC střešní krytina,  , skupina 17 02 03 z Katalogu odpadů</t>
  </si>
  <si>
    <t>979990163R00</t>
  </si>
  <si>
    <t>Poplatek za skládku za uložení, plast+sklo,  , skupina 17 09 04 z Katalogu odpadů</t>
  </si>
  <si>
    <t>979012112R00</t>
  </si>
  <si>
    <t xml:space="preserve">Svislá doprava suti a vybouraných hmot svislá doprava suti na výšku do 3,5 m,  </t>
  </si>
  <si>
    <t>821-1</t>
  </si>
  <si>
    <t>Přesun suti</t>
  </si>
  <si>
    <t>POL8_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</si>
  <si>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</si>
  <si>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</si>
  <si>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</si>
  <si>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</si>
  <si>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</si>
  <si>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</si>
  <si>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</si>
  <si>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</si>
  <si>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</si>
  <si>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>979081111R00</t>
  </si>
  <si>
    <t>Odvoz suti a vybouraných hmot na skládku do 1 km</t>
  </si>
  <si>
    <t>Včetně naložení na dopravní prostředek a složení na skládku, bez poplatku za skládku.</t>
  </si>
  <si>
    <t>979082111R00</t>
  </si>
  <si>
    <t>Vnitrostaveništní doprava suti a vybouraných hmot do 10 m</t>
  </si>
  <si>
    <t>00411023 R</t>
  </si>
  <si>
    <t>Vyklizení stavby nábytek,zařozovací předměty</t>
  </si>
  <si>
    <t>Soubor</t>
  </si>
  <si>
    <t>Náklady dodavatele vyplývající z povinností dodavatele stanovených obchodními podmínkami před zahájením stavebních prací. Tato skupina zahrnuje zejména náklady na přípravné činnosti.</t>
  </si>
  <si>
    <t>00411024 R</t>
  </si>
  <si>
    <t>Odstranění veškeré technologie el.spotřebičů</t>
  </si>
  <si>
    <t>00411025 R</t>
  </si>
  <si>
    <t>Odpojení objektu od inženýrských sítí</t>
  </si>
  <si>
    <t>00411026 R</t>
  </si>
  <si>
    <t>Odstranění a odpojení všech technických zařízení topení, elektro, voda a kanalizace</t>
  </si>
  <si>
    <t>00411027 R</t>
  </si>
  <si>
    <t>Demontáž všech zařizovacích předmětů vč.armatur</t>
  </si>
  <si>
    <t>131201112R00</t>
  </si>
  <si>
    <t>Hloubení nezapažených jam a zářezů do 1000 m3, v hornině 3, hloubení strojně</t>
  </si>
  <si>
    <t>prům.hl. výkopu 1,30 m : ((16,52*9,97)+(19,32*12,87))*0,50*1,30</t>
  </si>
  <si>
    <t>-1,40*1,40*0,50*10,00</t>
  </si>
  <si>
    <t>-((4,875*4,675)+(5,975*5,775))*0,50*0,55</t>
  </si>
  <si>
    <t>-((4,195*4,67)+(5,295*5,77))*0,50*0,55</t>
  </si>
  <si>
    <t>-229,33358</t>
  </si>
  <si>
    <t>objem nezapažené jámy - cca 94 % : 229,33358*0,94</t>
  </si>
  <si>
    <t>215,57357*0,50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</si>
  <si>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</si>
  <si>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</si>
  <si>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</si>
  <si>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 xml:space="preserve">zápor.pažení řešeno v rámci SO 01.1 - Kiosek - demolice : </t>
  </si>
  <si>
    <t>objem zapažené jámy - cca 6% - u zápor.pažení : 229,33358*0,06</t>
  </si>
  <si>
    <t>131201209R00</t>
  </si>
  <si>
    <t xml:space="preserve">Hloubení zapažených jam a zářezů příplatek za lepivost, v hornině 3,  </t>
  </si>
  <si>
    <t>13,76001*0,50</t>
  </si>
  <si>
    <t>139601102R00</t>
  </si>
  <si>
    <t>Ruční výkop jam, rýh a šachet v hornině 3</t>
  </si>
  <si>
    <t>s přehozením na vzdálenost do 5 m nebo s naložením na ruční dopravní prostředek</t>
  </si>
  <si>
    <t>základ pod TČ : 0,80*0,50*0,90*2</t>
  </si>
  <si>
    <t>základ pod kondenzační jednotku : 0,80*0,50*0,90*2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</si>
  <si>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</si>
  <si>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</si>
  <si>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</si>
  <si>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(215,57357+13,76001)*0,08</t>
  </si>
  <si>
    <t>162201102R00</t>
  </si>
  <si>
    <t>Vodorovné přemístění výkopku z horniny 1 až 4, na vzdálenost přes 20  do 50 m</t>
  </si>
  <si>
    <t>82,69647*2</t>
  </si>
  <si>
    <t>215,57357+13,76001+1,440</t>
  </si>
  <si>
    <t>odpočet zásypy, obsypy zeminou : -24,26463-0,780-57,65184</t>
  </si>
  <si>
    <t>148,07711*7</t>
  </si>
  <si>
    <t>167101101R00</t>
  </si>
  <si>
    <t>Nakládání, skládání, překládání neulehlého výkopku nakládání výkopku  do 100 m3, z horniny 1 až 4</t>
  </si>
  <si>
    <t>24,26463+0,780+57,65184</t>
  </si>
  <si>
    <t>uvnitř kolem zákl.pasů : (7,175+7,175+5,77+5,77)*((0,60+1,15)*0,50*0,55)</t>
  </si>
  <si>
    <t>(6,495+6,495+5,77+5,77)*((0,60+1,15)*0,50*0,55)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</si>
  <si>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</si>
  <si>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</si>
  <si>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</si>
  <si>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zákl.patky TČ a kondenz.jednotky : ((0,80*0,50)-(0,50*0,20))*0,65*4</t>
  </si>
  <si>
    <t>181101102R00</t>
  </si>
  <si>
    <t>Úprava pláně v zářezech v hornině 1 až 4, se zhutněním</t>
  </si>
  <si>
    <t>(16,52*9,97)+(4,875*4,67)+(4,195*4,67)</t>
  </si>
  <si>
    <t>-(5,975*5,77)-(5,295*5,77)</t>
  </si>
  <si>
    <t>199000005R00</t>
  </si>
  <si>
    <t>Poplatky za skládku zeminy 1- 4, skupina 17 05 04 z Katalogu odpadů</t>
  </si>
  <si>
    <t>148,07711*1,75</t>
  </si>
  <si>
    <t>171201201R01</t>
  </si>
  <si>
    <t>Uložení sypaniny na meziskládku</t>
  </si>
  <si>
    <t>175101209R01</t>
  </si>
  <si>
    <t>Obsyp objektu sypaninou</t>
  </si>
  <si>
    <t>vně objektu : 10,00*0,60*(0,55+0,40)</t>
  </si>
  <si>
    <t>(0,60+1,15)*0,50*0,55*(16,52+0,55+0,55)</t>
  </si>
  <si>
    <t>(0,60+1,15)*0,50*0,55*(6,52+0,55+0,55)</t>
  </si>
  <si>
    <t>(0,60+1,15)*0,50*0,55*(9,97+9,97)</t>
  </si>
  <si>
    <t>(1,34+1,74)*0,50*0,40*(6,52+1,55)</t>
  </si>
  <si>
    <t>(1,34+1,74)*0,50*0,40*(9,97+9,97+1,55)</t>
  </si>
  <si>
    <t>20,00*1,50*0,40</t>
  </si>
  <si>
    <t>20,00*1,50*1,50</t>
  </si>
  <si>
    <t>181301102R00</t>
  </si>
  <si>
    <t>Rozprostření a urovnání ornice v rovině v souvislé ploše do 500 m2, tloušťka vrstvy přes 100 do 150 mm</t>
  </si>
  <si>
    <t>182001111R00</t>
  </si>
  <si>
    <t>Plošná úprava terénu při nerovnostech terénu přes 50 do 100 mm, v rovině nebo na svahu do 1:5</t>
  </si>
  <si>
    <t>s urovnáním povrchu, bez doplnění ornice, v hornině 1 až 4,</t>
  </si>
  <si>
    <t>183403114R00</t>
  </si>
  <si>
    <t>Obdělávání půdy kultivátorováním, v rovině nebo na svahu 1:5</t>
  </si>
  <si>
    <t>183403153R00</t>
  </si>
  <si>
    <t>Obdělávání půdy hrabáním, v rovině nebo na svahu 1:5</t>
  </si>
  <si>
    <t>162701105R01</t>
  </si>
  <si>
    <t>Vodorovné přemístění ornice do 10000 m</t>
  </si>
  <si>
    <t>45,00*0,10*1,10</t>
  </si>
  <si>
    <t>162701109R01</t>
  </si>
  <si>
    <t>Příplatek k vod. přemístění ornice za další 1 km</t>
  </si>
  <si>
    <t>4,95*7</t>
  </si>
  <si>
    <t>00572400R</t>
  </si>
  <si>
    <t>směs travní parková, pro běžnou zátěž</t>
  </si>
  <si>
    <t>45,00*0,035*1,15</t>
  </si>
  <si>
    <t>5832011R.1</t>
  </si>
  <si>
    <t>Zemina zahradní, netříděná, ornice</t>
  </si>
  <si>
    <t>45,00*0,10*1,10*1,60</t>
  </si>
  <si>
    <t>212753114R00</t>
  </si>
  <si>
    <t>Plastové drenážní trubky montáž ohebné plastové drenážní trubky do rýhy, DN 100, bez lože</t>
  </si>
  <si>
    <t>827-1</t>
  </si>
  <si>
    <t xml:space="preserve">viz. č.v. -01-204  Specifikace výrobků HSV : </t>
  </si>
  <si>
    <t>odkaz P09 : 34,00</t>
  </si>
  <si>
    <t>271531113R00</t>
  </si>
  <si>
    <t>Polštáře zhutněné pod základy kamenivo hrubé, drcené, frakce 16 - 32 mm</t>
  </si>
  <si>
    <t>800-2</t>
  </si>
  <si>
    <t>elektrošachta ŠA,ŠB : (1,25*0,6+0,96*0,96)*0,15</t>
  </si>
  <si>
    <t>274272110RT4</t>
  </si>
  <si>
    <t>Zdivo základové z bednicích tvárnic tloušťky 150 mm, výplň betonem C 20/25</t>
  </si>
  <si>
    <t>s výplní betonem, bez výztuže,</t>
  </si>
  <si>
    <t>šachta ŠA : (1,2+0,6)*2*0,6</t>
  </si>
  <si>
    <t>šachta ŠB : 0,6*4*0,6</t>
  </si>
  <si>
    <t>279361821R00</t>
  </si>
  <si>
    <t>Výztuž základových zdí z betonářské oceli 10 505(R)</t>
  </si>
  <si>
    <t>včetně distančních prvků</t>
  </si>
  <si>
    <t>ŠA,ŠB : 0,00329</t>
  </si>
  <si>
    <t>28611223.AR</t>
  </si>
  <si>
    <t>Trubka plastová drenážní spoj: západkový; potrubí: jednovrstvé; materiál: PVC; povrch: žebrovaný; ohebná; DN = 100; vsakovací plocha = 34,0 cm2/m</t>
  </si>
  <si>
    <t>, radon, vč. záslepek : 34,00*1,15</t>
  </si>
  <si>
    <t>274272120RT4</t>
  </si>
  <si>
    <t>Zdivo základové z bednicích tvárnic tloušťky 200 mm, výplň betonem C 20/25</t>
  </si>
  <si>
    <t>základ pod TČ : 0,50*1,20*2</t>
  </si>
  <si>
    <t>základ pod kondenz.jednotku : 0,50*1,20*2</t>
  </si>
  <si>
    <t>274272140RT4</t>
  </si>
  <si>
    <t>Zdivo základové z bednicích tvárnic tloušťky 300 mm, výplň betonem C 20/25</t>
  </si>
  <si>
    <t>2.stupeň zákl.pasů : 7,47*0,50</t>
  </si>
  <si>
    <t>274272150RT4</t>
  </si>
  <si>
    <t>Zdivo základové z bednicích tvárnic tloušťky 400 mm, výplň betonem C 20/25</t>
  </si>
  <si>
    <t>2.stupeň zákl.pasů : (15,17+15,17+7,47+7,47)*0,50</t>
  </si>
  <si>
    <t>274321411R00</t>
  </si>
  <si>
    <t>Beton základových pasů železový třídy C 25/30</t>
  </si>
  <si>
    <t>včetně dodávky a uložení betonu, bez výztuže</t>
  </si>
  <si>
    <t xml:space="preserve">beton C25/30, XC2,XA1 : </t>
  </si>
  <si>
    <t>1.stupeň zákl.pasů : (15,32+15,32)*0,90*0,45</t>
  </si>
  <si>
    <t>(6,97+6,97+6,97)*0,55*0,45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</si>
  <si>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</si>
  <si>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</si>
  <si>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</si>
  <si>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1.stupeň zákl.pasů : (15,32+8,77)*2*0,45</t>
  </si>
  <si>
    <t>(7,175+6,97)*2*0,45</t>
  </si>
  <si>
    <t>(6,495+6,97)*2*0,45</t>
  </si>
  <si>
    <t>274351216R00</t>
  </si>
  <si>
    <t>Bednění stěn základových pasů odstranění</t>
  </si>
  <si>
    <t>Včetně očištění, vytřídění a uložení bednicího materiálu.</t>
  </si>
  <si>
    <t>274361821R00</t>
  </si>
  <si>
    <t xml:space="preserve">Výztuž základových pasů z betonářské oceli výztuž, z oceli 10505,  ,  </t>
  </si>
  <si>
    <t>viz. v.č. -02-307 Výkaz výztuže : 1,783</t>
  </si>
  <si>
    <t xml:space="preserve">vč. dovyztužení 2.stupně zákl.konstrukcí ( beton.tvárnice ) : </t>
  </si>
  <si>
    <t>dovyztužení bet.bednících tvárnic : 0,50*1,20*4*0,010</t>
  </si>
  <si>
    <t xml:space="preserve">základy pod TČ a kondenz.jednotku : </t>
  </si>
  <si>
    <t>215901101R01</t>
  </si>
  <si>
    <t>Zhutnění podloží</t>
  </si>
  <si>
    <t>205,1458/2</t>
  </si>
  <si>
    <t>311271175RT1</t>
  </si>
  <si>
    <t>Zdivo nosné z tvárnic porobetonových hladkých tloušťky 200 mm, charakteristická pevnost v tlaku fk = 2,60 MPa, součinitel prostupu tepla U=0,612 W/m2.K</t>
  </si>
  <si>
    <t>atika : (15,02+7,92+7,92)*0,35</t>
  </si>
  <si>
    <t>311271176RT1</t>
  </si>
  <si>
    <t>Zdivo nosné z tvárnic porobetonových hladkých tloušťky 250 mm, charakteristická pevnost v tlaku fk = 1,92 MPa, součinitel prostupu tepla U=0,503 W/m2.K</t>
  </si>
  <si>
    <t>m.č. 102/105 : (1,17*3,58)-(0,70*0,70)</t>
  </si>
  <si>
    <t>311271181R00</t>
  </si>
  <si>
    <t>Zdivo nosné z tvárnic porobetonových pero-drážka tloušťky 375 mm, charakteristická pevnost v tlaku fk = 1,25 MPa, součinitel prostupu tepla U=0,213 W/m2.K</t>
  </si>
  <si>
    <t>sokl : (15,17+7,52)*2*0,50</t>
  </si>
  <si>
    <t>-(0,70*0,50)-(1,40*0,25)-(1,00*0,25*2)</t>
  </si>
  <si>
    <t>311271182R00</t>
  </si>
  <si>
    <t>Zdivo nosné z tvárnic porobetonových pero-drážka tloušťky 450 mm, charakteristická pevnost v tlaku fk = 1,25 MPa, součinitel prostupu tepla U=0,179 W/m2.K</t>
  </si>
  <si>
    <t>(7,17+7,15-1,40)*0,50</t>
  </si>
  <si>
    <t>(15,32+0,80+6,92+7,25)*(3,25-0,50)</t>
  </si>
  <si>
    <t>-(1,80*1,00)-(1,80*0,75)-(0,60*0,75*2)-(1,00*2,50*2)</t>
  </si>
  <si>
    <t>-(2,25*0,25)-(1,50*0,25*2)-(1,25*0,25*3)</t>
  </si>
  <si>
    <t>311271187RT1</t>
  </si>
  <si>
    <t>tloušťky 300 mm, charakteristická pevnost v tlaku fk = 2,32 MPa, součinitel prostupu tepla U=0,362 W/m2.K</t>
  </si>
  <si>
    <t>(7,25*3,25)-(0,80*1,97)-(1,25*0,125)-(1,50*0,125)</t>
  </si>
  <si>
    <t>311361821R00</t>
  </si>
  <si>
    <t>Výztuž nadzákladových zdí z betonářské oceli 10 505(R)</t>
  </si>
  <si>
    <t>dovyztužení bet.bednících tvárnic - šachta Š1-Š4 : 6,30*0,009</t>
  </si>
  <si>
    <t>317145313R00</t>
  </si>
  <si>
    <t>Překlady pórobetonové nenosné délky 1500 mm, šířky 125 mm, výšky 124 mm</t>
  </si>
  <si>
    <t>viz. č.v. -02-314 Specifikace výrobků HSV : 4</t>
  </si>
  <si>
    <t>317121047RT2</t>
  </si>
  <si>
    <t>Překlady pórobetonové nenosné délky 1240 mm, šířky 100 mm, výšky 249 mm</t>
  </si>
  <si>
    <t>viz. č.v. -01-204 Specifikace výrobků HSV : 8,00</t>
  </si>
  <si>
    <t>317145333R00</t>
  </si>
  <si>
    <t>Překlady pórobetonové nenosné délky 1500 mm, šířky 150 mm, výšky 124 mm</t>
  </si>
  <si>
    <t>viz. č.v. -01-204 Specifikace výrobků HSV : 1,00</t>
  </si>
  <si>
    <t>317121043RT4</t>
  </si>
  <si>
    <t>Překlady pórobetonové nosné délky 1250 mm, výšky 249 mm, šířky 300 mm</t>
  </si>
  <si>
    <t>viz. č.v. -01-204 Specifikace výrobků HSV : 3,00</t>
  </si>
  <si>
    <t>317121044RU1</t>
  </si>
  <si>
    <t>Překlady pórobetonové nosné délky 1490 mm, výšky 249 mm, šířky 300 mm</t>
  </si>
  <si>
    <t>viz. č.v. -01-204 Specifikace výrobků HSV : 2,00</t>
  </si>
  <si>
    <t>317121045RT3</t>
  </si>
  <si>
    <t>Překlady pórobetonové nosné délky 2240 mm, výšky 249 mm, šířky 300 mm</t>
  </si>
  <si>
    <t>317321411R00</t>
  </si>
  <si>
    <t>Beton překladů železový třídy C 25/30</t>
  </si>
  <si>
    <t xml:space="preserve">beton C25/30, XC1 : </t>
  </si>
  <si>
    <t xml:space="preserve">viz. č.v. -02-309 : </t>
  </si>
  <si>
    <t xml:space="preserve">výztuž viz. položka "výztuž žb.věnců" : </t>
  </si>
  <si>
    <t>překlad P1 : 10,55*0,30*0,57</t>
  </si>
  <si>
    <t>překlad P2 : 7,22*0,30*0,57</t>
  </si>
  <si>
    <t>317351107R00</t>
  </si>
  <si>
    <t>Bednění překladů, říms a klenbových pásů překladů včetně podpěrné konstrukce ve výšce 4 m neproměnného nebo proměnného průřezu nebo při tvaru zalomeném půdorysně nebo nárysně  zřízení</t>
  </si>
  <si>
    <t xml:space="preserve">vč. podpěrné konstrukce : </t>
  </si>
  <si>
    <t>překlad P1 + P2 : (10,55+7,22)*2*0,65</t>
  </si>
  <si>
    <t>(10,55-0,50-0,70+6,72)*0,30</t>
  </si>
  <si>
    <t>317351108R00</t>
  </si>
  <si>
    <t>Bednění překladů, říms a klenbových pásů překladů včetně podpěrné konstrukce ve výšce 4 m neproměnného nebo proměnného průřezu nebo při tvaru zalomeném půdorysně nebo nárysně  odstranění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</si>
  <si>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</si>
  <si>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</si>
  <si>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</si>
  <si>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viz. č.v. -02-309 : 0,70*0,30*3,00</t>
  </si>
  <si>
    <t>331351101R00</t>
  </si>
  <si>
    <t>Bednění hranatých sloupů průřezu pravoúhlého čtyřúhelníka  zřízení</t>
  </si>
  <si>
    <t>(pilířů), rámových stojek, táhel nebo vzpěr svislých nebo šikmých (odkloněných) o výšce do 4 m včetně vzepření</t>
  </si>
  <si>
    <t>(0,70+0,30)*2*3,00</t>
  </si>
  <si>
    <t>331351102R00</t>
  </si>
  <si>
    <t>Bednění hranatých sloupů průřezu pravoúhlého čtyřúhelníka  odstranění</t>
  </si>
  <si>
    <t>342255020RT2</t>
  </si>
  <si>
    <t>Příčky z cihel a tvárnic nepálených příčky z příčkovek pórobetonových tloušťky 50 mm</t>
  </si>
  <si>
    <t>včetně pomocného lešení</t>
  </si>
  <si>
    <t>m.č. 102 - obezdívka : (0,35+0,30)*3,57</t>
  </si>
  <si>
    <t>342255024RT1</t>
  </si>
  <si>
    <t>Příčky z cihel a tvárnic nepálených příčky z příčkovek pórobetonových tloušťky 100 mm</t>
  </si>
  <si>
    <t>(4,65+2,25+3,61+1,90+1,75+1,95)*3,58</t>
  </si>
  <si>
    <t>0,70*0,70</t>
  </si>
  <si>
    <t>-(0,80*1,97*4)-(0,70*1,97*3)-(1,25*0,125*7)</t>
  </si>
  <si>
    <t>342255028RT1</t>
  </si>
  <si>
    <t>Příčky z cihel a tvárnic nepálených příčky z příčkovek pórobetonových tloušťky 150 mm</t>
  </si>
  <si>
    <t>(2,35+1,92+0,60+1,75+3,10+1,82)*3,58</t>
  </si>
  <si>
    <t>342271211RT2</t>
  </si>
  <si>
    <t>Příčky z cihel a tvárnic nepálených příčky z cihel betonových délky 290 mm, tloušťky 65 mm</t>
  </si>
  <si>
    <t>obezdívka šachet : (1,45+0,80+1,45)*0,30</t>
  </si>
  <si>
    <t>(1,00+0,90)*0,30</t>
  </si>
  <si>
    <t>(0,60+0,80+0,60)*0,30</t>
  </si>
  <si>
    <t>(0,70+0,90+0,70)*0,30</t>
  </si>
  <si>
    <t>311112315RT3.1</t>
  </si>
  <si>
    <t>Stěna z beton.tvárnic ztraceného bednění, tl. 150 mm, zalití tvárnic betonem C 20/25</t>
  </si>
  <si>
    <t>šachta Š1 : (1,15+0,60)*2*0,60</t>
  </si>
  <si>
    <t>šachta Š2 : (0,90+0,60)*2*0,60</t>
  </si>
  <si>
    <t>šachta Š3 : (0,60+0,30)*2*0,60</t>
  </si>
  <si>
    <t>šachta Š4 : (0,70+0,40)*2*0,60</t>
  </si>
  <si>
    <t>317145333R01</t>
  </si>
  <si>
    <t>Překlad pórobetonový plochý PSF 150 x 124 x 1250 mm, světlá šířka otvoru 1100 mm</t>
  </si>
  <si>
    <t>347091082R00</t>
  </si>
  <si>
    <t>Příplatky k sádrokartonové předstěně, do plochy 5 m2</t>
  </si>
  <si>
    <t>347013114RZ1.1</t>
  </si>
  <si>
    <t>Předstěna SDK,tl.55mm,1xoc.kce CD,1xRFI 12,5mm, bez izolace, bez minerální desky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</si>
  <si>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</si>
  <si>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</si>
  <si>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</si>
  <si>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(0,92+0,92+0,92)*3,58</t>
  </si>
  <si>
    <t>389381001RT3</t>
  </si>
  <si>
    <t>Dobetonování prefabrikovaných konstrukcí betonem třídy C 25/30</t>
  </si>
  <si>
    <t>801-2</t>
  </si>
  <si>
    <t>se zřízením a odstraněním bednění</t>
  </si>
  <si>
    <t xml:space="preserve">beton C25/30, XC1, vč. bednění : </t>
  </si>
  <si>
    <t xml:space="preserve">viz. č.v. -02-303, 02-309 : </t>
  </si>
  <si>
    <t>dobetonovávka prefa stropu : 0,88*0,25*0,20</t>
  </si>
  <si>
    <t>417321414R00</t>
  </si>
  <si>
    <t>Železobeton ztužujících pásů a věnců třídy C 25/30</t>
  </si>
  <si>
    <t>věnec V1 : (0,30*0,32*19,50)+(0,15*0,21*19,50)</t>
  </si>
  <si>
    <t>věnec V2 : (0,30*0,32*8,70)+(0,20*0,21*8,70)</t>
  </si>
  <si>
    <t>věnec V3 : (0,30*0,32*7,82)+(0,18*0,21*7,82)</t>
  </si>
  <si>
    <t>věnec V4 : 0,20*0,15*31,30</t>
  </si>
  <si>
    <t>417351111R00</t>
  </si>
  <si>
    <t>Bednění bočnic ztužujících pásů a věnců včetně vzpěr obě strany, zřízení</t>
  </si>
  <si>
    <t>věnec V1 : (0,35*2*19,50)+(0,21*19,50)</t>
  </si>
  <si>
    <t>věnec V2 : (0,35*2*8,70)+(0,21*8,70)</t>
  </si>
  <si>
    <t>věnec V3 : 0,35*2*7,82</t>
  </si>
  <si>
    <t>věnec V4 : 0,20*2*31,30</t>
  </si>
  <si>
    <t>417351113R00</t>
  </si>
  <si>
    <t>Bednění bočnic ztužujících pásů a věnců včetně vzpěr obě strany, odstranění</t>
  </si>
  <si>
    <t>417361821R00</t>
  </si>
  <si>
    <t>Výztuž ztužujících pásů a věnců z betonářské oceli 10 505(R)</t>
  </si>
  <si>
    <t>Včetně distančních prvků.</t>
  </si>
  <si>
    <t>viz. č.v. -02-309 Výkaz výztuže : 1,294</t>
  </si>
  <si>
    <t xml:space="preserve">vč. výztuže žb. překladů : </t>
  </si>
  <si>
    <t xml:space="preserve">vč. výztuže žb. sloupu : </t>
  </si>
  <si>
    <t xml:space="preserve">vč. výztuže žb. stropní dobetonovávky : </t>
  </si>
  <si>
    <t xml:space="preserve">vč. zálivkové výztuže stropu : </t>
  </si>
  <si>
    <t>411135001R00</t>
  </si>
  <si>
    <t>Montáž stropních panelů z předpjatého betonu hladkých, hmotnosti do 1,5 t, ve výšce do 18 m</t>
  </si>
  <si>
    <t>bez závěsných háků</t>
  </si>
  <si>
    <t xml:space="preserve">viz. č.v. -02-303 Výkaz stropních panelů : </t>
  </si>
  <si>
    <t>SP3 : 1,00</t>
  </si>
  <si>
    <t>SP4 : 1,00</t>
  </si>
  <si>
    <t>SP5 : 1,00</t>
  </si>
  <si>
    <t xml:space="preserve">vč. zmonilitnění spar zálivkovým betonem : </t>
  </si>
  <si>
    <t>411135002R00</t>
  </si>
  <si>
    <t>Montáž stropních panelů z předpjatého betonu hladkých, hmotnosti do 3,0 t, ve výšce do 18 m</t>
  </si>
  <si>
    <t>SP1 : 9,00</t>
  </si>
  <si>
    <t>SP2 : 1,00</t>
  </si>
  <si>
    <t>SP6 : 1,00</t>
  </si>
  <si>
    <t xml:space="preserve">vč. zmonolitnění spar zálivkovým betonem : </t>
  </si>
  <si>
    <t>593467592R.1</t>
  </si>
  <si>
    <t>Panel stropní SPIROLL H 200 mm PPD.. ( např. SPG20043 )</t>
  </si>
  <si>
    <t xml:space="preserve">viz. č.v. -02-303  Výkaz stropních panelů : </t>
  </si>
  <si>
    <t>SP1 : 7,82*1,20*9*1,02</t>
  </si>
  <si>
    <t>SP2 : 7,82*1,20*1*1,02</t>
  </si>
  <si>
    <t>SP3 : 4,85*0,88*1*1,02</t>
  </si>
  <si>
    <t>SP4 : 2,72*0,88*1*1,02</t>
  </si>
  <si>
    <t>SP5 : 7,82*0,32*1*1,02</t>
  </si>
  <si>
    <t xml:space="preserve">vč. rozměr.úprav : </t>
  </si>
  <si>
    <t>593467592R.2</t>
  </si>
  <si>
    <t>Panel stropní SPIROLL H 200 mm PPD.. ( např. SPG20207 )</t>
  </si>
  <si>
    <t>SP6 : 7,82*1,20*1*1,02</t>
  </si>
  <si>
    <t>451577877R00</t>
  </si>
  <si>
    <t>Podklad nebo lože pod dlažbu (přídlažbu) ze štěrkopísku  tloušťky do 10 cm</t>
  </si>
  <si>
    <t>v ploše vodorovné nebo ve sklonu do 1:5</t>
  </si>
  <si>
    <t>frakce 4/8 mm : 85,5</t>
  </si>
  <si>
    <t>564851111RT4</t>
  </si>
  <si>
    <t>Podklad ze štěrkodrti s rozprostřením a zhutněním frakce 0-63 mm, tloušťka po zhutnění 150 mm</t>
  </si>
  <si>
    <t>567122111R00</t>
  </si>
  <si>
    <t>Podklad z kameniva zpevněného cementem SC C8/10, tloušťka po zhutnění 120 mm</t>
  </si>
  <si>
    <t>bez dilatačních spár, s rozprostřením a zhutněním, ošetřením povrchu podkladu vodou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</si>
  <si>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</si>
  <si>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</si>
  <si>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</si>
  <si>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85,5</t>
  </si>
  <si>
    <t>59245300R</t>
  </si>
  <si>
    <t>dlažba betonová zámková, dvouvrstvá; kost; šedá; l = 200 mm; š = 165 mm; tl. 80,0 mm</t>
  </si>
  <si>
    <t>vč. půlených a krajových : 85,5*1,05</t>
  </si>
  <si>
    <t>610991001R00</t>
  </si>
  <si>
    <t>Začišťovací okenní lišta pro omítku tl. 6 mm</t>
  </si>
  <si>
    <t>nalepení a odříznutí po dokončení omítek</t>
  </si>
  <si>
    <t>2,00+6,70+7,15+2,00+2,77+1,00+2,77</t>
  </si>
  <si>
    <t>0,75+1,80+0,75+0,75+0,60+0,75+0,75+0,60+0,75</t>
  </si>
  <si>
    <t>1,00+1,80+1,00+2,77+1,00+2,77</t>
  </si>
  <si>
    <t>612451121R00</t>
  </si>
  <si>
    <t>Omítky vnitřního zdiva cementové hladké</t>
  </si>
  <si>
    <t>v podlaží i ve schodišti, zdiva cihelného, kamenného, smíšeného nebo betonového</t>
  </si>
  <si>
    <t>pod keram.obklady : 132,86335</t>
  </si>
  <si>
    <t>-(0,92*2,80*3)-(0,15*2,80)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</si>
  <si>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</si>
  <si>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</si>
  <si>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</si>
  <si>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(1,00*2)+2,38+1,10+2,38+(3,58*3)+3,00+1,00+3,00</t>
  </si>
  <si>
    <t>3,58+3,00+1,00+3,00+3,58</t>
  </si>
  <si>
    <t>612481211RT8</t>
  </si>
  <si>
    <t>Vyztužení povrchu vnitřních stěn sklotextilní síťovinou s dodávkou síťoviny a stěrkového tmelu</t>
  </si>
  <si>
    <t>221,11795*0,25</t>
  </si>
  <si>
    <t>612473189R01</t>
  </si>
  <si>
    <t>Omítka vnitř.zdiva ze such.směsi, štuková, strojně, tenkovrstvá omítka se štuk.povrchem, tl. 6 mm</t>
  </si>
  <si>
    <t>včetně postřiku a jádrové omítky.</t>
  </si>
  <si>
    <t>m.č. 101 : (7,40+7,52)*2*3,58</t>
  </si>
  <si>
    <t>(2,00+6,70+7,15+2,00)*0,20</t>
  </si>
  <si>
    <t>(1,00+1,00)*0,20</t>
  </si>
  <si>
    <t>-(6,70+7,15-1,40)*2,00</t>
  </si>
  <si>
    <t>-(1,40*2,77)-(0,80*1,97)</t>
  </si>
  <si>
    <t>m.č. 102 : (4,80+1,92+0,45+2,60)*2*3,58</t>
  </si>
  <si>
    <t>(2,145+1,10+2,145)*0,15</t>
  </si>
  <si>
    <t>(3,00+1,00+3,00)*0,20</t>
  </si>
  <si>
    <t>-(0,80*1,97*5)-(1,00*2,77)-(0,70*1,97)</t>
  </si>
  <si>
    <t>m.č. 103 : (4,25+2,47)*2*3,58</t>
  </si>
  <si>
    <t>(0,75+1,80+0,75)*0,20</t>
  </si>
  <si>
    <t>-(1,80*0,75)-(0,80*1,97)</t>
  </si>
  <si>
    <t>m.č. 104 : (1,90+0,92)*2*3,58</t>
  </si>
  <si>
    <t>-0,70*1,97*3</t>
  </si>
  <si>
    <t>m.č. 105 : (1,75+0,92)*2*3,58</t>
  </si>
  <si>
    <t>(0,75+0,60+0,75)*0,20</t>
  </si>
  <si>
    <t>-(0,60*0,75)-(0,70*1,97)</t>
  </si>
  <si>
    <t>m.č. 106 : (1,60+0,92)*2*3,58</t>
  </si>
  <si>
    <t>-0,70*1,97</t>
  </si>
  <si>
    <t>m.č. 107 : (3,17+2,25)*2*3,58</t>
  </si>
  <si>
    <t>(1,00+1,80+1,00)*0,20</t>
  </si>
  <si>
    <t>-(1,80*1,00)-(0,60*0,75)-(0,80*1,97)</t>
  </si>
  <si>
    <t>m.č. 108 : (1,80+2,25)*2*3,58</t>
  </si>
  <si>
    <t>-0,80*1,97</t>
  </si>
  <si>
    <t>m.č. 109 : (2,32+1,82)*2*3,58</t>
  </si>
  <si>
    <t>-1,00*2,77</t>
  </si>
  <si>
    <t>m.č. 110 : (1,50+2,25)*2*3,58</t>
  </si>
  <si>
    <t>odpočet keram.obklady : -132,86335</t>
  </si>
  <si>
    <t>622319120RV1</t>
  </si>
  <si>
    <t>Zateplení soklu soklovým polystyrénem, tloušťky 60 mm, zakončené stěrkou s výztužnou tkaninou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</si>
  <si>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</si>
  <si>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sokl - část nad terénem : (15,32+8,42)*2*0,50</t>
  </si>
  <si>
    <t>622432112R00</t>
  </si>
  <si>
    <t>Omítky vnější stěn z umělého kamene v přírodní barvě drtí dekorativní střednězrnné, akrylátové</t>
  </si>
  <si>
    <t>(15,32+8,42)*2*0,90</t>
  </si>
  <si>
    <t>0,15*0,90*2*3</t>
  </si>
  <si>
    <t>-(1,00*0,90*2)-(1,40*0,90)</t>
  </si>
  <si>
    <t>622472162R00</t>
  </si>
  <si>
    <t>Omítka vnější stěn z hotových maltových směsí silikonová z pastovité směsi  stupeň složitosti 1÷2, ručně</t>
  </si>
  <si>
    <t>kompletní omítkové souvrství</t>
  </si>
  <si>
    <t>od +0,77 po +4,10 : (0,80+1,80+5,12)*2,00</t>
  </si>
  <si>
    <t>(0,75+1,80+0,15)*0,15</t>
  </si>
  <si>
    <t>-1,80*0,75</t>
  </si>
  <si>
    <t>7,60*1,30</t>
  </si>
  <si>
    <t>(7,60+2,00)*0,15</t>
  </si>
  <si>
    <t>15,32*(3,75-0,77)</t>
  </si>
  <si>
    <t>0,40*0,35*2</t>
  </si>
  <si>
    <t>(1,00+1,80+1,00)*0,15</t>
  </si>
  <si>
    <t>-1,80*1,00</t>
  </si>
  <si>
    <t>8,42*(4,10-0,77)</t>
  </si>
  <si>
    <t>(7,17+2,00)*0,15</t>
  </si>
  <si>
    <t>-7,17*2,00</t>
  </si>
  <si>
    <t>(2,00+1,00+2,00)*0,15*2</t>
  </si>
  <si>
    <t>(0,75+0,60+0,75)*0,15*2</t>
  </si>
  <si>
    <t>-(1,00*2,00*2)-(0,60*0,75*2)</t>
  </si>
  <si>
    <t>622473186R00</t>
  </si>
  <si>
    <t>Příplatek za rohovník - dodávka materiálu</t>
  </si>
  <si>
    <t>(3,33*3)+1,30+(0,35*2)</t>
  </si>
  <si>
    <t>7,17+2,00+7,60+2,00+(0,80*2)</t>
  </si>
  <si>
    <t>0,75+1,80+0,75+1,00+1,80+1,00</t>
  </si>
  <si>
    <t>(0,75+0,60+0,75)*2</t>
  </si>
  <si>
    <t>(2,77+1,00+2,77)*2</t>
  </si>
  <si>
    <t>622481211RU1</t>
  </si>
  <si>
    <t>Vyztužení povrchových úprav vnějších stěn stěrkou s výztužnou sklotextilní tkaninou, s dodávkou sítě a stěrkového tmelu</t>
  </si>
  <si>
    <t>část na zdivu - pod část Marmolit : (15,32+8,42)*2*0,50</t>
  </si>
  <si>
    <t>0,15*0,50*2*3</t>
  </si>
  <si>
    <t>-(1,00*0,50*2)-(1,40*0,50)</t>
  </si>
  <si>
    <t>622319120R01</t>
  </si>
  <si>
    <t>Zateplovací systém, sokl, EPS P 60 mm, zakončený EPS P 60 mm</t>
  </si>
  <si>
    <t>sokl - část pod terénem : (15,32+8,42)*2*0,60</t>
  </si>
  <si>
    <t>631312621RM1</t>
  </si>
  <si>
    <t xml:space="preserve">Mazanina z betonu prostého tl. přes 50 do 80 mm třídy C 20/25,  </t>
  </si>
  <si>
    <t>(z kameniva) hlazená dřevěným hladítkem</t>
  </si>
  <si>
    <t>Včetně vytvoření dilatačních spár, bez zaplnění.</t>
  </si>
  <si>
    <t xml:space="preserve">viz. Příloha č.1 TZ - Skladby konstrukcí : </t>
  </si>
  <si>
    <t>SP.01, SP.02 : (55,65+14,06+10,08+1,75+1,61+1,61+6,15+4,05)*0,06</t>
  </si>
  <si>
    <t>(4,86+3,38)*0,06</t>
  </si>
  <si>
    <t>631313511R00</t>
  </si>
  <si>
    <t xml:space="preserve">Mazanina z betonu prostého tl. přes 80 do 120 mm třídy C 12/15,  </t>
  </si>
  <si>
    <t xml:space="preserve">beton C12/15, X0 : </t>
  </si>
  <si>
    <t>podkladní beton pod základ.pasy : (15,52+15,52)*1,10*0,10</t>
  </si>
  <si>
    <t>(6,77+6,77+6,77)*0,75*0,10</t>
  </si>
  <si>
    <t>podkladní beton pod podl.desku : (7,375+6,695)*7,47*0,10</t>
  </si>
  <si>
    <t>-(1,45*0,60*0,10)-(0,70*0,70*0,10)</t>
  </si>
  <si>
    <t>-(0,90*0,90*0,10)-(0,60*0,60*0,10)</t>
  </si>
  <si>
    <t xml:space="preserve">podkladní beton pod šachty : </t>
  </si>
  <si>
    <t>Š1 : 1,55*0,80*0,10</t>
  </si>
  <si>
    <t>Š2 : 1,00*1,00*0,10</t>
  </si>
  <si>
    <t>Š3 : 1,00*1,30*0,10</t>
  </si>
  <si>
    <t>Š4 : 0,90*0,80*0,10</t>
  </si>
  <si>
    <t>podkladní beton základ pod TČ : 0,80*0,50*0,10*2</t>
  </si>
  <si>
    <t>podkladní beton základ pod kondenz.jednotku : 0,80*0,50*0,10*2</t>
  </si>
  <si>
    <t>631315711R00</t>
  </si>
  <si>
    <t xml:space="preserve">Mazanina z betonu prostého tl. přes 120 do 240 mm třídy C 25/30,  </t>
  </si>
  <si>
    <t>šachtové dna : (1,45*0,60*0,15)+(0,90*0,90*0,15)</t>
  </si>
  <si>
    <t>(1,00*1,30*0,15)+(0,70*0,70*0,15)</t>
  </si>
  <si>
    <t>žb. podlahová deska : 15,17*8,27*0,15</t>
  </si>
  <si>
    <t>odpočet šachet : -(1,45*0,60*0,15)-(0,90*0,90*0,15)</t>
  </si>
  <si>
    <t>-(0,60*0,60*0,15)-(0,70*0,70*0,15)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</si>
  <si>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</si>
  <si>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</si>
  <si>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</si>
  <si>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18,43888*2</t>
  </si>
  <si>
    <t>631351101R00</t>
  </si>
  <si>
    <t>Bednění stěn, rýh a otvorů v podlahách zřízení</t>
  </si>
  <si>
    <t>podkladní beton pod základ.pasy : (15,52+8,97)*2*0,10</t>
  </si>
  <si>
    <t>(6,975+6,77)*2*0,10</t>
  </si>
  <si>
    <t>(6,295+6,77)*2*0,10</t>
  </si>
  <si>
    <t>Š1 : (1,55+0,80+1,55)*0,13</t>
  </si>
  <si>
    <t>Š2 : (1,00+1,00)*0,13</t>
  </si>
  <si>
    <t>Š3 : (1,00+1,30+1,30)*0,10</t>
  </si>
  <si>
    <t>Š4 : (0,90+0,80+0,80)*0,10</t>
  </si>
  <si>
    <t>žb.podlahová deska : (15,17+8,27)*2*0,20</t>
  </si>
  <si>
    <t>šachtové dna : (1,45+0,10+1,456)*0,15</t>
  </si>
  <si>
    <t>(0,90*0,90)*0,15</t>
  </si>
  <si>
    <t>(0,70+0,70+0,70)*0,15</t>
  </si>
  <si>
    <t>(0,60+0,60+0,60)*0,15</t>
  </si>
  <si>
    <t>631351102R00</t>
  </si>
  <si>
    <t>Bednění stěn, rýh a otvorů v podlahách odstranění</t>
  </si>
  <si>
    <t>631361821R00</t>
  </si>
  <si>
    <t>Výztuž mazanin z betonů a z lehkých betonů z betonářské oceli 10 505(R)</t>
  </si>
  <si>
    <t>viz. v.č. -02-308 Výkaz výztuže : 0,10640*1,05</t>
  </si>
  <si>
    <t>631362021R00</t>
  </si>
  <si>
    <t>Výztuž mazanin z betonů a z lehkých betonů ze svařovaných sítí ze svařovaných sítí</t>
  </si>
  <si>
    <t>viz. v.č. -02-308 Výkaz výztuže : 2,66740*1,05</t>
  </si>
  <si>
    <t>564761111R01</t>
  </si>
  <si>
    <t>Podklad z kameniva drceného vel.16-32 mm, tl. 20 cm</t>
  </si>
  <si>
    <t>po vrstvách, 2x tl. 20 cm : (7,375+6,695)*7,47*2</t>
  </si>
  <si>
    <t>odpočet šachet : -(1,45*0,60*2)-(0,70*0,70*2)</t>
  </si>
  <si>
    <t>-(0,90*0,90*2)-(0,60*0,60*2)</t>
  </si>
  <si>
    <t>631319151R01</t>
  </si>
  <si>
    <t>Příplatek za přehlaz. mazanin tl. 8 cm</t>
  </si>
  <si>
    <t>642942111RT3</t>
  </si>
  <si>
    <t>Osazení zárubní dveřních ocelových bez dveřních křídel, do zdiva včetně kotvení, na jakoukoliv cementovou maltu, s vybetonováním prahu v zárubni a s osazením špalíků nebo latí pro dřevěný práh  včetně dodávky zárubní  70 x 197 x 10 cm</t>
  </si>
  <si>
    <t xml:space="preserve">viz. č.v. -01-202 Specifikace výplní otvorů : </t>
  </si>
  <si>
    <t>D6, D7 : 1+2</t>
  </si>
  <si>
    <t>642942111RT4</t>
  </si>
  <si>
    <t>Osazení zárubní dveřních ocelových bez dveřních křídel, do zdiva včetně kotvení, na jakoukoliv cementovou maltu, s vybetonováním prahu v zárubni a s osazením špalíků nebo latí pro dřevěný práh  včetně dodávky zárubní  800 x 1970 x 100 mm</t>
  </si>
  <si>
    <t>D2, D4, D5, D3 : 1+1+1+1</t>
  </si>
  <si>
    <t>642942111RU4</t>
  </si>
  <si>
    <t>Osazení zárubní dveřních ocelových bez dveřních křídel, do zdiva včetně kotvení, na jakoukoliv cementovou maltu, s vybetonováním prahu v zárubni a s osazením špalíků nebo latí pro dřevěný práh  včetně dodávky zárubní  800 x 1970 x 150 mm</t>
  </si>
  <si>
    <t>D1 : 1</t>
  </si>
  <si>
    <t>648991113RT3.1</t>
  </si>
  <si>
    <t>Osazení parapet.desek plast. a lamin. š.nad 20cm, včetně dodávky dřevotřísk.laminát ( HPL ) parapetní desky š. 300 mm</t>
  </si>
  <si>
    <t>odkaz P01 : 17,00</t>
  </si>
  <si>
    <t>899101111R00</t>
  </si>
  <si>
    <t>Osazení poklopů litinových a ocelových o hmotnost jednotlivě do 50 kg</t>
  </si>
  <si>
    <t>ŠA,ŠB : 2</t>
  </si>
  <si>
    <t>28697440R</t>
  </si>
  <si>
    <t>Poklop kompozitní KOMPODECK FL 95 A 15 rozměry 900 x 600 mm ŠA</t>
  </si>
  <si>
    <t>28697440R1</t>
  </si>
  <si>
    <t>Poklop kompozitní KOMPODECK FL 60 A 15 rozměry 600 x 600 mm ŠB</t>
  </si>
  <si>
    <t>899102111R00</t>
  </si>
  <si>
    <t>Osazení poklopů litinových a ocelových o hmotnost jednotlivě přes 50  do 100 kg</t>
  </si>
  <si>
    <t>P015, P016, P017 : 1+1+1</t>
  </si>
  <si>
    <t>553/SPC01</t>
  </si>
  <si>
    <t>PO15  Šachetní poklop ocel. 600/600 mm, pro zadláždění tl. 10 mm, těsnění, plynotěsný</t>
  </si>
  <si>
    <t>553/SPC02</t>
  </si>
  <si>
    <t>PO16  Šachetní poklop ocel. 300/300 mm, pro zadláždění tl. 10 mm, těsnění, plynotěsný</t>
  </si>
  <si>
    <t>553/SPC03</t>
  </si>
  <si>
    <t>PO17  Šachetní poklop ocel. 400/400 mm, pro zadláždění tl. 10 mm, těsnění, plynotěsný</t>
  </si>
  <si>
    <t>89/R01</t>
  </si>
  <si>
    <t>PO18  D+M Šachetní poklop 1150/300 cm, slzičkový plech, vč.rámu, žár. pozink.</t>
  </si>
  <si>
    <t>936457111R00</t>
  </si>
  <si>
    <t>Zálivka objem do 0,01 m3</t>
  </si>
  <si>
    <t>kotevních šroubů, ocelových konstrukcí, různých dutin apod. betonem vodostavebním</t>
  </si>
  <si>
    <t>Včetně vyčištění dutin nebo kapes a  osazení kotevních šroubů nebo ocelových součástek.</t>
  </si>
  <si>
    <t>viz. č.v. -02-304 pozn. - zálivka drážek ve zdivu atiky : 0,06*0,06*0,35*27</t>
  </si>
  <si>
    <t>970051100R00</t>
  </si>
  <si>
    <t>Jádrové vrtání, kruhové prostupy v železobetonu jádrové vrtání , do D 100 mm</t>
  </si>
  <si>
    <t>stropní panely : 0,20*2</t>
  </si>
  <si>
    <t>970051130R00</t>
  </si>
  <si>
    <t>Jádrové vrtání, kruhové prostupy v železobetonu jádrové vrtání , do D 130 mm</t>
  </si>
  <si>
    <t>stropní panely : 0,20</t>
  </si>
  <si>
    <t>380932115R01</t>
  </si>
  <si>
    <t>Vlepení výztuže D 12 mm do vrtu v betonu 2složkovou epoxidovou hmotou, vč. dodávky dodávky výztuže</t>
  </si>
  <si>
    <t>přikotvení věnce atiky : 0,15*27</t>
  </si>
  <si>
    <t>9/R01</t>
  </si>
  <si>
    <t>Podlití patních kotv.ploten ocel.sloupů zálivkovou maltou, tl. 4 cm</t>
  </si>
  <si>
    <t>9/R02</t>
  </si>
  <si>
    <t>Dotmelení příček u stropu, tl. do 3 cm</t>
  </si>
  <si>
    <t>tl. 10 cm : (4,65+2,25+3,61+1,90+1,75+1,95)*2</t>
  </si>
  <si>
    <t>tl. 15 cm : (2,35+1,92+0,60+1,75+3,10+1,82)*2</t>
  </si>
  <si>
    <t>tl. 5 cm : (0,35+0,30)*1</t>
  </si>
  <si>
    <t>9/R03</t>
  </si>
  <si>
    <t>PO19  D+M  Revizní dvířka pro rekuperaci do SDK podhledu, dvoukř., 125/160 cm, hliník.rám.</t>
  </si>
  <si>
    <t>9/R04</t>
  </si>
  <si>
    <t>PO21  Lepený protipož.obklad ocel.stropní výměny, odolnost R15</t>
  </si>
  <si>
    <t>953981106R01</t>
  </si>
  <si>
    <t>Chemické kotvy do betonu, hl. 210 mm, M 20, ampule</t>
  </si>
  <si>
    <t xml:space="preserve">viz. č.v. -02-310  kotvení ocel.sloupů : </t>
  </si>
  <si>
    <t>HIT-HY 200-A +AM (8.8 ) M20 : (2*3)+(2*1)</t>
  </si>
  <si>
    <t>ZS/R01</t>
  </si>
  <si>
    <t>Kotvící bod TSL-500-BSR10-A</t>
  </si>
  <si>
    <t>ZS/R02</t>
  </si>
  <si>
    <t>Montáž - komplet</t>
  </si>
  <si>
    <t>kpl</t>
  </si>
  <si>
    <t>ZS/R03</t>
  </si>
  <si>
    <t>Tahové zkoušky</t>
  </si>
  <si>
    <t>ZS/R04</t>
  </si>
  <si>
    <t>Revize a předání do užívání</t>
  </si>
  <si>
    <t>ZS/R05</t>
  </si>
  <si>
    <t>Montážní lano délky 23 m</t>
  </si>
  <si>
    <t>ZS/R06</t>
  </si>
  <si>
    <t>Set pro údržbu střechy ( zachycovací postroj, spojovací lano 5 m, vak )</t>
  </si>
  <si>
    <t>ZS/R07</t>
  </si>
  <si>
    <t>Skříňka pro uložení OOPP</t>
  </si>
  <si>
    <t>917862111RT5</t>
  </si>
  <si>
    <t>Osazení silničního nebo chodníkového betonového obrubníku včetně dodávky betonovéího obrubníku  stojatého, rozměru 1000/100/250 mm, s boční opěrou z betonu prostého, do lože z betonu prostého C 12/15</t>
  </si>
  <si>
    <t>S dodáním hmot pro lože tl. 80-100 mm.</t>
  </si>
  <si>
    <t>11</t>
  </si>
  <si>
    <t>12</t>
  </si>
  <si>
    <t>914001111R01</t>
  </si>
  <si>
    <t>Dočasná demontáž dopravního značení</t>
  </si>
  <si>
    <t>979071111R01</t>
  </si>
  <si>
    <t>Očištění vybour. zámkové dlažby s výplní kam. těž.</t>
  </si>
  <si>
    <t>vhodná pro zpětné použití - odhad 75% : 62,00*0,75</t>
  </si>
  <si>
    <t xml:space="preserve">viz. příloha TZ č.1 - Skladby komunikací : </t>
  </si>
  <si>
    <t>941955002R00</t>
  </si>
  <si>
    <t>Lešení lehké pracovní pomocné pomocné, o výšce lešeňové podlahy přes 1,2 do 1,9 m</t>
  </si>
  <si>
    <t>vnitřní : 55,65+14,06+10,08+1,75+1,61+1,61+6,15+4,05</t>
  </si>
  <si>
    <t>4,86+3,38</t>
  </si>
  <si>
    <t>941955003R00</t>
  </si>
  <si>
    <t>Lešení lehké pracovní pomocné pomocné, o výšce lešeňové podlahy přes 1,9 do 2,5 m</t>
  </si>
  <si>
    <t>fasáda : (15,32+10,82)*2*1,20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</si>
  <si>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</si>
  <si>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</si>
  <si>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15,32*8,42</t>
  </si>
  <si>
    <t>953941312R01</t>
  </si>
  <si>
    <t>Osazení požárního hasicího přístroje na stěnu, vč. dodávky PHP práškový 6 kg</t>
  </si>
  <si>
    <t>998011001R00</t>
  </si>
  <si>
    <t>Přesun hmot pro budovy s nosnou konstrukcí zděnou výšky do 6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</si>
  <si>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</si>
  <si>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</si>
  <si>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</si>
  <si>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</si>
  <si>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</si>
  <si>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15,17*8,27</t>
  </si>
  <si>
    <t>-(1,45*0,60)-(0,90*0,90)-(0,60*0,60)-(0,70*0,70)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</si>
  <si>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</si>
  <si>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</si>
  <si>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(15,17+8,27)*2*0,80</t>
  </si>
  <si>
    <t>(1,45+0,60)*2*0,52</t>
  </si>
  <si>
    <t>(0,90+0,90)*2*0,52*2</t>
  </si>
  <si>
    <t>(0,60+0,60)*2*0,52</t>
  </si>
  <si>
    <t>(0,70+0,70)*2*0,52</t>
  </si>
  <si>
    <t>711141559R00</t>
  </si>
  <si>
    <t xml:space="preserve">Provedení izolace proti zemní vlhkosti pásy přitavením vodorovná, 1 vrstva, bez dodávky izolačních pásů,  </t>
  </si>
  <si>
    <t>122,9259*2</t>
  </si>
  <si>
    <t>711142559R00</t>
  </si>
  <si>
    <t xml:space="preserve">Provedení izolace proti zemní vlhkosti pásy přitavením svislá, 1 vrstva, bez dodávky izolačních pásů,  </t>
  </si>
  <si>
    <t>44,212*2</t>
  </si>
  <si>
    <t>711191171R00</t>
  </si>
  <si>
    <t>Provedení izolace proti zemní vlhkosti ostatní vodorovné uložení, podkladní textilie, bez dodávky materiálu</t>
  </si>
  <si>
    <t>(7,375+6,695)*7,47</t>
  </si>
  <si>
    <t>711212000R00</t>
  </si>
  <si>
    <t>Izolace proti vodě nátěr podkladní pod hydroizolační stěrky</t>
  </si>
  <si>
    <t>711212001RT2</t>
  </si>
  <si>
    <t>Izolace proti vodě nátěr hydroizolační proti vlhkosti</t>
  </si>
  <si>
    <t xml:space="preserve">m.č. 101, 104, 105, 106, 109, 110 : </t>
  </si>
  <si>
    <t>vodorovná : 55,65+1,75+1,61+1,61+3,38</t>
  </si>
  <si>
    <t xml:space="preserve">svislá : </t>
  </si>
  <si>
    <t>m.č. 101 vytažení : (7,40+6,00+7,52+6,42+0,50)*0,30</t>
  </si>
  <si>
    <t>m.č. 104 : (1,20+1,20+0,92+0,22)*2,00</t>
  </si>
  <si>
    <t>m.č. 105 : (1,75+1,05+0,92+0,92)*2,00</t>
  </si>
  <si>
    <t>0,75*2*0,20</t>
  </si>
  <si>
    <t>m.č. 106 : (1,60+0,90+0,92+0,92)*2,00</t>
  </si>
  <si>
    <t>m.č. 109 : (2,17+2,17+1,92+0,82+0,40)*2,00</t>
  </si>
  <si>
    <t>m.č. 110 : (2,25+2,25+1,50+0,70)*2,00</t>
  </si>
  <si>
    <t>711212601RT2</t>
  </si>
  <si>
    <t>Izolace proti vodě doplňky  těsnicí pás š.100 mm do spoje podlaha-stěna</t>
  </si>
  <si>
    <t>m.č. 101 : 7,40+6,00+7,52+6,42+0,50</t>
  </si>
  <si>
    <t>m.č. 104 : 1,20+1,20+0,92+0,22</t>
  </si>
  <si>
    <t>m.č. 105 : 1,75+1,05+0,92+0,92</t>
  </si>
  <si>
    <t>m.č. 106 : 1,60+0,90+0,92+0,92</t>
  </si>
  <si>
    <t>m.č. 109 : 2,17+2,17+1,82+0,82+0,40</t>
  </si>
  <si>
    <t>m.č. 110 : 2,25+2,25+1,50+0,70</t>
  </si>
  <si>
    <t>711212602RT2</t>
  </si>
  <si>
    <t>Izolace proti vodě doplňky  těsnicí roh do spoje podlaha stěna</t>
  </si>
  <si>
    <t>m.č. 101 : 0,30*2</t>
  </si>
  <si>
    <t>m.č. 104 : 0,75+0,60+0,75</t>
  </si>
  <si>
    <t>m.č. 109 : 2,00*3</t>
  </si>
  <si>
    <t>711212611RT2</t>
  </si>
  <si>
    <t>Izolace proti vodě doplňky  těsnicí pás šířky 100 mm do svislých koutů</t>
  </si>
  <si>
    <t>m.č. 101 : 0,30*4</t>
  </si>
  <si>
    <t>m.č. 104 : 2,00*4</t>
  </si>
  <si>
    <t>m.č. 105 : 2,00*4</t>
  </si>
  <si>
    <t>m.č. 106 : 2,00*4</t>
  </si>
  <si>
    <t>m.č. 109 : 2,00*5</t>
  </si>
  <si>
    <t>m.č. 110 : 2,00*4</t>
  </si>
  <si>
    <t>711212621R00</t>
  </si>
  <si>
    <t>Izolace proti vodě doplňky  těsnění prostupů těsnicí manžetou</t>
  </si>
  <si>
    <t>628522559R</t>
  </si>
  <si>
    <t>Pás hydroizolační asfaltový tloušťka = 4,0 mm; asfalt: modifikovaný; nosná vložka: PES rouno PV; horní strana: minerální posyp; spodní strana: PE fólie</t>
  </si>
  <si>
    <t>(122,9259*1,15)+(44,212*1,20)</t>
  </si>
  <si>
    <t>628522691R</t>
  </si>
  <si>
    <t>Pás hydroizolační asfaltový tloušťka = 4,0 mm; asfalt: modifikovaný; nosná vložka: Al fólie kašírovaná skleněnými vlákny; horní strana: minerální posyp; spodní strana: PE fólie</t>
  </si>
  <si>
    <t>693660191R</t>
  </si>
  <si>
    <t>geotextilie směs přírodních a syntetických vláken; funkce separační, ochranná, filtrační; plošná hmotnost 200 g/m2</t>
  </si>
  <si>
    <t>105,10290*1,15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</si>
  <si>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</si>
  <si>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</si>
  <si>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</si>
  <si>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712311101RZ1</t>
  </si>
  <si>
    <t>Povlakové krytiny střech do 10° za studena nátěrem 1 x, penetračním nebo asfaltovým lakem, včetně dodávky materiálu</t>
  </si>
  <si>
    <t>14,50*7,77</t>
  </si>
  <si>
    <t>712341659R00</t>
  </si>
  <si>
    <t>Povlakové krytiny střech do 10° pásy přitavením bodově, 1 vrstva, bez dodávky pásu</t>
  </si>
  <si>
    <t>712811101RZ1</t>
  </si>
  <si>
    <t>Samostatné vytažení izolačního povlaku za studena nátěrem 1 x, penetračním lakem (ALP), včetně dodávky materiálu</t>
  </si>
  <si>
    <t>na konstrukce převyšující úroveň střechy,</t>
  </si>
  <si>
    <t>(14,50+8,07+8,07)*0,35</t>
  </si>
  <si>
    <t>14,50*0,25</t>
  </si>
  <si>
    <t>712841559R00</t>
  </si>
  <si>
    <t>Samostatné vytažení izol. povlaku pásy přitavením v celé ploše, 1 vrstva, materiál ve specifikaci</t>
  </si>
  <si>
    <t>712372111RV3.1</t>
  </si>
  <si>
    <t>Provedení povlakové krytiny střech do 10°, fólií kotvenou do betonového podkladu, 4 kotvy/m2, pro tloušťku tepelné izolace do 400 mm, vč. dodávky fólie tl. 1,5 mm</t>
  </si>
  <si>
    <t>včetně ukotvení k podkladu hmoždinkami, svaření všech spojů a překrytí kotev fólií.</t>
  </si>
  <si>
    <t>14,50*8,01</t>
  </si>
  <si>
    <t>712391171RZ5.1</t>
  </si>
  <si>
    <t>Provedení povlakové krytiny střech do 10°, podkladní textilií, 1 vrstva - včetně dodávky textilie 200g/m2</t>
  </si>
  <si>
    <t>v pásu - zhlaví atiky : (15,32+8,01+8,01)*0,41*1,15</t>
  </si>
  <si>
    <t>712391199R01</t>
  </si>
  <si>
    <t>Provedení povlakové krytiny střech do 10°, podkladní skleněné rouno, 1 vrstva - včetně dodávky skleněného rouna min. 120g/m2</t>
  </si>
  <si>
    <t>plocha : 14,50*8,01</t>
  </si>
  <si>
    <t>zhlaví atiky : (15,32+8,01+8,01)*0,41</t>
  </si>
  <si>
    <t>(14,50+8,01+8,01)*0,35</t>
  </si>
  <si>
    <t>712871801RZ4.1</t>
  </si>
  <si>
    <t>Provedení povlakové krytiny střech, samostatné vytažení povlaku, fólie , položená volně + přikotvená, 1 vrstva - včetně dodávky folie tl. 1,5 mm</t>
  </si>
  <si>
    <t>zatažení na atiku : (14,50+8,01+8,01)*0,35</t>
  </si>
  <si>
    <t>(15,32+8,01+8,01)*0,41</t>
  </si>
  <si>
    <t>628551001R.1</t>
  </si>
  <si>
    <t>Pás asfaltový modifikovaný SBS, parotěsnící a provozně vodotěsnící, tl. 4 mm, natavovací, Al vložka, jemnozrnný posyp</t>
  </si>
  <si>
    <t>vložka skleněná tkanina : (112,665*1,15)+(14,349*1,20)</t>
  </si>
  <si>
    <t>998712202R00</t>
  </si>
  <si>
    <t>Přesun hmot pro povlakové krytiny v objektech výšky přes 6 do 12 m</t>
  </si>
  <si>
    <t>50 m vodorovně</t>
  </si>
  <si>
    <t>713121111RV5</t>
  </si>
  <si>
    <t>Izolace podlah tepelná na sucho, tloušťky 100 mm, jednovrstvá</t>
  </si>
  <si>
    <t>55,65+14,06+10,08+1,75+1,61+1,61+6,15+4,05</t>
  </si>
  <si>
    <t>713121118RU1</t>
  </si>
  <si>
    <t xml:space="preserve">Izolace podlah tepelná obložení stěn dilatační páskou, tloušťky 100 mm,  </t>
  </si>
  <si>
    <t>m.č. 101 : (7,40+7,52)*2</t>
  </si>
  <si>
    <t>m.č. 102 : (6,72+2,60+0,45)*2</t>
  </si>
  <si>
    <t>m.č. 103 : (4,25+2,47)*2</t>
  </si>
  <si>
    <t>m.č. 104 : (1,90+0,92)*2</t>
  </si>
  <si>
    <t>m.č. 105 : (1,75+0,92)*2</t>
  </si>
  <si>
    <t>m.č. 106 : (1,60+0,92)*2</t>
  </si>
  <si>
    <t>m.č. 107 : (3,17+2,25)*2</t>
  </si>
  <si>
    <t>m.č. 108 : (1,80+2,25)*2</t>
  </si>
  <si>
    <t>m.č. 109 : (2,32+1,82)*2</t>
  </si>
  <si>
    <t>m.č. 110 : (1,50+2,25)*2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</si>
  <si>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</si>
  <si>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</si>
  <si>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</si>
  <si>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EPS 100, tl. 6 cm - atika bok : (14,50+8,07+8,07)*0,35</t>
  </si>
  <si>
    <t>713131143R00</t>
  </si>
  <si>
    <t>Montáž tepelné izolace stěn Montáž izolace lepením a zajištění hmoždinkami na tmel a hmoždinky - 4 ks/m2, na beton</t>
  </si>
  <si>
    <t>obložení žb. věnců, překladů, atiky, sloupu, překladů : (15,32*1,02)+(0,80*3,25)+(10,55*0,25)</t>
  </si>
  <si>
    <t>(15,32*1,02)+(2,25*0,25)</t>
  </si>
  <si>
    <t>(8,42*1,02)+(7,52*0,25)</t>
  </si>
  <si>
    <t>(8,42*1,02)+(1,25*0,25*2)+(1,50*0,25*2)</t>
  </si>
  <si>
    <t>713141151R00</t>
  </si>
  <si>
    <t>Montáž tepelné izolace plochých střech kladená na sucho, jednovrstvá</t>
  </si>
  <si>
    <t>EPS 100, tl. 20 cm v ploše : 14,50*7,77</t>
  </si>
  <si>
    <t>EPS spádové klíny, tl. 2-18 cm v ploše : 14,50*7,77</t>
  </si>
  <si>
    <t>EPS spádové klíny, tl. 6 cm zhlaví atiky : (15,32+8,07+8,07)*0,41</t>
  </si>
  <si>
    <t>713191100RT9</t>
  </si>
  <si>
    <t>Izolace tepelné běžných konstrukcí - doplňky položení separační fólie, včetně dodávky PE fólie</t>
  </si>
  <si>
    <t>103,20*1,10</t>
  </si>
  <si>
    <t>28375704R</t>
  </si>
  <si>
    <t>Výrobek izolační pro budovy z pěnového polystyrenu (EPS) tvar: deska; OH = 20 kg/m3; lambda = 0,037 W/(m.K); pevnost v tlaku CS 100 kPa; RtF: E</t>
  </si>
  <si>
    <t>EPS 100, tl. 20 cm v ploše : 14,50*7,77*0,20*1,05</t>
  </si>
  <si>
    <t>EPS 100, tl. 6 cm - atika bok : (14,50+8,07+8,07)*0,35*0,06*1,05</t>
  </si>
  <si>
    <t>28375873R</t>
  </si>
  <si>
    <t>Výrobek izolační pro budovy z pěnového polystyrenu (EPS) tvar: deska; označení: GREY; tloušťka d = 140,0 mm; OH = 20 kg/m3; lambda = 0,031 W/(m.K); pevnost v tlaku CS 100 kPa; RtF: E</t>
  </si>
  <si>
    <t>58,4846*1,05</t>
  </si>
  <si>
    <t>28375973R</t>
  </si>
  <si>
    <t>Výrobek izolační pro budovy z pěnového polystyrenu (EPS) tvar: spádová deska; označení: S; OH = 30 kg/m3; lambda = 0,034 W/(m.K); pevnost v tlaku CS 200 kPa; RtF: E</t>
  </si>
  <si>
    <t>EPS spádové klíny, tl. 2-18 cm v ploše : 14,50*7,77*0,10*1,05</t>
  </si>
  <si>
    <t>EPS spádové klíny, tl. 6 cm zhlaví atiky : (15,32+8,07+8,07)*0,41*0,06*1,05</t>
  </si>
  <si>
    <t>998713201R00</t>
  </si>
  <si>
    <t>Přesun hmot pro izolace tepelné v objektech výšky do 6 m</t>
  </si>
  <si>
    <t>721176213R01</t>
  </si>
  <si>
    <t>Potrubí KG odpadní svislé, D 125 x 3,2 mm, radon</t>
  </si>
  <si>
    <t>Potrubí včetně tvarovek, objímek a vložek pro tlumení hluku. Bez zednických výpomocí.</t>
  </si>
  <si>
    <t>Včetně zřízení a demontáže pomocného lešení.</t>
  </si>
  <si>
    <t>odkaz P011, vč. T kusů : 16,00</t>
  </si>
  <si>
    <t>721176222R01</t>
  </si>
  <si>
    <t>Potrubí KG svodné (ležaté) v zemi, D 110 x 3,2 mm, radon</t>
  </si>
  <si>
    <t>Potrubí včetně tvarovek. Bez zednických výpomocí.</t>
  </si>
  <si>
    <t>odkaz P010 : 5,00</t>
  </si>
  <si>
    <t>721273200RT3.1</t>
  </si>
  <si>
    <t>D+M  Střešní větrací tvarovka, integr.systém.manžeta, odvětrání ZTI, DN 110 mm</t>
  </si>
  <si>
    <t>P04 : 1,00</t>
  </si>
  <si>
    <t>721273200RT3.2</t>
  </si>
  <si>
    <t>D+M  Střešní větrací tvarovka, integr.systém.manžeta, odvětrání radonu z podloží, DN 150 mm</t>
  </si>
  <si>
    <t>721273200RT3.3</t>
  </si>
  <si>
    <t>D+M  Střešní tvarovka, integr.systém.manžeta, odvětrání ZTI, DN 80 mm</t>
  </si>
  <si>
    <t>P05 : 2,00</t>
  </si>
  <si>
    <t>721273200RT3.4</t>
  </si>
  <si>
    <t>P014  D+M  Radon - odvětrávací komínek, integr.systém.manžeta, DN 125 mm</t>
  </si>
  <si>
    <t>721273200RT3.5</t>
  </si>
  <si>
    <t>P013  D+M  Radon - protipožární manžeta, prostup stropem, DN 125 mm, EI 90</t>
  </si>
  <si>
    <t>721273200RT3.6</t>
  </si>
  <si>
    <t>P012  D+M  Radon - prostupka, DN 125 mm</t>
  </si>
  <si>
    <t>762441113RT2.1</t>
  </si>
  <si>
    <t>Montáž obložení atiky,OSB desky,1vrst.,hmoždinkami, šrouby, včetně dodávky desky překližka bříza tl. 15 mm</t>
  </si>
  <si>
    <t>viz. Skladba zhlaví atiky : (15,32+8,01+8,01)*0,41</t>
  </si>
  <si>
    <t>762441113RT2.2</t>
  </si>
  <si>
    <t>Montáž okapu,OSB desky,1vrst.,hmoždinkami, šrouby, včetně dodávky desky OSB tl. 20 mm, zvýšená odolnost proti vlhkosti</t>
  </si>
  <si>
    <t>odkaz P03 : 17,00*0,30</t>
  </si>
  <si>
    <t>762712120R01</t>
  </si>
  <si>
    <t>Montáž tesař. konstrukcí hraněných do 224 cm2</t>
  </si>
  <si>
    <t>odkaz P02 : 17,00</t>
  </si>
  <si>
    <t>762795000R01</t>
  </si>
  <si>
    <t>Spojovací prostředky pro tesař.konstrukce</t>
  </si>
  <si>
    <t>0,23936/1,10</t>
  </si>
  <si>
    <t>60512111R</t>
  </si>
  <si>
    <t>Hranol dřevina: jehličnatá; jakost: I</t>
  </si>
  <si>
    <t>17,00*0,16*0,08*1,10</t>
  </si>
  <si>
    <t>998762202R00</t>
  </si>
  <si>
    <t>Přesun hmot pro konstrukce tesařské v objektech výšky do 12 m</t>
  </si>
  <si>
    <t>800-762</t>
  </si>
  <si>
    <t>712378003R00</t>
  </si>
  <si>
    <t>Doplňkové konstrukce k povlakovým krytinám z fólií atiková okapnice, RŠ 250 mm, z pozinkovaného plechu s povrchovou úpravou PVC</t>
  </si>
  <si>
    <t>včetně dodávek výrobků</t>
  </si>
  <si>
    <t>Úprava délky a připevnění okapnice natloukacími hmoždinkami včetně dodávky okapnice.</t>
  </si>
  <si>
    <t>K4 : 16,00</t>
  </si>
  <si>
    <t>764819212R00</t>
  </si>
  <si>
    <t>Odpadní trouby kruhové, průměr 100 mm, z lakovaného pozinkovaného plechu,  , dodávka a montáž</t>
  </si>
  <si>
    <t>včetně kolena, objímky, spojovacího materiálu a zednické výpomoci.</t>
  </si>
  <si>
    <t>K2 : 8,00</t>
  </si>
  <si>
    <t>764815211R00</t>
  </si>
  <si>
    <t>Žlaby podokapní půlkruhové, z lakovaného pozinkovaného plechu, rš 250 mm, dodávka a montáž</t>
  </si>
  <si>
    <t>včetně háků, čel, rohů, rovných hrdel a dilatací</t>
  </si>
  <si>
    <t>včetně háku, čela a spojky.</t>
  </si>
  <si>
    <t>K1 : 15,00</t>
  </si>
  <si>
    <t>764815810R00</t>
  </si>
  <si>
    <t>Ostatní prvky ke žlabům a odpadním troubám kotlík žlabový oválného tvaru o rozměru 310/100 mm, z lakovaného pozinkovaného plechu,  , dodávka a montáž</t>
  </si>
  <si>
    <t>K1 : 2,00</t>
  </si>
  <si>
    <t>764816125R00</t>
  </si>
  <si>
    <t>Oplechování parapetů včetně rohů, lepené lepidlem, z lakovaného pozinkovaného plechu, rš 250 mm, dodávka a montáž</t>
  </si>
  <si>
    <t>včetně rohů</t>
  </si>
  <si>
    <t>K5 : 18,00</t>
  </si>
  <si>
    <t>712378004R01</t>
  </si>
  <si>
    <t>Povlaková krytina střech do 10°, fólie, závětrná atiková lišta VIPLANYL rš 250 mm</t>
  </si>
  <si>
    <t>Úprava délky a připevnění závětrné lišty natloukacími hmoždinkami včetně dodávky lišty.</t>
  </si>
  <si>
    <t>K3 : 33,00</t>
  </si>
  <si>
    <t>998764201R00</t>
  </si>
  <si>
    <t>Přesun hmot pro konstrukce klempířské v objektech výšky do 6 m</t>
  </si>
  <si>
    <t>766661112R00</t>
  </si>
  <si>
    <t>Montáž dveřních křídel kompletizovaných otevíravých ,  , do ocelové nebo fošnové zárubně, jednokřídlových, šířky do 800 mm</t>
  </si>
  <si>
    <t>800-766</t>
  </si>
  <si>
    <t>1+1+1+1+1+1+2</t>
  </si>
  <si>
    <t>766670021R01</t>
  </si>
  <si>
    <t>Montáž kliky a štítku, vč.dodávky</t>
  </si>
  <si>
    <t>61165002R.1</t>
  </si>
  <si>
    <t>Dveře vnitřní hladké plné HPL laminát 1-křídlé 700 x 1970 mm</t>
  </si>
  <si>
    <t>61165003R.1</t>
  </si>
  <si>
    <t>Dveře vnitřní hladké plné HPL laminát 1-křídlé 800 x 1970 mm</t>
  </si>
  <si>
    <t>61165003R.2</t>
  </si>
  <si>
    <t>Dveře vnitřní hladké bezpečnostní plné HPL laminát 1-křídlé 800 x 1970 mm</t>
  </si>
  <si>
    <t>998766201R00</t>
  </si>
  <si>
    <t>Přesun hmot pro konstrukce truhlářské v objektech výšky do 6 m</t>
  </si>
  <si>
    <t>416093113R00</t>
  </si>
  <si>
    <t>Doplňkové práce čelo podhledu SDK výšky do 200 mm, z impregnovaných desek proti vlhkosti , tloušťky 12,5 mm</t>
  </si>
  <si>
    <t>bez dodávky izolace</t>
  </si>
  <si>
    <t>2,60*0,10</t>
  </si>
  <si>
    <t>416091081R00</t>
  </si>
  <si>
    <t>Příplatky k podhledům sádrokartonovým příplatek k podhledu sádrokartonovému za plochu do 2 m2</t>
  </si>
  <si>
    <t>1,75+1,61+1,61</t>
  </si>
  <si>
    <t>416091082R00</t>
  </si>
  <si>
    <t>Příplatky k podhledům sádrokartonovým příplatek k podhledu sádrokartonovému za plochu přes 2 do 5 m2</t>
  </si>
  <si>
    <t>4,05+4,86+3,38</t>
  </si>
  <si>
    <t>416091083R00</t>
  </si>
  <si>
    <t>Příplatky k podhledům sádrokartonovým příplatek k podhledu sádrokartonovému za plochu přes 5 do 10 m2</t>
  </si>
  <si>
    <t>767587111R00</t>
  </si>
  <si>
    <t xml:space="preserve">Montáž podhledů lamelových a kazetových Podhledy nosný rošt pro podhledy  hrana kazety v úrovni roštu, v modulu 600 x 600 mm,  </t>
  </si>
  <si>
    <t>800-767</t>
  </si>
  <si>
    <t>767587211R00</t>
  </si>
  <si>
    <t>Montáž podhledů lamelových a kazetových Podhledy podhled minerální,  , 600x600 mm, včetně dodávky kazet</t>
  </si>
  <si>
    <t>viz. č.v. -01-302 Legenda místností : 55,65+14,06+10,08+1,75+1,61+1,61+6,15+4,05</t>
  </si>
  <si>
    <t>767/R01</t>
  </si>
  <si>
    <t>D+M  Atypické zámečnické konstrukce I - ocel.sloupy S1 a S2</t>
  </si>
  <si>
    <t xml:space="preserve">dodávka vč. dopravy, montáž, dokompletace : </t>
  </si>
  <si>
    <t>viz. č.v. -02-310 Výkaz oceli : 760,79</t>
  </si>
  <si>
    <t>767/R02</t>
  </si>
  <si>
    <t>OV  D+M  Typ.ocelová jednostranná výměna upravená</t>
  </si>
  <si>
    <t xml:space="preserve">vč. povrchové úpravy ( nátěru ) : </t>
  </si>
  <si>
    <t xml:space="preserve">upravená pro stropní panel š. 880 mm : </t>
  </si>
  <si>
    <t>viz. č.v. -02-303 Výkaz ocel.výměn : 2,00</t>
  </si>
  <si>
    <t>767/R03</t>
  </si>
  <si>
    <t>01  D+M  Hliníkové okno 180/75 cm, jednokř., O/S, trojsklo</t>
  </si>
  <si>
    <t xml:space="preserve">viz. č.v. -01-201  Specifikace hliníkových výplní otvorů : </t>
  </si>
  <si>
    <t>odkaz 01 : 1,00</t>
  </si>
  <si>
    <t>767/R04</t>
  </si>
  <si>
    <t>02  D+M  Sestava dvou dvoukř. hliníkových oken a 1x dveří, celk.rozměr 745/280 cm, 3x horní díl S</t>
  </si>
  <si>
    <t>odkaz 02 : 1,00</t>
  </si>
  <si>
    <t>767/R05</t>
  </si>
  <si>
    <t>03  D+M  Sestava dvou dvoukř. hliníkových oken, celk.rozměr 702/200 cm, 2x horní díl S</t>
  </si>
  <si>
    <t>odkaz 03 : 1,00</t>
  </si>
  <si>
    <t>767/R06</t>
  </si>
  <si>
    <t>04  D+M  Hliníkové okno 180/100 cm, jednokř., O/S, trojsklo, táhlo, pák.madlo</t>
  </si>
  <si>
    <t>odkaz 04 : 1,00</t>
  </si>
  <si>
    <t>767/R07</t>
  </si>
  <si>
    <t>05  D+M  Hliníkové okno 60/75 cm, jednokř., O/S, trojsklo, táhlo, pák.madlo</t>
  </si>
  <si>
    <t>odkaz 05 : 1,00</t>
  </si>
  <si>
    <t>767/R08</t>
  </si>
  <si>
    <t>06  D+M  Hliníkové dveře s nadsvětlíkem, celk.rozm. 280/100 cm, jednokř., trojsklo</t>
  </si>
  <si>
    <t>odkaz 06 : 1,00</t>
  </si>
  <si>
    <t>767/R09</t>
  </si>
  <si>
    <t>07  D+M  Hliníkové okno 60/75 cm, jednokř., O/S, trojsklo, táhlo, pák.madlo</t>
  </si>
  <si>
    <t>odkaz 07 : 1,00</t>
  </si>
  <si>
    <t>767/R10</t>
  </si>
  <si>
    <t>08  D+M  Hliníkové dveře s nadsvětlíkem, celk.rozm. 280/100 cm, jednokř., trojsklo</t>
  </si>
  <si>
    <t>odkaz 08 : 1,00</t>
  </si>
  <si>
    <t>767893150R01</t>
  </si>
  <si>
    <t>Dočasná demontáž vlajkových stožárů</t>
  </si>
  <si>
    <t>998767201R00</t>
  </si>
  <si>
    <t>Přesun hmot pro kovové stavební doplňk. konstrukce v objektech výšky do 6 m</t>
  </si>
  <si>
    <t>771101101R00</t>
  </si>
  <si>
    <t xml:space="preserve">Příprava podkladu pod dlažby vysávání podkladů pod keramickou dlažbu průmyslovým vysavačem </t>
  </si>
  <si>
    <t>800-771</t>
  </si>
  <si>
    <t>771101210R00</t>
  </si>
  <si>
    <t>Příprava podkladu pod dlažby penetrace podkladu pod dlažby</t>
  </si>
  <si>
    <t>771475014R00</t>
  </si>
  <si>
    <t>Montáž soklíků z dlaždic keramických výšky 100 mm, soklíků vodorovných, kladených do flexibilního tmele</t>
  </si>
  <si>
    <t>m.č. 107 : 3,17+2,37+2,25+2,25</t>
  </si>
  <si>
    <t>m.č. 108 : 2,25+2,25+1,80+1,00</t>
  </si>
  <si>
    <t>771575118R00</t>
  </si>
  <si>
    <t>Montáž podlah z dlaždic keramických 600 x 600 mm, režných nebo glazovaných, hladkých, kladených do flexibilního tmele</t>
  </si>
  <si>
    <t>viz. č.v. -01-302 : 55,65+14,06+10,08+1,75+1,61+1,61+6,15+4,05</t>
  </si>
  <si>
    <t>771578011R00</t>
  </si>
  <si>
    <t>Zvláštní úpravy spár spára podlaha-stěna silikonem</t>
  </si>
  <si>
    <t>vč. dodávky a montáže silikonu.</t>
  </si>
  <si>
    <t>m.č. 102 : (4,80+1,92+0,45+2,60)*2</t>
  </si>
  <si>
    <t>m.č. 109 : (1,82+2,32)*2</t>
  </si>
  <si>
    <t>m.č. 110 : (2,25+1,50)*2</t>
  </si>
  <si>
    <t>-(0,80*5*2)-(0,70*2*2)-(1,00*2*2)-(1,40*2)</t>
  </si>
  <si>
    <t>(0,20*4)+(0,25*2)</t>
  </si>
  <si>
    <t>771579791R00</t>
  </si>
  <si>
    <t>Příplatky k položkám montáže podlah keramických příplatek za plochu podlah keramických do 5 m2 jednotlivě</t>
  </si>
  <si>
    <t>1,75+1,61+1,61+4,05+4,86+3,38</t>
  </si>
  <si>
    <t>771579793R00</t>
  </si>
  <si>
    <t>Příplatky k položkám montáže podlah keramických příplatek za spárovací hmotu - plošně</t>
  </si>
  <si>
    <t>597/SPC01</t>
  </si>
  <si>
    <t>Keramická dlažba, 600/600/10 mm, jak.I, hladká</t>
  </si>
  <si>
    <t>103,20*1,05</t>
  </si>
  <si>
    <t>597/SPC02</t>
  </si>
  <si>
    <t>Keramický sokl, 600/100/10 mm, jak.I, hladká</t>
  </si>
  <si>
    <t>45,18/0,60*1,05</t>
  </si>
  <si>
    <t>781497111RS3.1</t>
  </si>
  <si>
    <t>Lišta hliníková ukončovací k soklu, pro tloušťku soklu 10 mm</t>
  </si>
  <si>
    <t>998771201R00</t>
  </si>
  <si>
    <t>Přesun hmot pro podlahy z dlaždic v objektech výšky do 6 m</t>
  </si>
  <si>
    <t>781101210R00</t>
  </si>
  <si>
    <t>Příprava podkladu pod obklady penetrace podkladu pod obklady</t>
  </si>
  <si>
    <t>včetně dodávky materiálu.</t>
  </si>
  <si>
    <t>781479705R00</t>
  </si>
  <si>
    <t>Montáž obkladů vnitřních z dlaždic keramických Příplatky k položkám montáže obkladů vnitřních stěn z dlaždic keramických příplatek za spárovací hmotu - plošně</t>
  </si>
  <si>
    <t>781479711R00</t>
  </si>
  <si>
    <t>Montáž obkladů vnitřních z dlaždic keramických Příplatky k položkám montáže obkladů vnitřních stěn z dlaždic keramických příplatek k obkladu stěn keram.,za plochu do 10 m2</t>
  </si>
  <si>
    <t xml:space="preserve">viz. č.v. -01-302 : </t>
  </si>
  <si>
    <t>781497111RS2</t>
  </si>
  <si>
    <t xml:space="preserve">Lišty k obkladům profil ukončovací leštěný hliník, uložení do tmele, výška profilu 8 mm,  </t>
  </si>
  <si>
    <t>(2,05+0,90+2,05)*5</t>
  </si>
  <si>
    <t>(2,05+0,80+2,05)*1</t>
  </si>
  <si>
    <t>2,77+2,77</t>
  </si>
  <si>
    <t>(2,05+0,90+2,05)*1</t>
  </si>
  <si>
    <t>m.č. 104 : 1,20+1,20+0,92+0,92</t>
  </si>
  <si>
    <t>2,00*6</t>
  </si>
  <si>
    <t>2,00*2</t>
  </si>
  <si>
    <t>m.č. 109 : 2,17+2,17+1,92+0,82+0,40</t>
  </si>
  <si>
    <t>781497121RS2</t>
  </si>
  <si>
    <t xml:space="preserve">Lišty k obkladům profil rohový eloxovaný hliník, uložení do tmele,  , výška profilu 8 mm,  </t>
  </si>
  <si>
    <t>m.č. 102 : (2,80*4)+(2,145*2)</t>
  </si>
  <si>
    <t>m.č. 103 : 2,80+(0,75*2)+1,80</t>
  </si>
  <si>
    <t>597/SPC03</t>
  </si>
  <si>
    <t>Keramický obklad 400/200/7 mm, jak.I, hladká</t>
  </si>
  <si>
    <t>132,86335*1,05</t>
  </si>
  <si>
    <t>781475116R01</t>
  </si>
  <si>
    <t>Obklad vnitřní stěn keramický, do tmele, 40x20 cm</t>
  </si>
  <si>
    <t>m.č. 102 : (6,72+2,60+0,45)*2*2,80</t>
  </si>
  <si>
    <t>(2,144+2,145)*0,15</t>
  </si>
  <si>
    <t>(2,77+2,77)*0,15</t>
  </si>
  <si>
    <t>-(0,80*1,97*5)-(0,70*1,97)-(1,00*2,77)</t>
  </si>
  <si>
    <t>m.č. 103 : (4,25+2,47)*2*2,80</t>
  </si>
  <si>
    <t>781497911R01</t>
  </si>
  <si>
    <t>Profil koutový U 7/ O 7 mm</t>
  </si>
  <si>
    <t>m.č. 102 : 2,80*6</t>
  </si>
  <si>
    <t>m.č. 103 : 2,80*4</t>
  </si>
  <si>
    <t>m.č. 109 : 2,00*4</t>
  </si>
  <si>
    <t>998781201R00</t>
  </si>
  <si>
    <t>Přesun hmot pro obklady keramické v objektech výšky do 6 m</t>
  </si>
  <si>
    <t>783108813R00</t>
  </si>
  <si>
    <t>Čištění povrchu otryskáním minerálním materiálem, stupeň očištění Sa 2,5, tryskací materiál křemičitan hlinitý</t>
  </si>
  <si>
    <t>800-783</t>
  </si>
  <si>
    <t>ocel.sloupy S1 + S2 : 12,58</t>
  </si>
  <si>
    <t>783222100R00</t>
  </si>
  <si>
    <t xml:space="preserve">Nátěry kov.stavebních doplňk.konstrukcí syntetické dvojnásobné,  </t>
  </si>
  <si>
    <t>včetně pomocného lešení.</t>
  </si>
  <si>
    <t xml:space="preserve">final RAL 9003 : </t>
  </si>
  <si>
    <t>viz. č.v. -01-202 Specifikace výplní otvorů - dveř.zárubně : (2,05+0,90+2,05)*0,25*1</t>
  </si>
  <si>
    <t>(2,05+0,90+2,05)*0,20*4</t>
  </si>
  <si>
    <t>(2,05+0,80+2,05)*0,20*2</t>
  </si>
  <si>
    <t>783226100R00</t>
  </si>
  <si>
    <t xml:space="preserve">Nátěry kov.stavebních doplňk.konstrukcí syntetické základní,  </t>
  </si>
  <si>
    <t>783851223R01</t>
  </si>
  <si>
    <t>Nátěr betonových podlah a povrchů, dvojnásobný, vč. penetrace, odolný proti prašnosti</t>
  </si>
  <si>
    <t>včetně penetrace.</t>
  </si>
  <si>
    <t>viz. č.v. -01-301 - šachty : (1,15*0,30)+(0,60*0,60)+(0,30*0,30)+(0,40*0,40)</t>
  </si>
  <si>
    <t>(1,15+0,30)*2*0,60</t>
  </si>
  <si>
    <t>(0,60+0,60)*2*0,60</t>
  </si>
  <si>
    <t>(0,30+0,30)*2*0,60</t>
  </si>
  <si>
    <t>(0,40+0,40)*2*0,60</t>
  </si>
  <si>
    <t>783903811R01</t>
  </si>
  <si>
    <t>Očištění oprášením, vč. odmaštění chemickými rozpouštědly</t>
  </si>
  <si>
    <t>784191101R00</t>
  </si>
  <si>
    <t>Příprava povrchu Penetrace (napouštění) podkladu disperzní, jednonásobná</t>
  </si>
  <si>
    <t>800-784</t>
  </si>
  <si>
    <t>784195212R00</t>
  </si>
  <si>
    <t>Malby z malířských směsí otěruvzdorných,  , bělost 82 %, dvojnásobné</t>
  </si>
  <si>
    <t>-((6,70+7,15-1,40)*2,00)+4,00</t>
  </si>
  <si>
    <t>odpočet keram.obklady : -(132,86335-(4,00*7))</t>
  </si>
  <si>
    <t>784011111R00</t>
  </si>
  <si>
    <t xml:space="preserve">Ostatní práce oprášení/ometení podkladu,  ,   </t>
  </si>
  <si>
    <t>784011221RT2</t>
  </si>
  <si>
    <t>Ostatní práce zakrytí předmětů,  , včetně dodávky fólie tl. 0,04 mm</t>
  </si>
  <si>
    <t>(7,02+3,075+2,975)*2,00</t>
  </si>
  <si>
    <t>(1,40*2,77)+(0,90*2,05)</t>
  </si>
  <si>
    <t>(0,90*2,05*4)+(0,80*2,05)+(0,80*0,80)+(1,90*3,58)</t>
  </si>
  <si>
    <t>(1,80*0,75)+(0,90*2,05)</t>
  </si>
  <si>
    <t>(0,80*2,05*3)+(0,80*2,05)+(0,60*0,75)+(0,80*2,05)</t>
  </si>
  <si>
    <t>(1,80*1,00)+(0,60*0,75)+(0,90*2,05)</t>
  </si>
  <si>
    <t>(0,90*2,05)+(0,90*2,05)+(1,00+2,77)</t>
  </si>
  <si>
    <t>784011222R00</t>
  </si>
  <si>
    <t>Ostatní práce zakrytí podlah,  , bez dodávky materiálu</t>
  </si>
  <si>
    <t>230191008R00</t>
  </si>
  <si>
    <t>Uložení chráničky ve výkopu PE 63x5,8mm</t>
  </si>
  <si>
    <t>odkaz P08 : 5,00</t>
  </si>
  <si>
    <t>230191013R00</t>
  </si>
  <si>
    <t>Uložení chráničky ve výkopu PE 90x3,5mm</t>
  </si>
  <si>
    <t>odkaz P08 : 95,00</t>
  </si>
  <si>
    <t>230191017R00</t>
  </si>
  <si>
    <t>Uložení chráničky ve výkopu PE 110x6,3mm</t>
  </si>
  <si>
    <t>odkaz P08 : 30,00</t>
  </si>
  <si>
    <t>230194002R01</t>
  </si>
  <si>
    <t>Utěsnění chráničky manžetou DN 80, vč. dodávky manžety</t>
  </si>
  <si>
    <t>odkaz P07 : 1,00</t>
  </si>
  <si>
    <t>230194003R01</t>
  </si>
  <si>
    <t>Utěsnění chráničky manžetou DN 100, vč. dodávky manžety</t>
  </si>
  <si>
    <t>odkaz P07 : 18,00</t>
  </si>
  <si>
    <t>230194004R01</t>
  </si>
  <si>
    <t>Utěsnění chráničky manžetou DN 125, vč.dodávky manžety</t>
  </si>
  <si>
    <t>odkaz P07 : 12,00</t>
  </si>
  <si>
    <t>3457114702R</t>
  </si>
  <si>
    <t>trubka kabelová ohebná dvouplášťová korugovaná chránička; vnější plášť z HDPE, vnitřní z LDPE; vnější pr.= 63,0 mm; vnitřní pr.= 52,0 mm; mezní hodnota zatížení 450 N/5 cm; teplot.rozsah -45 až 60 °C; stupeň hořlavosti A1; mat. bezhalogenový; IP 40, při použití těsnicího kroužku IP 67</t>
  </si>
  <si>
    <t>5,00*1,025</t>
  </si>
  <si>
    <t>3457114704R</t>
  </si>
  <si>
    <t>trubka kabelová ohebná dvouplášťová korugovaná chránička; vnější plášť z HDPE, vnitřní z LDPE; vnější pr.= 90,0 mm; vnitřní pr.= 75,0 mm; mezní hodnota zatížení 450 N/5 cm; teplot.rozsah -45 až 60 °C; stupeň hořlavosti A1; mat. bezhalogenový; IP 40, při použití těsnicího kroužku IP 67</t>
  </si>
  <si>
    <t>95,00*1,025</t>
  </si>
  <si>
    <t>3457114705R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</si>
  <si>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</si>
  <si>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30,00*1,025</t>
  </si>
  <si>
    <t>113106241R00</t>
  </si>
  <si>
    <t>Rozebrání vozovek a ploch s jakoukoliv výplní spár   v jakékoliv ploše, ze silničních panelů jakýchkoliv rozměrů, kladených do jakéhokoliv lože a se spárami zalitými živicí nebo cementovou maltou</t>
  </si>
  <si>
    <t>113107533R00</t>
  </si>
  <si>
    <t>Odstranění podkladů nebo krytů z kameniva hrubého drceného, v ploše jednotlivě do 50 m2, tloušťka vrstvy 330 mm</t>
  </si>
  <si>
    <t>provizorní sloupy : 12</t>
  </si>
  <si>
    <t>131201110R00</t>
  </si>
  <si>
    <t>Hloubení nezapažených jam a zářezů do 50 m3, v hornině 3, hloubení strojně</t>
  </si>
  <si>
    <t>patky : 3,3*3,3*1,5*4</t>
  </si>
  <si>
    <t>65,34-1,4*1,4*1,2*4-1,2-1,5</t>
  </si>
  <si>
    <t>65,34*1,4</t>
  </si>
  <si>
    <t>583423651R</t>
  </si>
  <si>
    <t>Kamenivo nestanovené drcené; frakce 0,0 až 63,0 mm</t>
  </si>
  <si>
    <t>53,232*1,8</t>
  </si>
  <si>
    <t>2,3*2,3*4</t>
  </si>
  <si>
    <t>1,5</t>
  </si>
  <si>
    <t>271531114R00</t>
  </si>
  <si>
    <t>Polštáře zhutněné pod základy kamenivo drcené, frakce 8 - 16 mm</t>
  </si>
  <si>
    <t>pod panely : 4</t>
  </si>
  <si>
    <t>273313511R00</t>
  </si>
  <si>
    <t>Beton základových desek prostý třídy C 12/15</t>
  </si>
  <si>
    <t>dodávka a uložení betonu do připravené konstrukce,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</si>
  <si>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</si>
  <si>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</si>
  <si>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</si>
  <si>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1,4*4*0,1*4</t>
  </si>
  <si>
    <t>273351216R00</t>
  </si>
  <si>
    <t>Bednění stěn základových desek odstranění</t>
  </si>
  <si>
    <t>275321411R00</t>
  </si>
  <si>
    <t>Beton základových patek železový třídy C 25/30</t>
  </si>
  <si>
    <t>bez dodávky a uložení výztuže</t>
  </si>
  <si>
    <t>1,4*1,4*1,2*4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</si>
  <si>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</si>
  <si>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</si>
  <si>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</si>
  <si>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1,4*4*1,2*4</t>
  </si>
  <si>
    <t>275351216R00</t>
  </si>
  <si>
    <t>Bednění stěn základových patek odstranění</t>
  </si>
  <si>
    <t>Včetně očištění, vytřídění a uložení bednícího materiálu.</t>
  </si>
  <si>
    <t>275361921R00</t>
  </si>
  <si>
    <t xml:space="preserve">Výztuž základových patek ze svařovaných sítí,  ,  ,  ,  </t>
  </si>
  <si>
    <t>584121112R00</t>
  </si>
  <si>
    <t>Osazení silničních panelů,lože z kameniva tl. 4 cm, vč.nájemného</t>
  </si>
  <si>
    <t>622412214R01</t>
  </si>
  <si>
    <t>Nátěr vnější silikonový, hydrofóbní</t>
  </si>
  <si>
    <t>včetně penetrace podkladu</t>
  </si>
  <si>
    <t>943943221R00</t>
  </si>
  <si>
    <t>Montáž lešení prostorového lehkého bez podlah výšky do 10 m</t>
  </si>
  <si>
    <t>pro zatížení podlahové plochy do 2 kPa (200 kg/m2),</t>
  </si>
  <si>
    <t>11*18*4</t>
  </si>
  <si>
    <t>943943292R00</t>
  </si>
  <si>
    <t xml:space="preserve">Montáž lešení prostorového lehkého bez podlah příplatek  za každý další i započatý měsíc použití lešení pro zatížení podlahové plochy do 2 kPa (200 kg/m2) </t>
  </si>
  <si>
    <t>792*2</t>
  </si>
  <si>
    <t>943943821R00</t>
  </si>
  <si>
    <t>Demontáž lešení prostorového lehkého výšky do 10 m</t>
  </si>
  <si>
    <t>bez podlah pro zatížení podlahové plochy do 2 kPa (200 kg/m2),</t>
  </si>
  <si>
    <t>943955021R00</t>
  </si>
  <si>
    <t>Montáž lešeňové podlahy s příčníky nebo podélníky, výšky do 10 m</t>
  </si>
  <si>
    <t>11*18</t>
  </si>
  <si>
    <t>943955821R00</t>
  </si>
  <si>
    <t>Demontáž lešeňové podlahy s příčníky nebo podélníky, výšky do 10 m</t>
  </si>
  <si>
    <t>18,698-2,317-8,712</t>
  </si>
  <si>
    <t>979951112R00</t>
  </si>
  <si>
    <t>Výkup kovů železný šrot, tloušťky nad 4 mm</t>
  </si>
  <si>
    <t>999281105R00</t>
  </si>
  <si>
    <t xml:space="preserve">Přesun hmot pro opravy a údržbu objektů pro opravy a údržbu dosavadních objektů včetně vnějších plášťů  výšky do 6 m,  </t>
  </si>
  <si>
    <t>801-4</t>
  </si>
  <si>
    <t>oborů 801, 803, 811 a 812</t>
  </si>
  <si>
    <t>764454202R00</t>
  </si>
  <si>
    <t>Odpadní trouby z pozinkovaného plechu dodávka a montáž odpadní trouby z Pz plechu, kruhové včetně zděří, manžet, odboček, kolen, odskoků, výpustí vody a přechodových kusů  průměru 100 mm</t>
  </si>
  <si>
    <t>764359841R00</t>
  </si>
  <si>
    <t xml:space="preserve">Demontáž žlabů kotlíku sběrného na ploché střeše,  ,  </t>
  </si>
  <si>
    <t>764454801R00</t>
  </si>
  <si>
    <t>Demontáž odpadních trub nebo součástí trub kruhových , o průměru 75 a 100 mm</t>
  </si>
  <si>
    <t>764351830R01</t>
  </si>
  <si>
    <t>Demontáž žlabů 4hran., rovných, rš 800 mm, do 30°</t>
  </si>
  <si>
    <t>764454293R01</t>
  </si>
  <si>
    <t>Koleno Pz kruhového pr.100 mm</t>
  </si>
  <si>
    <t>764812220R01</t>
  </si>
  <si>
    <t>K1 Oplechování okapů, tvrdá krytina, lak.Pz,rš 250 mm</t>
  </si>
  <si>
    <t>764816420R01</t>
  </si>
  <si>
    <t>K2 Okapnice z lakovaného Pz plechu, rš 270 mm</t>
  </si>
  <si>
    <t>764817150R01</t>
  </si>
  <si>
    <t>K5,6 Oplechování zdí (atik) z lak.Pz plechu, rš 500 mm</t>
  </si>
  <si>
    <t>11+39</t>
  </si>
  <si>
    <t>764817158R01</t>
  </si>
  <si>
    <t>K3,4 Oplechování zdí (atik) z lak.Pz plechu, rš 580 mm</t>
  </si>
  <si>
    <t>11+50</t>
  </si>
  <si>
    <t>767137512R00</t>
  </si>
  <si>
    <t>Montáž stěn a příček z plechu Obložení stěn a příček plechem tvarovaným šroubováním</t>
  </si>
  <si>
    <t>atika : 65</t>
  </si>
  <si>
    <t>767134831R00</t>
  </si>
  <si>
    <t>Demontáž stěn a příček z plechu oplechování stěn  lamelami</t>
  </si>
  <si>
    <t>atiky : 56</t>
  </si>
  <si>
    <t>767392112R00</t>
  </si>
  <si>
    <t>Montáž krytiny střech plechem tvarovaným šroubováním</t>
  </si>
  <si>
    <t>střecha : 221</t>
  </si>
  <si>
    <t>767392802R00</t>
  </si>
  <si>
    <t>Demontáž krytin střech z plechů šroubovaných</t>
  </si>
  <si>
    <t>stávající krytina : 120</t>
  </si>
  <si>
    <t>767583343R00</t>
  </si>
  <si>
    <t>Montáž podhledů lamelových a kazetových Montáž podhledů lamelových přes 20 m2, bez rozlišení provedení</t>
  </si>
  <si>
    <t>767581803R00</t>
  </si>
  <si>
    <t>Demontáž podhledů tvarovaných plechů</t>
  </si>
  <si>
    <t>767995102R00</t>
  </si>
  <si>
    <t>Výroba a montáž atypických kovovových doplňků staveb hmotnosti přes 5 do 10 kg</t>
  </si>
  <si>
    <t>konstrukce podepření : 1119</t>
  </si>
  <si>
    <t>konstrukce kotvení šroubú : 864</t>
  </si>
  <si>
    <t>kotvení montážních šroubů : 6*8</t>
  </si>
  <si>
    <t>kotvení šroubů na kiosku : 5*8</t>
  </si>
  <si>
    <t>767995103R00</t>
  </si>
  <si>
    <t>Výroba a montáž atypických kovovových doplňků staveb hmotnosti přes 10 do 20 kg</t>
  </si>
  <si>
    <t>konstrukce přestřešení : 5820</t>
  </si>
  <si>
    <t>767996804R00</t>
  </si>
  <si>
    <t>Demontáž ostatních doplňků staveb atypických konstrukcí  o hmotnosti přes 250 do 500 kg</t>
  </si>
  <si>
    <t>stávající atika : 440</t>
  </si>
  <si>
    <t>OK přestřešení na kiosku : 670</t>
  </si>
  <si>
    <t>provizorní podepření : 1119+40+48</t>
  </si>
  <si>
    <t>15484310R</t>
  </si>
  <si>
    <t>profil ocelový trapézový 40/160; tl. 0,63 mm; výška vlny 38,0 mm; pozinkováno, polakováno org.barvami RAL; délka 2 - 12 m; prosvětlovací provedení, antikondenzační provedení, délka pod 2m, skružování do táhlých oblouků</t>
  </si>
  <si>
    <t>(221+65)*1,15</t>
  </si>
  <si>
    <t>55356491R</t>
  </si>
  <si>
    <t>podhled kovový</t>
  </si>
  <si>
    <t>174*1,05</t>
  </si>
  <si>
    <t>783108811R00</t>
  </si>
  <si>
    <t>Čištění povrchu otryskáním minerálním materiálem, stupeň očištění Sa 1, tryskací materiál křemičitan hlinitý</t>
  </si>
  <si>
    <t>stávající nosná kce : 194</t>
  </si>
  <si>
    <t>kotvení sloupů : 21</t>
  </si>
  <si>
    <t>nová nosná kce přestřešení : 186</t>
  </si>
  <si>
    <t>783903811R00</t>
  </si>
  <si>
    <t>Ostatní práce odmaštění chemickými rozpuštědly</t>
  </si>
  <si>
    <t>783108800R00</t>
  </si>
  <si>
    <t>Omytí vysokotlakou vodou</t>
  </si>
  <si>
    <t>783151317R00</t>
  </si>
  <si>
    <t>Nátěr OK "C" nebo "CC" 2x základní epoxid + 1x vrchní polyuretan</t>
  </si>
  <si>
    <t>979094211R00</t>
  </si>
  <si>
    <t>Nakládání nebo překládání vybourané suti</t>
  </si>
  <si>
    <t>979011111R00</t>
  </si>
  <si>
    <t>Svislá doprava suti a vybouraných hmot za prvé podlaží nad nebo pod základním podlažím</t>
  </si>
  <si>
    <t>18,698*19</t>
  </si>
  <si>
    <t>722182001</t>
  </si>
  <si>
    <t>MONTÁŽ IZOLAČNÍCH SKRUŽÍ NA POTRUBÍ - do DN 25</t>
  </si>
  <si>
    <t>722182004</t>
  </si>
  <si>
    <t>MONTÁŽ IZOLAČNÍCH SKRUŽÍ NA POTRUBÍ - do DN 40</t>
  </si>
  <si>
    <t>998713201</t>
  </si>
  <si>
    <t>PŘESUN HMOT PRO IZOLACE TEPELNÉ - do 6 m</t>
  </si>
  <si>
    <t>Pol__0120</t>
  </si>
  <si>
    <t>POTRUBNÍ IZOLAČNÍ POUZDRO Z MINERÁLNÍ PLSTI - D 22</t>
  </si>
  <si>
    <t>S POVRCHOVOU ÚPRAVOU AL FÓLIÍ tl. 30 mm</t>
  </si>
  <si>
    <t>Pol__0122</t>
  </si>
  <si>
    <t>POTRUBNÍ IZOLAČNÍ POUZDRO Z MINERÁLNÍ PLSTI - D 28</t>
  </si>
  <si>
    <t>S POVRCHOVOU ÚPRAVOU AL FÓLIÍ tl. 40 mm</t>
  </si>
  <si>
    <t>Pol__0123</t>
  </si>
  <si>
    <t>POTRUBNÍ IZOLAČNÍ POUZDRO Z MINERÁLNÍ PLSTI - D 32</t>
  </si>
  <si>
    <t>Pol__0125</t>
  </si>
  <si>
    <t>POTRUBNÍ IZOLAČNÍ POUZDRO Z MINERÁLNÍ PLSTI - D 35</t>
  </si>
  <si>
    <t>S POVRCHOVOU ÚPRAVOU AL FÓLIÍ tl. 50 mm</t>
  </si>
  <si>
    <t>Pol__0130</t>
  </si>
  <si>
    <t>OPLECHOVÁNÍ POTRUBÍ Al PLECHEM - D 28 ( tl. 40 mm )</t>
  </si>
  <si>
    <t>Pol__0131</t>
  </si>
  <si>
    <t>OPLECHOVÁNÍ POTRUBÍ Al PLECHEM - D 32 ( tl. 40 mm )</t>
  </si>
  <si>
    <t>732339101</t>
  </si>
  <si>
    <t>MONTÁŽ EXPANZNÍ NÁDOBY TLAKOVÉ - 12 l</t>
  </si>
  <si>
    <t>soub</t>
  </si>
  <si>
    <t>732429111</t>
  </si>
  <si>
    <t>MONTÁŽ ČERPADEL DO POTRUBÍ OBĚHOVÝCH - DN 25</t>
  </si>
  <si>
    <t>998732201</t>
  </si>
  <si>
    <t>PŘESUN HMOT PRO STROJOVNY - do 6 m</t>
  </si>
  <si>
    <t>Pol__0004</t>
  </si>
  <si>
    <t>PŘÍSLUŠENSTVÍ - Prostorové čidlo s LCD displejem</t>
  </si>
  <si>
    <t>Pol__0005</t>
  </si>
  <si>
    <t>PŘÍSLUŠENSTVÍ - Elektroinstalace</t>
  </si>
  <si>
    <t>Pol__0006</t>
  </si>
  <si>
    <t>PŘÍSLUŠENSTVÍ - Připojení zásobníku na rozvod studené a teplé vody bez cirkulace</t>
  </si>
  <si>
    <t>Pol__0007</t>
  </si>
  <si>
    <t>PŘÍSLUŠENSTVÍ - Magnetický separační filtr</t>
  </si>
  <si>
    <t>Pol__0009</t>
  </si>
  <si>
    <t>MONTÁŽ TEPELNÉHO ČERPADLA - vnitřní i venkovní jednotky vč. dopravy</t>
  </si>
  <si>
    <t>Pol__0011</t>
  </si>
  <si>
    <t>UVEDENÍ DO PROVOZU - kontrola instalace, nastavení regulace, zaškolení obsluhy</t>
  </si>
  <si>
    <t>Pol__0013</t>
  </si>
  <si>
    <t>TEPLOVODNÍ OBĚHOVÉ ČERPADLO S ELEKTRONICKOU</t>
  </si>
  <si>
    <t>REGULACÍ VÝKONU, S VYBAVENÍM PRO PŘIPOJENÍ MaR</t>
  </si>
  <si>
    <t>se závItovým připojením DN25; PN10; Q = 0,979 m3/h; h = 30 kPa; 230/50Hz; 34 W;  0,32 A.</t>
  </si>
  <si>
    <t>Pol__0017</t>
  </si>
  <si>
    <t>MEMBRÁNOVÉ EXPANZNÍ NÁDOBY 6 bar / 120°C PRO VYTÁPĚNÍ A CHLAZENÍ - objem 12 l</t>
  </si>
  <si>
    <t>Pol__0019</t>
  </si>
  <si>
    <t>PŘÍSLUŠENSTVÍ PRO EXPANZNÍ NÁDOBY - MK 3/4 servisní ventil se zajištěním</t>
  </si>
  <si>
    <t>Poz. 01</t>
  </si>
  <si>
    <t>VNITŘNÍ JEDNOTKA TEPELNÉHO ČERPADLA VZDUCH/VODA</t>
  </si>
  <si>
    <t>- 400V; 50 HZ; 9 kWe</t>
  </si>
  <si>
    <t>- integrovaný zásobník teplé vody 190 lit</t>
  </si>
  <si>
    <t>- expanzní nádoba 10 lit</t>
  </si>
  <si>
    <t>- oběhové čerpadlo</t>
  </si>
  <si>
    <t>- vestavěný kaskádně spínaný elektrokotel 2-4-6-9 kW</t>
  </si>
  <si>
    <t>- š/h/v - 600 mm/ 650 mm/ 1800 mm</t>
  </si>
  <si>
    <t>včetně bezpečnostní sestavy, čidla teploty</t>
  </si>
  <si>
    <t>Pol__0020</t>
  </si>
  <si>
    <t>PŘÍSLUŠENSTVÍ PRO EXPANZNÍ NÁDOBY - nástěnný držák s upínací páskou</t>
  </si>
  <si>
    <t>POL3_0</t>
  </si>
  <si>
    <t>Poz. 02</t>
  </si>
  <si>
    <t>VENKOVNÍ JEDNOTKA TEPELNÉHO ČERPADLA VZDUCH/VODA</t>
  </si>
  <si>
    <t>DVOJITÝ ROTAČNÍ FREKVENČNĚ ŘÍZENÝ KOMPRESOR,</t>
  </si>
  <si>
    <t>PLYNULE ŘÍZENÝ VÝKON KOMPRESORU, PROVEDENÍ</t>
  </si>
  <si>
    <t>MONOBLOK, PROPOJENÍ VODNÍM OKRUHEM</t>
  </si>
  <si>
    <t>- 230V; 50 HZ; 3,2 kWe</t>
  </si>
  <si>
    <t>- startovací proud  &lt;5 A</t>
  </si>
  <si>
    <t>- SCOP 5,16</t>
  </si>
  <si>
    <t>- Qut = 5,9 kW při -7°C / 35°C</t>
  </si>
  <si>
    <t>- Qe = 3,2 kW</t>
  </si>
  <si>
    <t>- hladina akustického tlaku v 1m 39</t>
  </si>
  <si>
    <t>- š/v/h - 930 mm/ 1380 mm/ 440 mm</t>
  </si>
  <si>
    <t>včetně elektrických odporových kabelů</t>
  </si>
  <si>
    <t>722172613</t>
  </si>
  <si>
    <t>POTRUBÍ Z TRUBEK PP (TYPU 3) PODLE ČSN EN ISO 15874 - D 32x4,4 (od tepelného čerpadla)</t>
  </si>
  <si>
    <t>TLAKOVÁ ŘADA S 3,2 (PN 16) SVAŘOVANÝCH POLYFUZNĚ</t>
  </si>
  <si>
    <t>733163104</t>
  </si>
  <si>
    <t>POTRUBÍ Z TRUBEK MĚDĚNÝCH VYTÁPĚNÍ - 22x1</t>
  </si>
  <si>
    <t>733163105</t>
  </si>
  <si>
    <t>POTRUBÍ Z TRUBEK MĚDĚNÝCH VYTÁPĚNÍ - 28x1,5</t>
  </si>
  <si>
    <t>733163106</t>
  </si>
  <si>
    <t>POTRUBÍ Z TRUBEK MĚDĚNÝCH VYTÁPĚNÍ - 35x1,5</t>
  </si>
  <si>
    <t>733167001</t>
  </si>
  <si>
    <t>PŘÍPLATEK ZA ZHOTOVENÍ PŘÍPOJKY Z TRUBEK MĚDĚNÝCH - 15x1</t>
  </si>
  <si>
    <t>733190306</t>
  </si>
  <si>
    <t>TLAKOVÁ ZKOUŠKA Cu POTRUBÍ - do D 35</t>
  </si>
  <si>
    <t>733391101</t>
  </si>
  <si>
    <t>ZKOUŠKY TĚSNOSTI PLAST. POTRUBÍ - do D 32</t>
  </si>
  <si>
    <t>998733201</t>
  </si>
  <si>
    <t>PŘESUN HMOT PRO POTRUBÍ - do 6 m</t>
  </si>
  <si>
    <t>Pol__0038</t>
  </si>
  <si>
    <t>PROSTUP OBVODOVOU POROBETONOVOU STĚNOU VČ. ZAPRAVENÍ - DN 100</t>
  </si>
  <si>
    <t>Pol__0039</t>
  </si>
  <si>
    <t>PROSTUP OBVODOVOU POROBETONOVOU STĚNOU VČ. ZAPRAVENÍ - DN 125</t>
  </si>
  <si>
    <t>73409113</t>
  </si>
  <si>
    <t>MONTÁŽ ARMATUR SE DVĚMA ZÁVITY - 1/2"</t>
  </si>
  <si>
    <t>734209102</t>
  </si>
  <si>
    <t>MONTÁŽ ARMATUR S JEDNÍM ZÁVITEM - 3/8"</t>
  </si>
  <si>
    <t>734209112</t>
  </si>
  <si>
    <t>MONTÁŽ ARMATUR SE DVĚMA ZÁVITY - 3/8"</t>
  </si>
  <si>
    <t>734209115</t>
  </si>
  <si>
    <t>MONTÁŽ ARMATUR SE DVĚMA ZÁVITY - 1"</t>
  </si>
  <si>
    <t>734209116</t>
  </si>
  <si>
    <t>MONTÁŽ ARMATUR SE DVĚMA ZÁVITY - 5/4"</t>
  </si>
  <si>
    <t>734264315</t>
  </si>
  <si>
    <t>Š - ŠROUBENÍ TOPENÁŘSKÉ MOSAZNÉ PŘÍMÉ PN 10 - G 5/4</t>
  </si>
  <si>
    <t>734265314</t>
  </si>
  <si>
    <t>Š - ŠROUBENÍ TOPENÁŘSKÉ MOSAZNÉ PŘÍMÉ PN 10 - G 1</t>
  </si>
  <si>
    <t>734413123</t>
  </si>
  <si>
    <t>TEPLOMĚR DVOJKOVOVÝ DTR, D 63 mm - vč. teploměrové jímky</t>
  </si>
  <si>
    <t>měřící rozsah 0 - 120°C</t>
  </si>
  <si>
    <t>734494121</t>
  </si>
  <si>
    <t>NÁVARKY S METRICKÝM ZÁVITEM - do 220 mm</t>
  </si>
  <si>
    <t>M 20x1,5 DÉLKY DO</t>
  </si>
  <si>
    <t>734494213</t>
  </si>
  <si>
    <t>NÁVARKY S TRUBKOVÝM ZÁVITEM - G 1/2 ( pro čidlo teploty MaR )</t>
  </si>
  <si>
    <t>998734201.1</t>
  </si>
  <si>
    <t>PŘESUN HMOT PRO ARMATURY - do 6 m</t>
  </si>
  <si>
    <t>Pol__0043</t>
  </si>
  <si>
    <t>VK - KULOVÝ KOHOUT VYPOUŠTĚCÍ - G 3/8"</t>
  </si>
  <si>
    <t>Pol__0045</t>
  </si>
  <si>
    <t>OV - ODVZDUŠŇOVACÍ VENTIL - VYPOUŠTĚCÍ KULOVÝ KOHOUT S HADICOVOU VÝVODKOU - G 3/8"</t>
  </si>
  <si>
    <t>Pol__0047</t>
  </si>
  <si>
    <t>AOV - AUTOMATICKÝ ODVZDUŠŇOVACÍ VENTIL - G 3/8" ( vč. izolačního pouzdra )</t>
  </si>
  <si>
    <t>Pol__0051</t>
  </si>
  <si>
    <t>KK - KULOVÝ KOHOUT UZAVÍRACÍ ZÁVITOVÝ PN 10 - G 1/2"</t>
  </si>
  <si>
    <t>Pol__0052</t>
  </si>
  <si>
    <t>KK - KULOVÝ KOHOUT UZAVÍRACÍ ZÁVITOVÝ PN 10 - G 1"</t>
  </si>
  <si>
    <t>Pol__0053</t>
  </si>
  <si>
    <t>KK - KULOVÝ KOHOUT UZAVÍRACÍ ZÁVITOVÝ PN 10 - G 5/4"</t>
  </si>
  <si>
    <t>Pol__0055</t>
  </si>
  <si>
    <t>KKM - KULOVÝ KOHOUT UZAVÍRACÍ S VRTULKOU PN 10 - G 3/8" ( vč. izolačního pouzdra )</t>
  </si>
  <si>
    <t>Pol__0057</t>
  </si>
  <si>
    <t>ZK - ZPĚTNÁ KLAPKA TOPENÁŘSKÁ S PRUŽINKOU ZÁVITOVÁ PN 10 - G 1/2"</t>
  </si>
  <si>
    <t>Pol__0058</t>
  </si>
  <si>
    <t>ZK - ZPĚTNÁ KLAPKA TOPENÁŘSKÁ S PRUŽINKOU ZÁVITOVÁ PN 10 - G 5/4"</t>
  </si>
  <si>
    <t>Pol__0060</t>
  </si>
  <si>
    <t>RVV - RUČNÍ VYVAŽOVACÍ VENTIL SE STUPNICÍ A PŘEDNASTAVENÍM,</t>
  </si>
  <si>
    <t>UZAVÍRACÍ, MĚŘÍCÍ KONCOVKY, S VYPOUŠTĚNÍM PN 16</t>
  </si>
  <si>
    <t>DN 25 ( 1" )</t>
  </si>
  <si>
    <t>Pol__0062</t>
  </si>
  <si>
    <t>FKH - KOVOVÁ FLEXIBILNÍ HADICE Z UŠLECHTILÉ OCELI - DN 25  ( hadice délka 1 m + 2x sada šroubení pro</t>
  </si>
  <si>
    <t>Pol__0069</t>
  </si>
  <si>
    <t>PROTOKOLÁRNÍ NASTAVENÍ - vyvažovacích ventilů</t>
  </si>
  <si>
    <t>Pol__0074</t>
  </si>
  <si>
    <t>MANOMETR D 63 SE SPODNÍM PŘÍPOJEM, KRYT Z PLASTU - G 1/4" - měřící rozsah 0 - 0,6 MPa vč. montáže</t>
  </si>
  <si>
    <t>VČ. PŘÍSLUŠENSTVÍ ( kohoutu, smyčky, přechodky)</t>
  </si>
  <si>
    <t>735131317</t>
  </si>
  <si>
    <t>MONTÁŽ OTOPNÝCH TĚLES HLINÍKOVÝCH ČLÁNKOVÝCH - 6 - 10 článků</t>
  </si>
  <si>
    <t>735419115</t>
  </si>
  <si>
    <t>MONTÁŽ KONVEKTORŮ NA HMOŽDINKY - do 1600 mm</t>
  </si>
  <si>
    <t>998735201</t>
  </si>
  <si>
    <t>PŘESUN HMOT PRO OTOPNÁ TĚLESA - do 6 m</t>
  </si>
  <si>
    <t>Pol__0084</t>
  </si>
  <si>
    <t>ČLANKOVÉ OTOPNÉ HLINÍKOVÉ TĚLESO S FINÁLNÍM POVRCHEM, - počet článků 8 / výška článku 600 mm</t>
  </si>
  <si>
    <t>TLAKOVĚ LITÉ Z E SILUMINIA - S ELEKTRICKOU VLOŽKOU</t>
  </si>
  <si>
    <t>hloubka článku 95 mm, šířka článku 80 mm</t>
  </si>
  <si>
    <t>Pol__0085</t>
  </si>
  <si>
    <t>ČLANKOVÉ OTOPNÉ HLINÍKOVÉ TĚLESO S FINÁLNÍM POVRCHEM, - topná tyč 900 W</t>
  </si>
  <si>
    <t>Pol__0086</t>
  </si>
  <si>
    <t>ČLANKOVÉ OTOPNÉ HLINÍKOVÉ TĚLESO S FINÁLNÍM POVRCHEM, - montážní balíček</t>
  </si>
  <si>
    <t>Pol__0090</t>
  </si>
  <si>
    <t>PŘÍMOTOPNÝ ELEKTRICKÝ NÁSTĚNNÝ KONVEKTOR, KOVOVÝ</t>
  </si>
  <si>
    <t>KRYT S PROCHÉM PROVEDENÍ 100 mm, INTEGROVANÝ</t>
  </si>
  <si>
    <t>REGULÁTOR S TÝDENNÍM ČASOVAČEM, S OCHRANOU PŘED</t>
  </si>
  <si>
    <t>MRAZEM, S VYPÍNAČEM, S OCHRANNOU PROTI PŘEHŘÁTÍ</t>
  </si>
  <si>
    <t>tepelný výkon Qte = 1000 W; 230 V / 50 Hz; 4,3 A (pevné připojení)</t>
  </si>
  <si>
    <t>Pol__0096</t>
  </si>
  <si>
    <t>PODLAHOVÉ VYTÁPĚNÍ - systémová izolační deska s ochrannou fólií</t>
  </si>
  <si>
    <t>Pol__0097</t>
  </si>
  <si>
    <t>PODLAHOVÉ VYTÁPĚNÍ - trubka plastová s kyslíkovou bariérou PE-Xc, 17x2, 10bar.</t>
  </si>
  <si>
    <t>Pol__0098</t>
  </si>
  <si>
    <t>PODLAHOVÉ VYTÁPĚNÍ - ochranná trubka</t>
  </si>
  <si>
    <t>Pol__0099</t>
  </si>
  <si>
    <t>PODLAHOVÉ VYTÁPĚNÍ - plastifikátor do betonu</t>
  </si>
  <si>
    <t>l</t>
  </si>
  <si>
    <t>Pol__0102</t>
  </si>
  <si>
    <t>MOSAZNÝ ROZDĚLOVAČ/SBĚRAČ PRO PODLAHOVÉ VYTÁPĚNÍ,</t>
  </si>
  <si>
    <t>PN 10, S UZÁVĚRY, S REGULAČNÍMI ŠROUBENÍMI, INTEGROVANÉ</t>
  </si>
  <si>
    <t>PRŮTOKOMĚRY</t>
  </si>
  <si>
    <t>10 okruhů (automatické odvzdušnění, vypouštění, teploměry, upevňovací konzoly, adaptéry)</t>
  </si>
  <si>
    <t>Pol__0104</t>
  </si>
  <si>
    <t>SKŘÍŇ PRO ROZDĚLOVAČ NÁSTĚNNÁ POZINKOVANÁ BÍLÁ - rozměr 1035x695x110 mm - pro 10 až 12 okruhů</t>
  </si>
  <si>
    <t>Pol__0106</t>
  </si>
  <si>
    <t>MONTÁŽ PODLAHOVÉHO VYTÁPĚNÍ - na systémovou desku</t>
  </si>
  <si>
    <t>Pol__0108</t>
  </si>
  <si>
    <t>ZKOUŠKY TĚSNOSTI PLAST. POTRUBÍ - do D 20</t>
  </si>
  <si>
    <t>Pol__0112</t>
  </si>
  <si>
    <t>PŘESUN HMOT PRO PODLAHOVÉ VYTÁPĚNÍ - do 6 m</t>
  </si>
  <si>
    <t>Pol__0100</t>
  </si>
  <si>
    <t>PODLAHOVÉ VYTÁPĚNÍ - dilatační a okrajová páska</t>
  </si>
  <si>
    <t>Pol__0110</t>
  </si>
  <si>
    <t>MONTÁŽ ROZDĚLOVAČE A SKŘÍNĚ - podlahového vytápění</t>
  </si>
  <si>
    <t>998734201</t>
  </si>
  <si>
    <t>PŘESUN HMOT PRO KOVOVÉ KONSTRUKCE - do 6 m</t>
  </si>
  <si>
    <t>Pol__0114</t>
  </si>
  <si>
    <t>ULOŽENÍ A DOPLŇKOVÉ KONSTRUKCE - z pozinkovaných profilů</t>
  </si>
  <si>
    <t>Pol__0116</t>
  </si>
  <si>
    <t>MONTÁŽ ULOŽENÍ A KONSTRUKCÍ - z pozinkovaných profilů</t>
  </si>
  <si>
    <t>904 - .R02</t>
  </si>
  <si>
    <t>ZKOUŠKA V RÁMCI MONTÁŽNÍCH PRACÍ - topná zkouška</t>
  </si>
  <si>
    <t>hod</t>
  </si>
  <si>
    <t>909 - .R00</t>
  </si>
  <si>
    <t>NEZMĚŘITELNÉ STAVEBNÍ PRÁCE - drobné vrtání, sekání</t>
  </si>
  <si>
    <t>1.10a</t>
  </si>
  <si>
    <t>OHEBNÉ HADICE S TEPELNOU IZOLACÍ - průměr 160 - dodávka</t>
  </si>
  <si>
    <t>1.10b</t>
  </si>
  <si>
    <t>OHEBNÉ HADICE S TEPELNOU IZOLACÍ - průměr 160 - montáž</t>
  </si>
  <si>
    <t>1.11a</t>
  </si>
  <si>
    <t>SAMOLEPÍCÍ KAUČUKOVÁ TEPELNÁ IZOLACE - tl  25mm - dodávka</t>
  </si>
  <si>
    <t>1.12a</t>
  </si>
  <si>
    <t>ČTYŘHRANNÉ POTRUBÍ SKUPINY I.MATERIÁL POZINKOVANÝ PLECH -  do obvodu 1500 40% tvarovek - dodávka</t>
  </si>
  <si>
    <t>1.12b</t>
  </si>
  <si>
    <t>ČTYŘHRANNÉ POTRUBÍ SKUPINY I.MATERIÁL POZINKOVANÝ PLECH -  do obvodu 1500 40% tvarovek - montáž</t>
  </si>
  <si>
    <t>1.13a</t>
  </si>
  <si>
    <t>ČTYŘHRANNÉ POTRUBÍ SKUPINY I.MATERIÁL POZINKOVANÝ PLECH -   do obvodu 1890 100% tvarovek - dodávka</t>
  </si>
  <si>
    <t>1.13b</t>
  </si>
  <si>
    <t>ČTYŘHRANNÉ POTRUBÍ SKUPINY I.MATERIÁL POZINKOVANÝ PLECH -   do obvodu 1890 100% tvarovek - montáž</t>
  </si>
  <si>
    <t>1.14a</t>
  </si>
  <si>
    <t>KRUHOVÉ POTRUBÍ SPIRO -  do průměru140 rovné - dodávka</t>
  </si>
  <si>
    <t>1.14b</t>
  </si>
  <si>
    <t>KRUHOVÉ POTRUBÍ SPIRO -  do průměru140 rovné - montáž</t>
  </si>
  <si>
    <t>1.15a</t>
  </si>
  <si>
    <t>KRUHOVÉ POTRUBÍ SPIRO - do průměru200 30% tvaroveké - dodávka</t>
  </si>
  <si>
    <t>1.15b</t>
  </si>
  <si>
    <t>KRUHOVÉ POTRUBÍ SPIRO - do průměru200 30% tvaroveké - montáž</t>
  </si>
  <si>
    <t>1.16a</t>
  </si>
  <si>
    <t>KRUHOVÉ POTRUBÍ SPIRO - do průměru280 70% tvarovek - dodávka</t>
  </si>
  <si>
    <t>1.16b</t>
  </si>
  <si>
    <t>KRUHOVÉ POTRUBÍ SPIRO - do průměru280 70% tvarovek - montáž</t>
  </si>
  <si>
    <t>1.1a</t>
  </si>
  <si>
    <t>Rekuperační jednotka - dodávka</t>
  </si>
  <si>
    <t xml:space="preserve">Podstropní jednotka s rekuperačním výměníkem dle nařízení EU 1253/2014, Podstropní jednotka v sestavě: filtr na přívodu a odvodu vzduchu G4, výkon výměníku: Qt = 2,6 kW, účinnost rekuperačního výměníku min. 73% automaticky řízená klapka by-passu, rekupera : </t>
  </si>
  <si>
    <t xml:space="preserve">rekuperační výměník protiproudý, ventilátor přívodní s EC1 motorem Qp = 600 m3/h,Ni = 0,17 kW, 230V/50 Hz, externí tlak : ?p = 200 Pa, ventilátor odvodní s EC1 motorem Qo = 600 m3/h,Ni = 0,17 kW, 230V/50 Hz, externí tlak : ?p = 200 Pa, včetně : </t>
  </si>
  <si>
    <t xml:space="preserve">vestavěné regulace a ovladače, integrovaný elektrický ohřívač topný výkon ohřívače: Qt = 2,6 kW, topné médium: elektrická energie, včetně systému MaR : </t>
  </si>
  <si>
    <t>1.1b</t>
  </si>
  <si>
    <t>Rekuperační jednotka - montáž</t>
  </si>
  <si>
    <t>1.2a</t>
  </si>
  <si>
    <t>TLUMIČE HLUKU S POTRUBÍM - dodávka</t>
  </si>
  <si>
    <t xml:space="preserve">rozměr potrubí 400x250, 2 vložky 100x2500mm, délka 500, absorbční výplň je oddělena od proudícího vzduchu pozinkovaným děrovaným plechem a netkanou kašírovanou textilií. : </t>
  </si>
  <si>
    <t>1.2b</t>
  </si>
  <si>
    <t>TLUMIČE HLUKU S POTRUBÍM - montáž</t>
  </si>
  <si>
    <t>1.3a</t>
  </si>
  <si>
    <t xml:space="preserve">rozměr potrubí 400x250, 2 vložky 100x2500mm, délka 1000, absorbční výplň je oddělena od proudícího vzduchu pozinkovaným děrovaným plechem a netkanou kašírovanou textilií. : </t>
  </si>
  <si>
    <t>1.3b</t>
  </si>
  <si>
    <t>1.4a</t>
  </si>
  <si>
    <t>VYÚSTKA DO ČTYŘHRANNÉHO POTRUBÍ - dodávka</t>
  </si>
  <si>
    <t xml:space="preserve">čtyřhranné potrubí,  pro přvod vzduchu komfortní 425x125 s regulací : </t>
  </si>
  <si>
    <t>1.4b</t>
  </si>
  <si>
    <t>VYÚSTKA DO ČTYŘHRANNÉHO POTRUBÍ - montáž</t>
  </si>
  <si>
    <t>1.5a</t>
  </si>
  <si>
    <t>VENTILY TALÍŘOVÉ KOVOVÉ - průměr 125 - dodávka</t>
  </si>
  <si>
    <t>1.5b</t>
  </si>
  <si>
    <t>VENTILY TALÍŘOVÉ KOVOVÉ - průměr 125 - montáž</t>
  </si>
  <si>
    <t>1.6a</t>
  </si>
  <si>
    <t>VENTILY TALÍŘOVÉ KOVOVÉ - průměr 160 - dodávka</t>
  </si>
  <si>
    <t>1.6b</t>
  </si>
  <si>
    <t>VENTILY TALÍŘOVÉ KOVOVÉ - průměr 160 - montáž</t>
  </si>
  <si>
    <t>1.7a</t>
  </si>
  <si>
    <t>STĚNOVÁ MŘÍŽKA - rozměr 200x100 šířka mezery 12,5 - dodávka</t>
  </si>
  <si>
    <t>1.7b</t>
  </si>
  <si>
    <t>STĚNOVÁ MŘÍŽKA - rozměr 200x100 šířka mezery 12,5 - montáž</t>
  </si>
  <si>
    <t>1.8a</t>
  </si>
  <si>
    <t>STĚNOVÁ MŘÍŽKA - rozměr 400x200 šířka mezery 12,5 - dodávka</t>
  </si>
  <si>
    <t>1.8b</t>
  </si>
  <si>
    <t>1.9a</t>
  </si>
  <si>
    <t>PROTIDEŠŤOVÁ ŽALUZIE - rozměr 400x250, hliníkové listy, včetně síta proti hmyzu - dodávka</t>
  </si>
  <si>
    <t>1.9b</t>
  </si>
  <si>
    <t>PROTIDEŠŤOVÁ ŽALUZIE - rozměr 400x250, hliníkové listy, včetně síta proti hmyzu - montáž</t>
  </si>
  <si>
    <t>2.1a</t>
  </si>
  <si>
    <t>DIAGONÁLNÍ VENTILÁTOR DO KRUHOVÉHO POTRUBÍ - průměr 200 ultra tichý ventilátor vč. - dodávka</t>
  </si>
  <si>
    <t>2.1b</t>
  </si>
  <si>
    <t>DIAGONÁLNÍ VENTILÁTOR DO KRUHOVÉHO POTRUBÍ - průměr 200 ultra tichý ventilátor vč. - montáž</t>
  </si>
  <si>
    <t>2.2a</t>
  </si>
  <si>
    <t>ZPĚTNÁ KLAPKA - 200 ED zpětná klapka - dodávka</t>
  </si>
  <si>
    <t>2.2b</t>
  </si>
  <si>
    <t>ZPĚTNÁ KLAPKA - 200 ED zpětná klapka - montáž</t>
  </si>
  <si>
    <t>2.3a</t>
  </si>
  <si>
    <t>RYCHLOUPÍNACÍ SPONA - 200  rychloup.spona - dodávka</t>
  </si>
  <si>
    <t>2.3b</t>
  </si>
  <si>
    <t>RYCHLOUPÍNACÍ SPONA - 200  rychloup.spona - montáž</t>
  </si>
  <si>
    <t>2.4a</t>
  </si>
  <si>
    <t>KRUHOVÉ POTRUBÍ SPIRO -  do průměru200 40% tvarovek - dodávka</t>
  </si>
  <si>
    <t>2.4b</t>
  </si>
  <si>
    <t>KRUHOVÉ POTRUBÍ SPIRO -  do průměru200 40% tvarovek - montáž</t>
  </si>
  <si>
    <t>3.1a</t>
  </si>
  <si>
    <t>Fujitsu SPLIT systém - dodávka</t>
  </si>
  <si>
    <t xml:space="preserve">Fujitsu SPLIT systém, Inverter, R32, Pel=2,8kW/7A/230V, provozní rozsah: chlazení -10°C do 46°C, topení -15°C do 24° : </t>
  </si>
  <si>
    <t>3.1b</t>
  </si>
  <si>
    <t>Fujitsu SPLIT systém - montáž</t>
  </si>
  <si>
    <t>3.2a</t>
  </si>
  <si>
    <t>Vnitřní kazetová jednotka MultiSplit systému Qch=5kW Qt=6,3kW chladivo R32, - dodávka</t>
  </si>
  <si>
    <t>3.2b</t>
  </si>
  <si>
    <t>Vnitřní kazetová jednotka MultiSplit systému Qch=5kW Qt=6,3kW chladivo R32, - montáž</t>
  </si>
  <si>
    <t>3.3a</t>
  </si>
  <si>
    <t>rozšiřující karta pro připojení drátového ovladače - dodávka</t>
  </si>
  <si>
    <t>3.3b</t>
  </si>
  <si>
    <t>rozšiřující karta pro připojení drátového ovladače - montáž</t>
  </si>
  <si>
    <t>3.4a</t>
  </si>
  <si>
    <t>drátový ovladač - dodávka</t>
  </si>
  <si>
    <t>3.4b</t>
  </si>
  <si>
    <t>drátový ovladač - montáž</t>
  </si>
  <si>
    <t>3.5</t>
  </si>
  <si>
    <t>Měděné propojovací potrubí s teplenou  izolací (tepelná izolace potrubí musí být černá), vč. mon.mat</t>
  </si>
  <si>
    <t>3.6a</t>
  </si>
  <si>
    <t>Stíněný komunikační kabel - dodávka</t>
  </si>
  <si>
    <t>3.6b</t>
  </si>
  <si>
    <t>Stíněný komunikační kabel - montáž</t>
  </si>
  <si>
    <t>3.7</t>
  </si>
  <si>
    <t>Spuštění / zprovoznění bez cestovních nákladů</t>
  </si>
  <si>
    <t>kmpl</t>
  </si>
  <si>
    <t>3.8a</t>
  </si>
  <si>
    <t>plastové žlaby 100x50 - dodávka</t>
  </si>
  <si>
    <t>3.8b</t>
  </si>
  <si>
    <t>plastové žlaby 100x50 - montáž</t>
  </si>
  <si>
    <t>3.9a</t>
  </si>
  <si>
    <t>nástěnná konzola dlouhá - dodávka</t>
  </si>
  <si>
    <t>3.9b</t>
  </si>
  <si>
    <t>nástěnná konzola dlouhá - montáž</t>
  </si>
  <si>
    <t>Lešení lehké s výškou lešeňové podlahy do 5m</t>
  </si>
  <si>
    <t>Jeřáb včetně příjezdu, manipulace a odjezdu</t>
  </si>
  <si>
    <t>h</t>
  </si>
  <si>
    <t>TĚSNÍCÍ MATERIÁL</t>
  </si>
  <si>
    <t>VYREGULOVÁNÍ ZAŘÍZENÍ</t>
  </si>
  <si>
    <t>Štítky pro označení</t>
  </si>
  <si>
    <t>Požární dotěsnění atestovaným tmelem</t>
  </si>
  <si>
    <t>Vodivé propojení</t>
  </si>
  <si>
    <t>Pružná guma tl10mm pro snížení vibrací</t>
  </si>
  <si>
    <t>Rezerva na stíženou montáž</t>
  </si>
  <si>
    <t>Pol__0001</t>
  </si>
  <si>
    <t>Řadová rozváděčová skříň</t>
  </si>
  <si>
    <t>Ks</t>
  </si>
  <si>
    <t>QA40-200804</t>
  </si>
  <si>
    <t>Pol__0002</t>
  </si>
  <si>
    <t>Podstavec</t>
  </si>
  <si>
    <t>PD-Q13-PK010804</t>
  </si>
  <si>
    <t>Pol__0003</t>
  </si>
  <si>
    <t>Boční kryty</t>
  </si>
  <si>
    <t>PD-Q12-KB2004</t>
  </si>
  <si>
    <t>Montážní panel, pro skříň QA V x Š 2000 x 800, bez sady držáků - objednává se samostatně OEZ:47175,, PD-Q13-DMP-A1</t>
  </si>
  <si>
    <t>PD-Q13-MP1908</t>
  </si>
  <si>
    <t>bez sady držáků - objednává se samostatně OEZ:47175, PD-Q13-DMP-A1</t>
  </si>
  <si>
    <t>Sada držáků</t>
  </si>
  <si>
    <t>KS</t>
  </si>
  <si>
    <t>PD-Q13-DMP-A1</t>
  </si>
  <si>
    <t>Lišty</t>
  </si>
  <si>
    <t>PD-Q13-LMP04</t>
  </si>
  <si>
    <t>Posuvné kryty dna</t>
  </si>
  <si>
    <t>PD-Q13-3KD0804</t>
  </si>
  <si>
    <t>Pol__0008</t>
  </si>
  <si>
    <t>Záslepka</t>
  </si>
  <si>
    <t>PD-RI-ZAS-S</t>
  </si>
  <si>
    <t>Aretace dveří</t>
  </si>
  <si>
    <t>PD-Q13-AD160</t>
  </si>
  <si>
    <t>Pol__0010</t>
  </si>
  <si>
    <t>Schránka</t>
  </si>
  <si>
    <t>PD-QK-DVA4PS</t>
  </si>
  <si>
    <t>Posuvné držáky</t>
  </si>
  <si>
    <t>PD-QK-DP1</t>
  </si>
  <si>
    <t>Pol__0012</t>
  </si>
  <si>
    <t>Držák svorkovnic</t>
  </si>
  <si>
    <t>PD-QT-DSM</t>
  </si>
  <si>
    <t>Klecová matice</t>
  </si>
  <si>
    <t>PD-QK-M8</t>
  </si>
  <si>
    <t>Pol__0014</t>
  </si>
  <si>
    <t>Držák přípojnicového systému</t>
  </si>
  <si>
    <t>PD-QK-DELTA110C</t>
  </si>
  <si>
    <t>Pol__0015</t>
  </si>
  <si>
    <t>Montážní sada</t>
  </si>
  <si>
    <t>PD-QK-DS30</t>
  </si>
  <si>
    <t>Pol__0016</t>
  </si>
  <si>
    <t>Dveřního spínače</t>
  </si>
  <si>
    <t>PD-Q13-DSK Držák</t>
  </si>
  <si>
    <t>Dveřní spínač</t>
  </si>
  <si>
    <t>PD-QK-SK11</t>
  </si>
  <si>
    <t>Pol__0018</t>
  </si>
  <si>
    <t>Světlo</t>
  </si>
  <si>
    <t>PD-Q13-OSL</t>
  </si>
  <si>
    <t>Cu sběrna 30x10mm, 496,5 mm,</t>
  </si>
  <si>
    <t>UM32B</t>
  </si>
  <si>
    <t>Distribuční blok</t>
  </si>
  <si>
    <t>DTB 120/9x16 šedý</t>
  </si>
  <si>
    <t>Pol__0021</t>
  </si>
  <si>
    <t>Kombinovaný svodič bleskových proudů a přepětí</t>
  </si>
  <si>
    <t>FLP-B+C MAXI VS/4</t>
  </si>
  <si>
    <t>Vhodné pro 3-fázový systém TN-S, instalace na vstupu do budovy, 100 kA (10/350), 240 kA (8/20), dálková signalizace poruchy</t>
  </si>
  <si>
    <t>Pol__0022</t>
  </si>
  <si>
    <t>Oddělovací tlumivky pro správnou koordinaci svodičů, do 35 A</t>
  </si>
  <si>
    <t>RTO-35</t>
  </si>
  <si>
    <t>Pol__0023</t>
  </si>
  <si>
    <t>Přepěťová ochrana s vf filtrem, instalace těsně před chráněné zařízení, 25 A</t>
  </si>
  <si>
    <t>DA-275 DF 25</t>
  </si>
  <si>
    <t>Pol__0024</t>
  </si>
  <si>
    <t>Pomocné relé, modulové</t>
  </si>
  <si>
    <t>VS308U/zelená výstup 3x8A, 12-240 V, signálka, ochr.dioda, RC člen</t>
  </si>
  <si>
    <t>Pol__0025</t>
  </si>
  <si>
    <t>Spínaný stabilizovaný zdroj, výstup 24V/60W, DIN lišta</t>
  </si>
  <si>
    <t>DR-60-24</t>
  </si>
  <si>
    <t>Pol__0026</t>
  </si>
  <si>
    <t>Napěťová spoušť</t>
  </si>
  <si>
    <t>SV-LT-X400</t>
  </si>
  <si>
    <t>Pol__0027</t>
  </si>
  <si>
    <t>Soklová zásuvka</t>
  </si>
  <si>
    <t>ZSE-06</t>
  </si>
  <si>
    <t>Pol__0028</t>
  </si>
  <si>
    <t>Signální svítidlo zelené 230V AC-DC</t>
  </si>
  <si>
    <t>HIS95 Y/G</t>
  </si>
  <si>
    <t>Pol__0029</t>
  </si>
  <si>
    <t>Signální svítidlo žluté 230V AC-DC</t>
  </si>
  <si>
    <t>Pol__0030</t>
  </si>
  <si>
    <t>Signální svítidlo ílé  230V AC-DC</t>
  </si>
  <si>
    <t>HIS99 G/0F</t>
  </si>
  <si>
    <t>Pol__0031</t>
  </si>
  <si>
    <t>Tlačítko černé, 230V, 4P</t>
  </si>
  <si>
    <t>OTNN-98-BK</t>
  </si>
  <si>
    <t>Pol__0032</t>
  </si>
  <si>
    <t>Přepínač 230V, 6A, 0-1 do panelu ČERNÝ</t>
  </si>
  <si>
    <t>OODNAA-99-BK</t>
  </si>
  <si>
    <t>Pol__0033</t>
  </si>
  <si>
    <t>Přepínač 230V, 6A, R-0-A do panelu ČERNÝ</t>
  </si>
  <si>
    <t>Pol__0034</t>
  </si>
  <si>
    <t>Tlačítko nouzového zastavení, kompletní přístroj, 1Z 1V</t>
  </si>
  <si>
    <t>M22-PV/K11</t>
  </si>
  <si>
    <t>HŘIBOVÉ TLAČÍTKO S ARETACÍ , RUDÉ</t>
  </si>
  <si>
    <t>Pol__0035</t>
  </si>
  <si>
    <t>Označ. štítek nouzového zastavení, IP66, 33x50, DE</t>
  </si>
  <si>
    <t>M22-XZK-D99</t>
  </si>
  <si>
    <t>Pol__0036</t>
  </si>
  <si>
    <t>Nosiče štítků, bez štítku, oblé, černé, šířka 30mm</t>
  </si>
  <si>
    <t>M22S-ST-X</t>
  </si>
  <si>
    <t>Pol__0037</t>
  </si>
  <si>
    <t>Ochrana tlačítka nouzového zastavení, žlutá</t>
  </si>
  <si>
    <t>M22-XGPV</t>
  </si>
  <si>
    <t>Zkušební svorkovnice</t>
  </si>
  <si>
    <t>ZS1B nebo OKI 1c</t>
  </si>
  <si>
    <t>Měřící modul</t>
  </si>
  <si>
    <t>PM5110</t>
  </si>
  <si>
    <t>Pol__0040</t>
  </si>
  <si>
    <t>SPÍNAČ BACO,63A,IP20, VSN63  4 patra, 8 kontaktů O-I</t>
  </si>
  <si>
    <t>A4 VPZ-M-OSR</t>
  </si>
  <si>
    <t>Pol__0041</t>
  </si>
  <si>
    <t>SPÍNAČ BACO,63A,IP20, VSN63  2 patra, 4 kontakty 2204, SÍŤ-0-NZ</t>
  </si>
  <si>
    <t>C4 PNC NSC</t>
  </si>
  <si>
    <t>Pol__0042</t>
  </si>
  <si>
    <t>SPÍNAČ BACO,16A,IP20, VSN16  2 patra, 4 kontakty  2204 SÍŤ-0-UPS C4 VPS</t>
  </si>
  <si>
    <t>Měřící transformátor</t>
  </si>
  <si>
    <t>CLA 1.2 - 50/5 A - 5 VA - 1 - FS5 - 120%</t>
  </si>
  <si>
    <t>Pol__0044</t>
  </si>
  <si>
    <t>Elektroměr digitální 1T, 400V, 63A</t>
  </si>
  <si>
    <t>EC350</t>
  </si>
  <si>
    <t>Multifunkční časové relé</t>
  </si>
  <si>
    <t>MCR-MB-003-UNI</t>
  </si>
  <si>
    <t>Pol__0046</t>
  </si>
  <si>
    <t>Taktovací časové relé</t>
  </si>
  <si>
    <t>MCR-TK-001-UNI</t>
  </si>
  <si>
    <t>Pojistkový odpínač</t>
  </si>
  <si>
    <t>OPVP14-3</t>
  </si>
  <si>
    <t>Pol__0048</t>
  </si>
  <si>
    <t>Pojistková vložka</t>
  </si>
  <si>
    <t>PV14 40A gG</t>
  </si>
  <si>
    <t>Pol__0049</t>
  </si>
  <si>
    <t>Digitální spín.hodiny týdenní ,1kanálové</t>
  </si>
  <si>
    <t>EG071</t>
  </si>
  <si>
    <t>Pol__0050</t>
  </si>
  <si>
    <t>Soumrakový spínač s nástěnným čidlem 5-100/50-2000 Lx</t>
  </si>
  <si>
    <t>EEN100</t>
  </si>
  <si>
    <t>Jistič 1A, char.D, 1f</t>
  </si>
  <si>
    <t>LTN-1D-1</t>
  </si>
  <si>
    <t>Jistič 4A, char.B, 1f</t>
  </si>
  <si>
    <t>LTN-4B-1</t>
  </si>
  <si>
    <t>Jistič 6A, char.B, 1f</t>
  </si>
  <si>
    <t>LTN-6B-1</t>
  </si>
  <si>
    <t>Pol__0054</t>
  </si>
  <si>
    <t>Jistič 10A, char.B, 1f</t>
  </si>
  <si>
    <t>LTN-10B-1</t>
  </si>
  <si>
    <t>Jistič 16A, char.B, 1f</t>
  </si>
  <si>
    <t>LTN-16B-1</t>
  </si>
  <si>
    <t>Pol__0056</t>
  </si>
  <si>
    <t>Jistič 20A, char.B, 1f</t>
  </si>
  <si>
    <t>LTN-20B-1</t>
  </si>
  <si>
    <t>Jistič 4A, char.C, 1f, 1N</t>
  </si>
  <si>
    <t>LTN-4C-1N</t>
  </si>
  <si>
    <t>Jistič 6A, char.B, 1f, 1N</t>
  </si>
  <si>
    <t>LTN-6B-1N</t>
  </si>
  <si>
    <t>Pol__0059</t>
  </si>
  <si>
    <t>LTN-13B-1N</t>
  </si>
  <si>
    <t>Jistič 10A, char.C, 1f</t>
  </si>
  <si>
    <t>LTN-10C-1</t>
  </si>
  <si>
    <t>Pol__0061</t>
  </si>
  <si>
    <t>Jistič 16A, char.C, 1f</t>
  </si>
  <si>
    <t>LTN-16C-1</t>
  </si>
  <si>
    <t>Jistič 6A, char.B, 3f</t>
  </si>
  <si>
    <t>LTN-6B-3</t>
  </si>
  <si>
    <t>Pol__0063</t>
  </si>
  <si>
    <t>Jistič 10A, char.B, 3f</t>
  </si>
  <si>
    <t>LTN-10B-3</t>
  </si>
  <si>
    <t>Pol__0064</t>
  </si>
  <si>
    <t>Jistič 16A, char.B, 3f</t>
  </si>
  <si>
    <t>LTN-16B-3</t>
  </si>
  <si>
    <t>Pol__0065</t>
  </si>
  <si>
    <t>Jistič 20A, char.B, 3f</t>
  </si>
  <si>
    <t>LTN-20B-3</t>
  </si>
  <si>
    <t>Pol__0066</t>
  </si>
  <si>
    <t>Jistič 32A, char.B, 3f</t>
  </si>
  <si>
    <t>LTN-32B-3</t>
  </si>
  <si>
    <t>Pol__0067</t>
  </si>
  <si>
    <t>Jistič 63A, char.B, 3f</t>
  </si>
  <si>
    <t>LTN-63B-3</t>
  </si>
  <si>
    <t>Pol__0068</t>
  </si>
  <si>
    <t>Jistič 10A, char.B, 3f+N</t>
  </si>
  <si>
    <t>LTN-10B-3N</t>
  </si>
  <si>
    <t>Proudový chránič s nadproudovou ochranou</t>
  </si>
  <si>
    <t>OLI-10B-1N-030AC</t>
  </si>
  <si>
    <t>Pol__0070</t>
  </si>
  <si>
    <t>Proudový chránič</t>
  </si>
  <si>
    <t>LFN-25-4-030AC</t>
  </si>
  <si>
    <t>Pol__0071</t>
  </si>
  <si>
    <t>Proudový chránič s nadproudovou ochranou, In 16 A, Ue AC 230 V, cha.B, Idn 30 mA, 1+N-pól, šířka 1, modul, Icn 6 kA, typ A</t>
  </si>
  <si>
    <t>LMF-16B-1N-030A</t>
  </si>
  <si>
    <t>Pol__0072</t>
  </si>
  <si>
    <t>Proudový chránič s nadproudovou ochranou, In 10 A, Ue AC 230 V, cha.C, Idn 30 mA, 1+N-pól, šířka 1, modul, Icn 6 kA, typ A</t>
  </si>
  <si>
    <t>LMF-10C-1N-030A</t>
  </si>
  <si>
    <t>Pol__0073</t>
  </si>
  <si>
    <t>Instalační stykač</t>
  </si>
  <si>
    <t>RSI-20-20-A230-M</t>
  </si>
  <si>
    <t>RSI-20-20-X230-M</t>
  </si>
  <si>
    <t>Pol__0075</t>
  </si>
  <si>
    <t>RSI-25-40-X230-M</t>
  </si>
  <si>
    <t>Pol__0076</t>
  </si>
  <si>
    <t>Impulzní relé</t>
  </si>
  <si>
    <t>MIG-20-20-A230</t>
  </si>
  <si>
    <t>Pol__0077</t>
  </si>
  <si>
    <t>UCPÁVKA PLASTOVÁ VČETNĚ MATICE - ZÁVIT Pg, Pg16</t>
  </si>
  <si>
    <t>Pol__0078</t>
  </si>
  <si>
    <t>Řadová svorka bílá</t>
  </si>
  <si>
    <t>RSA 6 A</t>
  </si>
  <si>
    <t>Pol__0079</t>
  </si>
  <si>
    <t>RSA 16 A</t>
  </si>
  <si>
    <t>Pol__0080</t>
  </si>
  <si>
    <t>Popisové štítky</t>
  </si>
  <si>
    <t>Pol__0081</t>
  </si>
  <si>
    <t>ON LINE, 3000VA, 2500W, záloha 15min, vstup pro vypnutí od total stopu</t>
  </si>
  <si>
    <t>Pol__0082</t>
  </si>
  <si>
    <t>Demontáž stávajícího zařízení, kabelů, rozvodů, rozvaděčů, svítidel, atd.včetně ekologické likvidace</t>
  </si>
  <si>
    <t>Pol__0083</t>
  </si>
  <si>
    <t>Demontáž svítidel z podhledu přestřešení , uložení k další montáži</t>
  </si>
  <si>
    <t>Demontáž a úschova houkačky a 7x zařízení ASF</t>
  </si>
  <si>
    <t>Demontáž a úschova pokladního systému, měřícího systému, systému idikace úniků</t>
  </si>
  <si>
    <t>Repase demontovaného zařízení</t>
  </si>
  <si>
    <t>Pol__0087</t>
  </si>
  <si>
    <t>Spolupráce s firmou Monti Systems při demontáži jejich zařízení v kiosku</t>
  </si>
  <si>
    <t>Demontáž zajišťuje fy Monti Systems</t>
  </si>
  <si>
    <t>Pol__0088</t>
  </si>
  <si>
    <t>Demontáž ústředny EZS, vč senzorů, úschova</t>
  </si>
  <si>
    <t>Pol__0089</t>
  </si>
  <si>
    <t>Demontáž kamerového systému vč. kamer , úschova</t>
  </si>
  <si>
    <t>Montáž rozváděčů skříňových  hmotnosti do 500 kg</t>
  </si>
  <si>
    <t>Pol__0091</t>
  </si>
  <si>
    <t>Instalace UPS, oživení</t>
  </si>
  <si>
    <t>Pol__0092</t>
  </si>
  <si>
    <t>Přívodka průmyslová, vestavná montáž; řazení 3P+N+PE; b. IP67/IP69, 63 A</t>
  </si>
  <si>
    <t>463BU6W</t>
  </si>
  <si>
    <t>Pol__0093</t>
  </si>
  <si>
    <t>Kryt průmyslové vidlice nebo přívodky; b. černá, IP67, 63 A</t>
  </si>
  <si>
    <t>GP 63</t>
  </si>
  <si>
    <t>Pol__0094</t>
  </si>
  <si>
    <t>Zámek vidlice nebo přívodky</t>
  </si>
  <si>
    <t>CLF 16-125</t>
  </si>
  <si>
    <t>Pol__0095</t>
  </si>
  <si>
    <t>Cu 63x 5 mm (2,80 kg/m)</t>
  </si>
  <si>
    <t>Připojnice HOP nad RMS1</t>
  </si>
  <si>
    <t>SVÍTIDLO LED VESTAVNÉ DO PODHLEDU 600x600, 4800/4000lm, 4000k, 36W, 230V, IP20</t>
  </si>
  <si>
    <t>A1</t>
  </si>
  <si>
    <t>SVÍTIDLO LED VESTAVNÉ DO PODHLEDU 600x600, 4800/4000lm, 4000k, 36W, 230V, IP65</t>
  </si>
  <si>
    <t>A2</t>
  </si>
  <si>
    <t>SVÍTIDLO LED VESTAVNÉ DO PODHLEDU DOWNLIGHT LED, 2100/1600lm, 4000k, 15W, 230V, IP20</t>
  </si>
  <si>
    <t>B1</t>
  </si>
  <si>
    <t>SVÍTIDLO LED VESTAVNÉ DO PODHLEDU DOWNLIGHT LED, 3600/2750lm, 4000k, 25W, 230V, IP20</t>
  </si>
  <si>
    <t>B2</t>
  </si>
  <si>
    <t>SVÍTIDLO LED VESTAVNÉ DO PODHLEDU NOUZOVÉ, 1 HOD, 450lm, 4000k, 5W, 230V, IP42</t>
  </si>
  <si>
    <t>NA1</t>
  </si>
  <si>
    <t>Pol__0101</t>
  </si>
  <si>
    <t>SVÍTIDLO LED NÁSTĚNNÉ NOUZOVÉ, 1 HOD, 500lm, 4000k, 5W, 230V, IP65, PIKTOGRAM</t>
  </si>
  <si>
    <t>N1</t>
  </si>
  <si>
    <t>IL-PRIMO-R-100W  PRIMO 100W 16000lm IP66</t>
  </si>
  <si>
    <t>Svítidlo do prostoru výdeje PHM-doplněná</t>
  </si>
  <si>
    <t>Pol__0103</t>
  </si>
  <si>
    <t>Ovládač nouzového zastavení ve skříni, s okamž. aret., 1Z +1V -rudé, 230V, 6A, IP54</t>
  </si>
  <si>
    <t>XALK178E</t>
  </si>
  <si>
    <t>TLAČÍTKO TOTAL STOP; Požární tlačítko 120x120x50, IP55, 1/1, 3A/230V</t>
  </si>
  <si>
    <t>GW42201, Gewiss</t>
  </si>
  <si>
    <t>Pol__0105</t>
  </si>
  <si>
    <t>Sada pro nouzovou signalizaci; d. Reflex SI; b. alpská bílá</t>
  </si>
  <si>
    <t>3280B-C10001 B</t>
  </si>
  <si>
    <t>MONTÁŽ ČIDEL, TERMOSTATŮ, HOUKAČKY</t>
  </si>
  <si>
    <t>ZÁSUVKY POD PULT</t>
  </si>
  <si>
    <t>Pol__0107</t>
  </si>
  <si>
    <t>KANÁL PARAPETNÍ DUTÝ</t>
  </si>
  <si>
    <t>PK 90X55 D_HD</t>
  </si>
  <si>
    <t>KRYT KONC. PK 90X55 D HF</t>
  </si>
  <si>
    <t>8401HF_HB</t>
  </si>
  <si>
    <t>Pol__0109</t>
  </si>
  <si>
    <t>ZÁSUVKA QUADRO 45X45 S CLON.</t>
  </si>
  <si>
    <t>QP 45X45 C_BB</t>
  </si>
  <si>
    <t>QP 45X45 C_HB</t>
  </si>
  <si>
    <t>Pol__0111</t>
  </si>
  <si>
    <t>Kryt spínače kolébkového</t>
  </si>
  <si>
    <t>3558A-A651 B</t>
  </si>
  <si>
    <t>d. Tango; b. bílá (do hořl. podkladů B až E - při použití bezšroubových přístrojů)</t>
  </si>
  <si>
    <t>Kryt spínače kolébkového, dělený</t>
  </si>
  <si>
    <t>3558A-A652 B</t>
  </si>
  <si>
    <t>Pol__0113</t>
  </si>
  <si>
    <t>Rámeček pro elektroinstalační přístroje, jednonásobný</t>
  </si>
  <si>
    <t>3901A-B10 B</t>
  </si>
  <si>
    <t>Rámeček pro elektroinstalační přístroje, dvojnásobný vodorovný</t>
  </si>
  <si>
    <t>3901A-B20 B</t>
  </si>
  <si>
    <t>Pol__0115</t>
  </si>
  <si>
    <t>Rámeček pro elektroinstalační přístroje, trojnásobný vodorovný</t>
  </si>
  <si>
    <t>3901A-B30 B</t>
  </si>
  <si>
    <t>Rámeček pro elektroinstalační přístroje, čtyřnásobný vodorovný</t>
  </si>
  <si>
    <t>3901A-B40 B</t>
  </si>
  <si>
    <t>Pol__0117</t>
  </si>
  <si>
    <t>Přístroj spínače jednopólového (bezšroubové svorky); řazení 1, 1So</t>
  </si>
  <si>
    <t>3559-A01345</t>
  </si>
  <si>
    <t>d. Tango; b. bílá (do hořl. podkladů B až E)</t>
  </si>
  <si>
    <t>Pol__0118</t>
  </si>
  <si>
    <t>Přístroj přepínače sériového (bezšroubové svorky); řazení 5</t>
  </si>
  <si>
    <t>3559-A05345</t>
  </si>
  <si>
    <t>Pol__0119</t>
  </si>
  <si>
    <t>Přístroj ovládače zapínacího se svorkou N (bezšroubové svorky); řazení 1/0, 1/0So, 1/0S</t>
  </si>
  <si>
    <t>3559-A91345</t>
  </si>
  <si>
    <t>Přepínač střídavý IP44, zapuštěná montáž; řazení 6 (1)</t>
  </si>
  <si>
    <t>3559A-A06940 B</t>
  </si>
  <si>
    <t>Pol__0121</t>
  </si>
  <si>
    <t>Přepínač sériový IP44, zapuštěná montáž; řazení 5</t>
  </si>
  <si>
    <t>3559A-A05940 B</t>
  </si>
  <si>
    <t>Zásuvka jednonásobná, s ochranným kolíkem; řazení 2P+PE</t>
  </si>
  <si>
    <t>5518A-A2349 B</t>
  </si>
  <si>
    <t>d. Tango; b. bílá</t>
  </si>
  <si>
    <t>Zásuvka jednonásobná s ochranným kolíkem, s clonkami, s USB nabíjením (2x USB-A, 3 A); řazení 2P+PE</t>
  </si>
  <si>
    <t>5569A-A22357 B</t>
  </si>
  <si>
    <t>Pol__0124</t>
  </si>
  <si>
    <t>Zásuvka jednonásobná (bezšroubové svorky), s ochranným kolíkem, s clonkami, s ochranou před přepětím, , optická signalizace poruchy; řazení 2P+PE</t>
  </si>
  <si>
    <t>5599A-A02357 B</t>
  </si>
  <si>
    <t>Zásuvka dvojnásobná (bezšroubové svorky), s ochrannými kolíky, s natočenou dutinou, s clonkami;, řazení 2x(2P+PE)</t>
  </si>
  <si>
    <t>5513A-C02357 B</t>
  </si>
  <si>
    <t>Pol__0126</t>
  </si>
  <si>
    <t>Zásuvka jednonásobná IP44, s ochranným kolíkem, s clonkami, s víčkem, bezšroubové svorky, zapuštěná, montáž; řazení 2P+PE</t>
  </si>
  <si>
    <t>5518A-2999 B</t>
  </si>
  <si>
    <t>Pol__0127</t>
  </si>
  <si>
    <t>5518A-2999 R2</t>
  </si>
  <si>
    <t>d. Tango; b. vřesová červená (do hořl. podkladů B až E)</t>
  </si>
  <si>
    <t>Pol__0128</t>
  </si>
  <si>
    <t>Svorkovnice pětipólová, s krytem, pro pohyblivý vývod 5x 2,5 mm2 Cu, pro pevný přívod 5x 4 mm2 Cu</t>
  </si>
  <si>
    <t>3938A-A106 B</t>
  </si>
  <si>
    <t>Pol__0129</t>
  </si>
  <si>
    <t>Zásuvka jednonásobná IP54, s ochranným kolíkem, s víčkem; řazení 2P+PE</t>
  </si>
  <si>
    <t>5518N-C02510 B</t>
  </si>
  <si>
    <t>d. Variant+; b. bílá (na hořl. podklady B až E)</t>
  </si>
  <si>
    <t>Zásuvka průmyslová, zapuštěná, s víčkem a instalační krabicí; řazení 3P+N+PE; b. světle šedá, IP44,, 16 A</t>
  </si>
  <si>
    <t>CUED 416-6</t>
  </si>
  <si>
    <t>KP 68/D_KA KRABICE PŘÍSTROJOVÁ</t>
  </si>
  <si>
    <t>Pol__0132</t>
  </si>
  <si>
    <t>V 68_HA VÍČKO KE  KRABICI 68</t>
  </si>
  <si>
    <t>Pol__0133</t>
  </si>
  <si>
    <t>KSK 100_KA KRABICE S KRYTÍM IP 66</t>
  </si>
  <si>
    <t>Pol__0134</t>
  </si>
  <si>
    <t>Svorka 5x0,5-2,5mm2</t>
  </si>
  <si>
    <t>2273-205</t>
  </si>
  <si>
    <t>Pol__0135</t>
  </si>
  <si>
    <t>Svorka pro vyrovnání potenciálů, dvojnásobná, zapuštěná</t>
  </si>
  <si>
    <t>2095 UC-214</t>
  </si>
  <si>
    <t>d. Reflex SI; b. alpská bílá</t>
  </si>
  <si>
    <t>Pol__0136</t>
  </si>
  <si>
    <t>Zdířka úhlová pro ochranné pospojování, šroubové připojení kabelu</t>
  </si>
  <si>
    <t>0299-0-0032.2</t>
  </si>
  <si>
    <t>ZDÍŘKA PRO VYROVNÁNÍ POTENCIÁLŮ</t>
  </si>
  <si>
    <t>Pol__0137</t>
  </si>
  <si>
    <t>Svorka pro vyrovnání potenciálů, vestavná montáž (izolovaná)</t>
  </si>
  <si>
    <t>0471-0-0037</t>
  </si>
  <si>
    <t>Pol__0138</t>
  </si>
  <si>
    <t>PRAFlaDur-J 3x1,5 RE , pevně</t>
  </si>
  <si>
    <t>BEZHALOGENOVÝ SILOVÝ KABEL  S TŘÍDOU B2caS1d0</t>
  </si>
  <si>
    <t>Kabeláž uvnitř kiosku</t>
  </si>
  <si>
    <t>Pol__0139</t>
  </si>
  <si>
    <t>CYKY-J 4x16 , pevně</t>
  </si>
  <si>
    <t>Pol__0140</t>
  </si>
  <si>
    <t>CYKY-J 5x16 , pevně</t>
  </si>
  <si>
    <t>Pol__0141</t>
  </si>
  <si>
    <t>CYKY-J 5x6 , pevně</t>
  </si>
  <si>
    <t>Pol__0142</t>
  </si>
  <si>
    <t>CYKY-O 2x1,5 , pevně</t>
  </si>
  <si>
    <t>Pol__0143</t>
  </si>
  <si>
    <t>CYKY-O 3x1,5 , pevně</t>
  </si>
  <si>
    <t>Pol__0144</t>
  </si>
  <si>
    <t>CYKY-J 3x1,5 , pevně</t>
  </si>
  <si>
    <t>Pol__0145</t>
  </si>
  <si>
    <t>CYKY-J 3x2,5 , pevně</t>
  </si>
  <si>
    <t>Pol__0146</t>
  </si>
  <si>
    <t>CYKY-J 5x2,5 , pevně</t>
  </si>
  <si>
    <t>Pol__0147</t>
  </si>
  <si>
    <t>CYKY-J 3x4 , pevně</t>
  </si>
  <si>
    <t>Pol__0148</t>
  </si>
  <si>
    <t>CYKY-J 5x4 , pevně</t>
  </si>
  <si>
    <t>Pol__0149</t>
  </si>
  <si>
    <t>CMSM-G 3x1,5 , pevně</t>
  </si>
  <si>
    <t>Pol__0150</t>
  </si>
  <si>
    <t>CMSM 5G1,5 , pevně</t>
  </si>
  <si>
    <t>Pol__0151</t>
  </si>
  <si>
    <t>H07V-K 6  , pevně</t>
  </si>
  <si>
    <t>Pol__0152</t>
  </si>
  <si>
    <t>H07V-K 16  , pevně</t>
  </si>
  <si>
    <t>Pol__0153</t>
  </si>
  <si>
    <t>Ukončení vodičů izolovaných s označením a zapojením v rozváděči nebo na přístroji do 2,5 mm2</t>
  </si>
  <si>
    <t>Pol__0154</t>
  </si>
  <si>
    <t>Ukončení vodičů izolovaných s označením a zapojením v rozváděči nebo na přístroji 4 mm2</t>
  </si>
  <si>
    <t>Pol__0155</t>
  </si>
  <si>
    <t>Ukončení vodičů izolovaných s označením a zapojením v rozváděči nebo na přístroji 6 mm2</t>
  </si>
  <si>
    <t>Pol__0156</t>
  </si>
  <si>
    <t>Ukončení vodičů izolovaných s označením a zapojením v rozváděči nebo na přístroji 16 mm2</t>
  </si>
  <si>
    <t>Pol__0157</t>
  </si>
  <si>
    <t>EPS 2 s krytem Ekvipotenciální svorkovnice</t>
  </si>
  <si>
    <t>Pol__0158</t>
  </si>
  <si>
    <t>Zemnicí svorka ZSA 16</t>
  </si>
  <si>
    <t>KABELOVÝ ŽLAB MERKUR VČ. DÍLŮ A PŘÍSLUŠENSTVÍ, ŽÁROVÝ ZINEK</t>
  </si>
  <si>
    <t>Pol__0159</t>
  </si>
  <si>
    <t>KABELOVÝ ŽLAB MERKUR VČ. DÍLŮ A PŘÍSLUŠENSTVÍ, ŽÁROVÝ ZINEK 50/50</t>
  </si>
  <si>
    <t>Pol__0160</t>
  </si>
  <si>
    <t>KABELOVÝ ŽLAB MERKUR VČ. DÍLŮ A PŘÍSLUŠENSTVÍ, ŽÁROVÝ ZINEK 100/50</t>
  </si>
  <si>
    <t>Pol__0161</t>
  </si>
  <si>
    <t>KABELOVÝ ŽLAB MERKUR VČ. DÍLŮ A PŘÍSLUŠENSTVÍ, ŽÁROVÝ ZINEK 200/50</t>
  </si>
  <si>
    <t>Pol__0162</t>
  </si>
  <si>
    <t>KABELOVÝ ŽLAB MERKUR VČ. DÍLŮ A PŘÍSLUŠENSTVÍ, ŽÁROVÝ ZINEK 300/50</t>
  </si>
  <si>
    <t>Pol__0163</t>
  </si>
  <si>
    <t>KABELOVÝ ŽLAB MERKUR VČ. DÍLŮ A PŘÍSLUŠENSTVÍ, ŽÁROVÝ ZINEK 500/50</t>
  </si>
  <si>
    <t>Pol__0164</t>
  </si>
  <si>
    <t>Kabelová spojka gelová SH0325 se svorkovnicí 3x2,5mm2</t>
  </si>
  <si>
    <t>SHARK 325 1000544</t>
  </si>
  <si>
    <t>Pol__0165</t>
  </si>
  <si>
    <t>OCELOVÉ NOSNÉ KONSTRUKCE  PRO PŘÍSTROJE do 5kg</t>
  </si>
  <si>
    <t>Pol__0166</t>
  </si>
  <si>
    <t>OCELOVÉ NOSNÉ KONSTRUKCE  PRO PŘÍSTROJE do 10kg</t>
  </si>
  <si>
    <t>Pol__0167</t>
  </si>
  <si>
    <t>OCELOVÉ NOSNÉ KONSTRUKCE  PRO PŘÍSTROJE do 50kg</t>
  </si>
  <si>
    <t>Pol__0168</t>
  </si>
  <si>
    <t>OCEL.OCHRANNÉ KRYTY PRO KABELY   (OCEL.PLECH SÍLA 1,5-2 mm) do s.300 ( 6,6 kg/m)</t>
  </si>
  <si>
    <t>Pol__0169</t>
  </si>
  <si>
    <t>TRUBKA OHEBNÁ STŘEDNÍ  MECHANICKÁ O   DOLNOST S PROTAHOVACÍM    DRÁTEM  d 16  mm, pevně</t>
  </si>
  <si>
    <t>1216ED</t>
  </si>
  <si>
    <t>Pol__0170</t>
  </si>
  <si>
    <t>TRUBKA TUHÁ STŘEDNÍ MECHANICKÁ ODOLNOST ŠEDÁ d 20  mm, pevně</t>
  </si>
  <si>
    <t>4020 LA</t>
  </si>
  <si>
    <t>funkční trasa při požáru 60min</t>
  </si>
  <si>
    <t>Pol__0171</t>
  </si>
  <si>
    <t>TRUBKA OCELOVÁ ZÁVITOVÁ</t>
  </si>
  <si>
    <t>6016 ZN_F</t>
  </si>
  <si>
    <t>přestřešení</t>
  </si>
  <si>
    <t>Pol__0172</t>
  </si>
  <si>
    <t>Krabicová rozvodka FUTURE plastová, šedá, 5-pólová, IP67</t>
  </si>
  <si>
    <t>6455-11 4.P/2 FUTURE</t>
  </si>
  <si>
    <t>Pol__0173</t>
  </si>
  <si>
    <t>LIŠTA HRANATÁ (2m v kartonu) - DVOJ. ZÁMEK</t>
  </si>
  <si>
    <t>LHD 40X40_HD</t>
  </si>
  <si>
    <t>Pol__0174</t>
  </si>
  <si>
    <t>LIŠTA HRANATÁ (2m v kartonu) - DVOJITÝ ZÁMEK</t>
  </si>
  <si>
    <t>LHD 20X20_HD</t>
  </si>
  <si>
    <t>Pol__0175</t>
  </si>
  <si>
    <t>LIŠTA VKLÁDACÍ (2m v kartonu)</t>
  </si>
  <si>
    <t>LV 18X13_HD</t>
  </si>
  <si>
    <t>Pol__0176</t>
  </si>
  <si>
    <t>Stropní háky pro kabely</t>
  </si>
  <si>
    <t>Pol__0177</t>
  </si>
  <si>
    <t>PROTIPOŽÁRNÍ PŘEPÁŽKA EI 60 Kabel. přepážka i průchod stropem</t>
  </si>
  <si>
    <t>PROMASTOP</t>
  </si>
  <si>
    <t>Pol__0178</t>
  </si>
  <si>
    <t>PROTIPOŽÁRNÍ PŘEPÁŽKA EI 60 Kabel. přepážka i průchod stěnou</t>
  </si>
  <si>
    <t>Pol__0179</t>
  </si>
  <si>
    <t>Utěsnění otvoru proti vniknutí vody</t>
  </si>
  <si>
    <t>Pol__0180</t>
  </si>
  <si>
    <t>Utěsnění chrániček plynotěsně -system INTUMEX MG/S</t>
  </si>
  <si>
    <t>Pol__0181</t>
  </si>
  <si>
    <t>Stožár osvětlovací bezpaticový žárový zinek</t>
  </si>
  <si>
    <t>UZL 10-133/89 Z</t>
  </si>
  <si>
    <t>Pol__0182</t>
  </si>
  <si>
    <t>Výložník</t>
  </si>
  <si>
    <t>UZB 1-1500</t>
  </si>
  <si>
    <t>Pol__0183</t>
  </si>
  <si>
    <t>Svítidlo</t>
  </si>
  <si>
    <t>ES Condura DA130</t>
  </si>
  <si>
    <t>Pol__0184</t>
  </si>
  <si>
    <t>Betonový základ stožáru</t>
  </si>
  <si>
    <t>Pol__0185</t>
  </si>
  <si>
    <t>Jeřáb - pronájem</t>
  </si>
  <si>
    <t>Pol__0189</t>
  </si>
  <si>
    <t>Zabezpečení pracoviště</t>
  </si>
  <si>
    <t>Pol__0190</t>
  </si>
  <si>
    <t>Pol__0191</t>
  </si>
  <si>
    <t>Spolupráce s dodavatelem při zapojování a zkouškách</t>
  </si>
  <si>
    <t>Pol__0195</t>
  </si>
  <si>
    <t>Podružný materiál</t>
  </si>
  <si>
    <t>Pol__0196</t>
  </si>
  <si>
    <t>Páska 30x4 m páska 30x4 (0,95 kg/m), balení 20kg , volně - základu kiosku</t>
  </si>
  <si>
    <t>Uzemnění kiosku</t>
  </si>
  <si>
    <t>Pol__0197</t>
  </si>
  <si>
    <t>Drát 10 drát O 10 mm (0,62 kg/m)  , pevně od základu</t>
  </si>
  <si>
    <t>Pol__0198</t>
  </si>
  <si>
    <t>Svorka SR03  S / 2xM8, ocel zemnící pásek - drát v základu</t>
  </si>
  <si>
    <t>Pol__0199</t>
  </si>
  <si>
    <t>Svorka SR02  4xM8 odbočná a spojovací M8 od základu a propoj k přestřešení</t>
  </si>
  <si>
    <t>Pol__0200</t>
  </si>
  <si>
    <t>Drát 8 AlMgSi T/4 drát O 8 mm (0,135kg/m)</t>
  </si>
  <si>
    <t>Hromosvod na kiosku</t>
  </si>
  <si>
    <t>Pol__0201</t>
  </si>
  <si>
    <t>PV 17 N podpěra vedení</t>
  </si>
  <si>
    <t>Pol__0202</t>
  </si>
  <si>
    <t>SU svorka univerzální</t>
  </si>
  <si>
    <t>Pol__0203</t>
  </si>
  <si>
    <t>SZa svorka zkušební</t>
  </si>
  <si>
    <t>Pol__0204</t>
  </si>
  <si>
    <t>SP svorka připojovací</t>
  </si>
  <si>
    <t>Pol__0205</t>
  </si>
  <si>
    <t>SOa svorka na okapové žlaby</t>
  </si>
  <si>
    <t>Pol__0206</t>
  </si>
  <si>
    <t>SJ 1c svorka k jímací tyči JT</t>
  </si>
  <si>
    <t>Pol__0207</t>
  </si>
  <si>
    <t>JR 1,5 AlMgSi jímací tyč s rovným koncem</t>
  </si>
  <si>
    <t>Pol__0208</t>
  </si>
  <si>
    <t>PB19 podstavec betonový</t>
  </si>
  <si>
    <t>Pol__0209</t>
  </si>
  <si>
    <t>Podl. PB19 podložka gumová</t>
  </si>
  <si>
    <t>Pol__0210</t>
  </si>
  <si>
    <t>PV 21d podpěra vedení na ploché střechy</t>
  </si>
  <si>
    <t>Pol__0211</t>
  </si>
  <si>
    <t>PV 17pp podpěra vedení</t>
  </si>
  <si>
    <t>Pol__0212</t>
  </si>
  <si>
    <t>KDZ krabice do zateplení, bílá</t>
  </si>
  <si>
    <t>Pol__0213</t>
  </si>
  <si>
    <t>OU 1,7 ochranný úhelník</t>
  </si>
  <si>
    <t>Pol__0214</t>
  </si>
  <si>
    <t>DUDa-18 držák ochranného úhelníku</t>
  </si>
  <si>
    <t>Pol__0215</t>
  </si>
  <si>
    <t>Štítek pro označení svodu</t>
  </si>
  <si>
    <t>Pol__0216</t>
  </si>
  <si>
    <t>Tvarování mont.dílu</t>
  </si>
  <si>
    <t>Pol__0217</t>
  </si>
  <si>
    <t>TRUBKA OHEBNÁ - SUPER MONOFLEX 16 750N</t>
  </si>
  <si>
    <t>1216E_L50</t>
  </si>
  <si>
    <t>Pol__0218</t>
  </si>
  <si>
    <t>Uzemnění uložiště+přestřešení výdeje+VO</t>
  </si>
  <si>
    <t>Pol__0219</t>
  </si>
  <si>
    <t>Drát 10 drát O 10 mm (0,62 kg/m)  , pevně odb.od hlavního uzemvedení</t>
  </si>
  <si>
    <t>Pol__0220</t>
  </si>
  <si>
    <t>Pol__0221</t>
  </si>
  <si>
    <t>SR02  4xM8 odbočná a spojovací M8</t>
  </si>
  <si>
    <t>Pol__0222</t>
  </si>
  <si>
    <t>SR03  S / 2xM8, ocel zemnící pásek - drát</t>
  </si>
  <si>
    <t>Pol__0223</t>
  </si>
  <si>
    <t>AC BOD</t>
  </si>
  <si>
    <t>Pol__0224</t>
  </si>
  <si>
    <t>Vodič HVI light tmavošedá D 20 mm</t>
  </si>
  <si>
    <t>819 125</t>
  </si>
  <si>
    <t>Pro potrubí odvzdušnění nádrží PH</t>
  </si>
  <si>
    <t>Pol__0225</t>
  </si>
  <si>
    <t>Koncovka HVIlight</t>
  </si>
  <si>
    <t>819 299</t>
  </si>
  <si>
    <t>Pol__0226</t>
  </si>
  <si>
    <t>Svorka PA (pro HVI light)</t>
  </si>
  <si>
    <t>410 219</t>
  </si>
  <si>
    <t>Pol__0227</t>
  </si>
  <si>
    <t>Příslušenství k montáži</t>
  </si>
  <si>
    <t>Pro potrubí odvzdušnění nádrže havarijní</t>
  </si>
  <si>
    <t>Pol__0228</t>
  </si>
  <si>
    <t>Pol__0229</t>
  </si>
  <si>
    <t>Pol__0230</t>
  </si>
  <si>
    <t>Pol__0231</t>
  </si>
  <si>
    <t>Pol__0232</t>
  </si>
  <si>
    <t>Vyhledaní připojení na stáv uzem.nádrží</t>
  </si>
  <si>
    <t>Pol__0233</t>
  </si>
  <si>
    <t>Montáže</t>
  </si>
  <si>
    <t>Pol__0234</t>
  </si>
  <si>
    <t>Pol__0238</t>
  </si>
  <si>
    <t>Pol__0239</t>
  </si>
  <si>
    <t>BARVA-EMAIL SYNTETIC.VENKOVNÍ</t>
  </si>
  <si>
    <t>SU2013/5400-zelen tmava</t>
  </si>
  <si>
    <t>Pol__0240</t>
  </si>
  <si>
    <t>SU2013/6200-zlut chromova</t>
  </si>
  <si>
    <t>Pol__0241</t>
  </si>
  <si>
    <t>BARVA-EMAIL CHLORKAUČUKOVY</t>
  </si>
  <si>
    <t>H 2001/0199-cerna</t>
  </si>
  <si>
    <t>Pol__0242</t>
  </si>
  <si>
    <t>ŘEDIDLO S6006-synteticke</t>
  </si>
  <si>
    <t>Pol__0243</t>
  </si>
  <si>
    <t>ŘEDIDLO H6000-chlorkaucukove</t>
  </si>
  <si>
    <t>Pol__0244</t>
  </si>
  <si>
    <t>Úpravy povrchů pod nátěry ocelových konstukcí, očištění - omytím</t>
  </si>
  <si>
    <t>Pol__0245</t>
  </si>
  <si>
    <t>Zhotovení nátěru zařízení s povrchem členitým jednosložkového - krycího</t>
  </si>
  <si>
    <t>Pol__0246</t>
  </si>
  <si>
    <t>VYTÝČENÍ TRATI - Venkovní vedení nn v přehledném terénu</t>
  </si>
  <si>
    <t>km</t>
  </si>
  <si>
    <t>Pol__0247</t>
  </si>
  <si>
    <t>JÁMA PRO STOŽÁRY VER.OSVĚTLENÍ O OBJEMU DO 2 m3 Zemina třídy 3,ručně</t>
  </si>
  <si>
    <t>Pol__0248</t>
  </si>
  <si>
    <t>HLOUBENÍ KABELOVÉ RÝHY Zemina třídy 3, šíře 350mm,hloubka 800mm</t>
  </si>
  <si>
    <t>Pol__0249</t>
  </si>
  <si>
    <t>RÝHA PRO SPOJKU KAB.DO 10kV V zemine třídy 3</t>
  </si>
  <si>
    <t>Hloubení ostatních rýh viz komunikace</t>
  </si>
  <si>
    <t>Pol__0250</t>
  </si>
  <si>
    <t>ZŘÍZENÍ KABELOVÉHO LOŽE Z kopaného písku, bez zakrytí, šíře do 65cm,tloušťka 10cm</t>
  </si>
  <si>
    <t>Pol__0251</t>
  </si>
  <si>
    <t>FOLIE VÝSTRAŽNÁ Z PVC Do šířky 20cm</t>
  </si>
  <si>
    <t>Pol__0252</t>
  </si>
  <si>
    <t>TRUBKA KOPOFLEX 63</t>
  </si>
  <si>
    <t>KF 09063_BA</t>
  </si>
  <si>
    <t>Pol__0253</t>
  </si>
  <si>
    <t>ZÁHOZ KABELOVÉ RÝHY Zemina třídy 3, šíře 350mm,hloubka 800mm</t>
  </si>
  <si>
    <t>Zához ostatních rýh viz komunikace</t>
  </si>
  <si>
    <t>Pol__0254</t>
  </si>
  <si>
    <t>Provizorní úprava terénu v zemina třídy 3</t>
  </si>
  <si>
    <t>Ostatní úpravy terénu viz komunikace</t>
  </si>
  <si>
    <t>132201219</t>
  </si>
  <si>
    <t>PŘÍPLATEK ZA LEPIVOST - hloubení rýh do 200 cm v hor. 3</t>
  </si>
  <si>
    <t>162701105</t>
  </si>
  <si>
    <t>VODOROVNÉ PŘEMÍSTĚNÍ VÝKOPKU Z HOR. 1-4 - do 10000 m ( 2,74 + 11,67 )</t>
  </si>
  <si>
    <t>171201101</t>
  </si>
  <si>
    <t>ULOŽENÍ SYPANINY NA SKLÁDKU - do násypů nezhutněných</t>
  </si>
  <si>
    <t>174101101</t>
  </si>
  <si>
    <t>ZÁSYP SYPANINOU  JAM, RÝH, ŠACHET - se zhutněním ( 31,08 - 2,74 - 11,67 )</t>
  </si>
  <si>
    <t>175101101</t>
  </si>
  <si>
    <t>OBSYP POTRUBÍ - bez prohození sypaniny s dodáním štěrkopísku 0-22</t>
  </si>
  <si>
    <t xml:space="preserve"> ( 0,46 x 0,8 x 6 m + 0,46 x 1 x 19 + 0,2 x 0,9, x 4)</t>
  </si>
  <si>
    <t>199000002</t>
  </si>
  <si>
    <t>POPLATEK ZA SKLÁDKUhorniny 1 - 4</t>
  </si>
  <si>
    <t>451573111</t>
  </si>
  <si>
    <t>LOŽE POD POTRUBÍ - ze štěrkopísku do 63 mm</t>
  </si>
  <si>
    <t xml:space="preserve"> ( 0,1 x 0,8 x 6 + 0,1 x 1 x 19 + 0,1 x 0,9 x 4 )</t>
  </si>
  <si>
    <t>HLOUBENÍ RÝH ŠÍŘKY DO 200 CM V HOR. 3 STROJNĚ do 50 m3</t>
  </si>
  <si>
    <t xml:space="preserve">kanalizace 0,9 x 0,8 x 6 m = 4,32 m3 : </t>
  </si>
  <si>
    <t xml:space="preserve">kanalizace 1,2 x 1,0 x 19 m = 22,8 m3 : </t>
  </si>
  <si>
    <t xml:space="preserve">vodovod 1,1 x 0,9 x 4 m =  3,96 m3 : </t>
  </si>
  <si>
    <t>0</t>
  </si>
  <si>
    <t>31,08</t>
  </si>
  <si>
    <t>941955004</t>
  </si>
  <si>
    <t>LEŠENÍ LEHKÉ, POMOCNÉO VÝŠCE LEŠEŇOVÉ PODLAHY přes 2,5 do 3,50</t>
  </si>
  <si>
    <t>998009101</t>
  </si>
  <si>
    <t>PŘESUN HMOT LEŠENÍ bez ohledu na výšku</t>
  </si>
  <si>
    <t>do DN 25</t>
  </si>
  <si>
    <t>do DN 40</t>
  </si>
  <si>
    <t>PŘESUN HMOT PRO IZOLACE TEPELNÉ do 6 m</t>
  </si>
  <si>
    <t>Pol__0261</t>
  </si>
  <si>
    <t>TERMOIZOLAČNÍ TRUBICE</t>
  </si>
  <si>
    <t>Z PĚNOVÉHO PE LAMINOVANÉ AL FÓLIÍ tl. 9 mm</t>
  </si>
  <si>
    <t>Pol__0262</t>
  </si>
  <si>
    <t>20 mm</t>
  </si>
  <si>
    <t>Pol__0263</t>
  </si>
  <si>
    <t>25 mm</t>
  </si>
  <si>
    <t>Pol__0264</t>
  </si>
  <si>
    <t>32 mm</t>
  </si>
  <si>
    <t>Pol__0265</t>
  </si>
  <si>
    <t>35 mm</t>
  </si>
  <si>
    <t>Pol__0266</t>
  </si>
  <si>
    <t>40 mm</t>
  </si>
  <si>
    <t>Pol__0267</t>
  </si>
  <si>
    <t>Z PĚNOVÉHO PE tl. 6 mm</t>
  </si>
  <si>
    <t>Pol__0268</t>
  </si>
  <si>
    <t>Pol__0269</t>
  </si>
  <si>
    <t>Pol__0270</t>
  </si>
  <si>
    <t>Pol__0271</t>
  </si>
  <si>
    <t>Z PĚNOVÉHO PE tl. 13 mm</t>
  </si>
  <si>
    <t>Pol__0272</t>
  </si>
  <si>
    <t>Pol__0273</t>
  </si>
  <si>
    <t>Pol__0274</t>
  </si>
  <si>
    <t>Pol__0275</t>
  </si>
  <si>
    <t>POTRUBNÍ IZOLAČNÍ POUZDRO Z MINERÁLNÍ PLSTI D 22</t>
  </si>
  <si>
    <t/>
  </si>
  <si>
    <t>Pol__0276</t>
  </si>
  <si>
    <t>POTRUBNÍ IZOLAČNÍ POUZDRO Z MINERÁLNÍ PLSTI D 35</t>
  </si>
  <si>
    <t>Pol__0277</t>
  </si>
  <si>
    <t>POTRUBNÍ IZOLAČNÍ POUZDRO ZE SYNTETICKÉHO KAUČUKU D 28</t>
  </si>
  <si>
    <t>S UZAVŘENOU BUNĚČNOU STRUKTUROU S PODÉLNÝM</t>
  </si>
  <si>
    <t>SAMOLEPÍCÍM UZÁVĚREM tl. 9 mm</t>
  </si>
  <si>
    <t>(součinitel tepelné vodivosti ? = 0,038 W/m.K</t>
  </si>
  <si>
    <t>Pol__0278</t>
  </si>
  <si>
    <t>MONTÁŽ IZOLAČNÍCH SKRUŽÍ NA POTRUBÍ</t>
  </si>
  <si>
    <t>721176101</t>
  </si>
  <si>
    <t>POTRUBÍ PLASTOVÉ KANALIZAČNÍ (PP) HT SYSTÉM - D 32 x 1,8</t>
  </si>
  <si>
    <t>S HRDLY OPATŘENÝMI TĚSNÍCÍMI KROUŽKY,</t>
  </si>
  <si>
    <t xml:space="preserve"> V SOULADU S ČSN EN 1451-1 PŘIPOJOVACÍ ( šedá )</t>
  </si>
  <si>
    <t>721176102</t>
  </si>
  <si>
    <t>POTRUBÍ PLASTOVÉ KANALIZAČNÍ (PP) HT SYSTÉM - D 40 x 1,8</t>
  </si>
  <si>
    <t xml:space="preserve"> V SOULADU S ČSN EN 1451-1 LEŽATÉ POD STROPEM ( šedá )</t>
  </si>
  <si>
    <t>721176102.1</t>
  </si>
  <si>
    <t>721176103</t>
  </si>
  <si>
    <t>POTRUBÍ PLASTOVÉ KANALIZAČNÍ (PP) HT SYSTÉM - D 50 x 1,8</t>
  </si>
  <si>
    <t>721176103.1</t>
  </si>
  <si>
    <t>721176105</t>
  </si>
  <si>
    <t>POTRUBÍ PLASTOVÉ KANALIZAČNÍ (PP) HT SYSTÉM - D 110 x 2,7</t>
  </si>
  <si>
    <t>721176113</t>
  </si>
  <si>
    <t>POTRUBÍ PLASTOVÉ KANALIZAČNÍ (PP) HT SYSTÉM - D 50x1.8</t>
  </si>
  <si>
    <t xml:space="preserve"> V SOULADU S ČSN EN 1451-1 ODPADNÍ ( šedá )</t>
  </si>
  <si>
    <t>721176114</t>
  </si>
  <si>
    <t>POTRUBÍ PLASTOVÉ KANALIZAČNÍ (PP) HT SYSTÉM - D 75 x 1,9</t>
  </si>
  <si>
    <t>721176115</t>
  </si>
  <si>
    <t>721176222</t>
  </si>
  <si>
    <t>POTRUBÍ PLASTOVÉ KANALIZAČNÍ (PVC) TYPU KG SN4 - D 110 x 3,2</t>
  </si>
  <si>
    <t>S HRDLY OPATŘENÝMI TĚSNÍCÍMI KROUŽKY, V SOULADU</t>
  </si>
  <si>
    <t>ČSN EN 1401-1 a ČSN EN 13476-2 SVODNÉ LEŽATÉ V ZEMI</t>
  </si>
  <si>
    <t>721176223</t>
  </si>
  <si>
    <t>POTRUBÍ PLASTOVÉ KANALIZAČNÍ (PVC) TYPU KG SN4 - D 125 x 3,2</t>
  </si>
  <si>
    <t>721194103</t>
  </si>
  <si>
    <t>VYVEDENÍ ODPADNÍCH VÝPUSTEK - D 32 x1,8</t>
  </si>
  <si>
    <t>721194105</t>
  </si>
  <si>
    <t>VYVEDENÍ ODPADNÍCH VÝPUSTEK - D 40 x 1,8</t>
  </si>
  <si>
    <t>721194106</t>
  </si>
  <si>
    <t>VYVEDENÍ ODPADNÍCH VÝPUSTEK - D 50 x 1,8</t>
  </si>
  <si>
    <t>721194109</t>
  </si>
  <si>
    <t>VYVEDENÍ ODPADNÍCH VÝPUSTEK - D 110 x 2,3</t>
  </si>
  <si>
    <t>721290111</t>
  </si>
  <si>
    <t>ZKOUŠKA TĚSNOSTI KANALIZACE - DO DN 125</t>
  </si>
  <si>
    <t>V OBJEKTECH PODLE ČSN 73 6760 VODOU</t>
  </si>
  <si>
    <t>POTRUBÍ Z TRUBEK PPR PN 16 SVAŘOVANÝCH - D 32x4,4</t>
  </si>
  <si>
    <t>POLYFUZNĚ - OD VZT A CHLADÍCÍCH JEDNOTEK</t>
  </si>
  <si>
    <t>722172614</t>
  </si>
  <si>
    <t>POTRUBÍ Z TRUBEK PPR PN 16 SVAŘOVANÝCH - D 40x5,5</t>
  </si>
  <si>
    <t>725869218.1</t>
  </si>
  <si>
    <t>MONTÁŽ ZÁPACHOVÝCH UZÁVĚREK - U-sifonů</t>
  </si>
  <si>
    <t>725989901</t>
  </si>
  <si>
    <t>MONTÁŽ DVÍŘEK - plastových nebo ocelových</t>
  </si>
  <si>
    <t>998721201</t>
  </si>
  <si>
    <t>PŘESUN HMOT PRO KANALIZACI-  do 6 m</t>
  </si>
  <si>
    <t>HTRE-ČISTÍCÍ TVAROVKA - DN 050</t>
  </si>
  <si>
    <t>HTRE-ČISTÍCÍ TVAROVKA - DN 075</t>
  </si>
  <si>
    <t>HTRE-ČISTÍCÍ TVAROVKA - DN 110</t>
  </si>
  <si>
    <t>PODOMÍTKOVÝ SIFON SE SVISLÝM ODTOKEM A SVISLÝM - DN 32 - s čistící vložkou</t>
  </si>
  <si>
    <t>PŘIPOJENÍM POTRUBÍ, S VODNÍ A MECHANICKOU UZÁVĚRKOU</t>
  </si>
  <si>
    <t>VT - VTOK ( NÁLEVKA) SE ZÁPACHOVOU UZÁVĚRKOU DN 32 a s přídavným uzávěrem proti zápachu pro suchý, stav</t>
  </si>
  <si>
    <t>TĚSNÍCÍ PROSTUPY PŘES HYDROIZOLACI V PODLAZE - DN 110</t>
  </si>
  <si>
    <t>MONTÁŽ TĚSNÍCÍCH PROSTUPŮ - DN 50 - 250</t>
  </si>
  <si>
    <t>HYDROIZOLAČNÍ FÓLIE NA BÁZI PVC ) VČ. DEŠŤOVÉ KRYTKY</t>
  </si>
  <si>
    <t>VH - ODVĚTRÁNÍ KANALIZACE S INTEGROVANOU PVC  MANŽETOU DN 110 - výška nad izolací 550 mm, hloubka, pod izolací 300 mm</t>
  </si>
  <si>
    <t>PROSTUP PAROZÁBRANOU S INTEGROVANOU BITUMENOVOU - DN 110 - hloubky pod izolací 300 mm</t>
  </si>
  <si>
    <t>MANŽETOU Z HYDROIZOLAČNÍ FÓLIENA BÁZI MODIFIKOVANÉHO</t>
  </si>
  <si>
    <t>ASFALTOVÉHO PÁSU</t>
  </si>
  <si>
    <t>MONTÁŽ ODVĚTRÁNÍ S PROSTUPEM - DN 110</t>
  </si>
  <si>
    <t>REVIZNÍ DVÍŘKA DO ZDIVA POD OBKLAD RDSz GKBi US - 200 x 200 x 12,5 mm,speciální zacvakávací zámek US</t>
  </si>
  <si>
    <t>REVIZNÍ DVÍŘKA DO SDK POD OBKLAD RDL GKBi US -200 x 200 x 12,5 mm,Pohodlné otevírání na tlačné zámky, (cvakací zámky)</t>
  </si>
  <si>
    <t>ZAVĚŠENÍ POTRUBÍ SPLAŠKOVÉ KANALIZACE - DN  50 - 110 ( pod stropem nebo u stěny do stropu )</t>
  </si>
  <si>
    <t>230191010</t>
  </si>
  <si>
    <t>ULOŽENÍ PLASTOVÉ CHRÁNIČKY VE VÝKOPU - PE 75 x 3,0 mm</t>
  </si>
  <si>
    <t>230194002</t>
  </si>
  <si>
    <t>UTĚSNĚNÍ CHRÁNIČEK MANŽETOU - DN 80</t>
  </si>
  <si>
    <t>871161121</t>
  </si>
  <si>
    <t>MONTÁŽ TRUBEK POLYETYLÉNOVÝCH VE VÝKOPU - D 32</t>
  </si>
  <si>
    <t>877162121</t>
  </si>
  <si>
    <t>PŘIRÁŽKA ZA 1 SPOJ ELEKTROTVAROVKY - D 32</t>
  </si>
  <si>
    <t>879172199</t>
  </si>
  <si>
    <t>PŘÍPLATEK ZA MONTÁŽ VODOVODNÍ PŘÍPOJKY-  D 32 - 80</t>
  </si>
  <si>
    <t>892233111</t>
  </si>
  <si>
    <t>DESINFEKCE VODOVODNÍHO POTRUBÍ - do DN 70</t>
  </si>
  <si>
    <t>892241111</t>
  </si>
  <si>
    <t>TLAKOVÁ ZKOUŠKA VODOVODNÍHO POTRUBÍ - do DN 80</t>
  </si>
  <si>
    <t>899721112</t>
  </si>
  <si>
    <t>VÝSTRAŽNÁ FÓLIE - z PVC šířka 30 cm vč. dodávky fólie</t>
  </si>
  <si>
    <t>899731113</t>
  </si>
  <si>
    <t>SIGNALIZAČNÍ VODIČ - CYY 4,0 mm2</t>
  </si>
  <si>
    <t>998276101</t>
  </si>
  <si>
    <t>PŘESUN HMOT PRO TRUBNÍ VEDENÍ - z trub plastových v otevřeném výkopu</t>
  </si>
  <si>
    <t>VODOVODNÍ TRUBKY PE 100 RC SDR 11 - D 32 x 3,0</t>
  </si>
  <si>
    <t>ELEKTROTVAROVKY SDR 11 + PE 100, PN 16 - spojka - DN 32</t>
  </si>
  <si>
    <t>ELEKTROTVAROVKY SDR 11 + PE 100, PN 16 - přechodová vložka vnější závit 32 - 1 1/4"</t>
  </si>
  <si>
    <t>OCHRANNÁ TRUBKA KORUGOVANÁ - D 75</t>
  </si>
  <si>
    <t>NASUNUTÍ TRUBKY DO CHRÁNIČKY - D 75 / 32</t>
  </si>
  <si>
    <t>MANŽETA NA CHRÁNIČKY - 75 x 32</t>
  </si>
  <si>
    <t>ELEKTROTVAROVKY SDR 11 + PE 100, PN 16 - koleno 90° - DN 32</t>
  </si>
  <si>
    <t>722132215</t>
  </si>
  <si>
    <t>POTRUBÍ Z TRUBEK OCEL. VNĚ/VNI POZINK. -  D 28 x 1,5</t>
  </si>
  <si>
    <t xml:space="preserve"> ( MAT. 1.025 DLE UNI</t>
  </si>
  <si>
    <t>EN 10305-3 ) SPOJOVANÝCH LISOVÁNÍM PRO POŽÁRNÍ VODU</t>
  </si>
  <si>
    <t>722151116</t>
  </si>
  <si>
    <t>POTRUBÍ Z TRUBEK NEREZOVÝCH ( MAT. 1.4401 DIN EN 10088 ) - D 35 x 1,5</t>
  </si>
  <si>
    <t>SPOJOVANÉ LISOVÁNÍM</t>
  </si>
  <si>
    <t>722190401</t>
  </si>
  <si>
    <t>VYVEDENÍ A UPEVNĚNÍ VÝPUSTEK - DN 15</t>
  </si>
  <si>
    <t>722190403</t>
  </si>
  <si>
    <t>VYVEDENÍ A UPEVNĚNÍ VÝPUSTEK - DN 25</t>
  </si>
  <si>
    <t>722202213</t>
  </si>
  <si>
    <t>NÁSTĚNKY  PLASTOVÉ PPR PN 20 - D 20 x G 1/2"</t>
  </si>
  <si>
    <t>722229101</t>
  </si>
  <si>
    <t>MONTÁŽ VODOVOD. ARMATUR S JEDNÍM ZÁVITEM - 1/2"</t>
  </si>
  <si>
    <t>722239101</t>
  </si>
  <si>
    <t>MONTÁŽ VODOVOD. ARMATUR SE DVĚMA ZÁVITY - G 1/2</t>
  </si>
  <si>
    <t>722239102</t>
  </si>
  <si>
    <t>MONTÁŽ VODOVOD. ARMATUR SE DVĚMA ZÁVITY - G 3/4</t>
  </si>
  <si>
    <t>722239103</t>
  </si>
  <si>
    <t>MONTÁŽ VODOVOD. ARMATUR SE DVĚMA ZÁVITY - G 1</t>
  </si>
  <si>
    <t>722239104</t>
  </si>
  <si>
    <t>MONTÁŽ VODOVOD. ARMATUR SE DVĚMA ZÁVITY - G 5/4</t>
  </si>
  <si>
    <t>722280106</t>
  </si>
  <si>
    <t>TLAKOVÁ ZKOUŠKA VODOVOD. POTRUBÍ - do DN 32</t>
  </si>
  <si>
    <t>722290234</t>
  </si>
  <si>
    <t>PROPLACH A DESINFEKCE POTRUBÍ - do DN 80</t>
  </si>
  <si>
    <t>725819402.1</t>
  </si>
  <si>
    <t>MONTÁŽ VENTILŮ - rohových bez připojovací trubičky G 1/2"</t>
  </si>
  <si>
    <t>733165204</t>
  </si>
  <si>
    <t>MONTÁŽ TVAROVEK LISOVÁNÍM - 1 spoj  - do D 35</t>
  </si>
  <si>
    <t>998722201</t>
  </si>
  <si>
    <t>PŘESUN HMOT PRO VNITŘNÍ VODOVOD - do 6 m</t>
  </si>
  <si>
    <t>POTRUBÍ Z TRUBEK CELOPLASTOVÝCH PP-RCT TYP 4, - D 20x2,3</t>
  </si>
  <si>
    <t>ČSN EN ISO 15 874, TLAKOVÁ ŘADA S 4 (PN22) VČ. TVAROVEK</t>
  </si>
  <si>
    <t>SVAŘOVANÝCH POLYFUZNĚ VČ. ZEDNICKÝCH VÝPOMOCÍ</t>
  </si>
  <si>
    <t>POTRUBÍ Z TRUBEK CELOPLASTOVÝCH PP-RCT TYP 4, - D 25x2,8</t>
  </si>
  <si>
    <t>POTRUBÍ Z TRUBEK CELOPLASTOVÝCH PP-RCT TYP 4, - D 32x3,6</t>
  </si>
  <si>
    <t>SVAŘOVANÝCH POLYFUZNĚ BEZ ZEDNICKÝCH VÝPOMOCÍ</t>
  </si>
  <si>
    <t>POTRUBÍ Z TRUBEK CELOPLASTOVÝCH PP-RCT TYP 4, - D 40x4,5</t>
  </si>
  <si>
    <t>POTRUBÍ PLASTOVÉ Z VÍCEVRSTVÝCH TRUBEK - D 20x2,8</t>
  </si>
  <si>
    <t>PP-RTC+Č TYP 4, ČSN EN ISO 15874, TLAKOVÁ ŘADA  S3,2</t>
  </si>
  <si>
    <t>SVAŘOVANÝCH POLYFUZNĚ BEZ ZEDN. VÝPOMOCÍ</t>
  </si>
  <si>
    <t>POTRUBÍ PLASTOVÉ Z VÍCEVRSTVÝCH TRUBEK - D 32x4,4</t>
  </si>
  <si>
    <t>SVAŘOVANÝCH POLYFUZNĚ VČ. ZEDN. VÝPOMOCÍ</t>
  </si>
  <si>
    <t>POTRUBÍ PLASTOVÉ Z VÍCEVRSTVÝCH TRUBEK - D 25x3,5</t>
  </si>
  <si>
    <t>PODPŮRNÝ POZINKOVANÝ ŽLAB tl. 0,5 mm - D 20</t>
  </si>
  <si>
    <t>PODPŮRNÝ POZINKOVANÝ ŽLAB tl. 0,5 mm - D 25</t>
  </si>
  <si>
    <t>PODPŮRNÝ POZINKOVANÝ ŽLAB tl. 0,5 mm - D 32</t>
  </si>
  <si>
    <t>PODPŮRNÝ POZINKOVANÝ ŽLAB tl. 0,5 mm - D 40</t>
  </si>
  <si>
    <t>MONTÁŽ PODPŮRNÝCH ŽLABŮ  - D 20 - 75</t>
  </si>
  <si>
    <t>NEREZOVÉ TVAROVKY - přechodka s vnějším závitem lisovaná DN 32</t>
  </si>
  <si>
    <t>NEREZOVÉ TVAROVKY - přechodové šroubení s vnějším závitem, rozebíratelný spoj DN 32</t>
  </si>
  <si>
    <t>NEREZOVÉ TVAROVKY - přechodové šroubení s vnějším závitem a zásuvným koncem, rozebíratelný spoj DN 25</t>
  </si>
  <si>
    <t>NEREZOVÉ TVAROVKY - T-kus redukovaný lisovaný DN 32/25/32</t>
  </si>
  <si>
    <t>VK - KULOVÝ KOHOUT VYPOUŠTĚCÍ S INTEGROVANÝM TĚSNĚNÍM - G 1/2"</t>
  </si>
  <si>
    <t>TĚSNĚNÍM, S HADICOVOU VÝVODKOU A ZÁTKOU,</t>
  </si>
  <si>
    <t>KRÁTKÁ PÁČKA</t>
  </si>
  <si>
    <t>RV - ROHOVÝ VENTIL CHROMOVANÝ S FILTREM - G 1/2" x 3/8"</t>
  </si>
  <si>
    <t>KK - KULOVÝ KOHOUT NÁTRUBKOVÝ VNITŘNÍ/VNITŘNÍ - G 1/2"</t>
  </si>
  <si>
    <t>ZÁVIT, NIKLOVANÁ MOSAZ OT58 S ATESTEM NA PITNOU VODU</t>
  </si>
  <si>
    <t>KK - KULOVÝ KOHOUT NÁTRUBKOVÝ VNITŘNÍ/VNITŘNÍ - G 1"</t>
  </si>
  <si>
    <t>KK - KULOVÝ KOHOUT NÁTRUBKOVÝ VNITŘNÍ/VNITŘNÍ - G 5/4"</t>
  </si>
  <si>
    <t>ZV - ZPĚTNÝ VENTIL CELOMOSAZNÝ ZÁVITOVÝ, MAX. PROVOZNÍ TEPLOTA 110°C - G 1"</t>
  </si>
  <si>
    <t>ZV - ZPĚTNÝ VENTIL CELOMOSAZNÝ ZÁVITOVÝ, MAX. PROVOZNÍ TEPLOTA 110°C - G 5/4"</t>
  </si>
  <si>
    <t>ZK - ZPĚTNÝ VENTIL ZÁVITOVÝ KONTROLOVATELNÝ NA PITNOU VODU DLE ČSN EN 1717 - G 1/2"</t>
  </si>
  <si>
    <t>ZK - ZPĚTNÝ VENTIL ZÁVITOVÝ KONTROLOVATELNÝ NA PITNOU VODU DLE ČSN EN 1717 - G 1"</t>
  </si>
  <si>
    <t>KARTUŠE 100, PŘIPOJENÍ ZÁVIT 3/4", SNADNÝ PROPLACH FILTRU</t>
  </si>
  <si>
    <t>POMOCÍ KULOVÉHO VENTILU, MAX. TEPLOTA VODY 30 °C</t>
  </si>
  <si>
    <t>MAX. TLAK 10 BAR, PRŮHLEDNÉ TĚLO FILTRU PRO SNADNOU</t>
  </si>
  <si>
    <t>KONTROLU FILTRAČNÍ KARTUŠE, MONTÁŽ VODOROVNĚ I SVISLE</t>
  </si>
  <si>
    <t>FP - FILTR S MANUÁLNÍM PROPLACHEM, FILTRAČNÍ NEREZOVÁ - G 3/4"</t>
  </si>
  <si>
    <t>PV - MEMBRÁNOVÝ POJIŠŤOVACÍ VENTIL PRAC. TEPLOTA - G 1/2" x 3/4" - nastavený tlak 8 bar</t>
  </si>
  <si>
    <t>MAX. 95°C NA PITNÉ VODĚ</t>
  </si>
  <si>
    <t>TL - MANOMETR D 63 SE SPODNÍM PŘÍPOJEM, KRYT Z PLASTU - G 1/4" - měřící rozsah 0 - 10 bar vč. montáže</t>
  </si>
  <si>
    <t>VČ. PŘÍSLUŠENSTVÍ</t>
  </si>
  <si>
    <t>NEZMĚŘITELNÉ STAVEBNÍ PRÁCE - vypuštění vody ze stáv. sytému a napuštění vody do systému</t>
  </si>
  <si>
    <t>998724201</t>
  </si>
  <si>
    <t>PŘESUN HMOT PRO STROJNÍ ZAŘÍZENÍ - do 6 m</t>
  </si>
  <si>
    <t>MEMBRÁNOVÉ EXPANZNÍ NÁDOBY 10 barů / 70°C - objem 8 litr, 10 barů / 70°C</t>
  </si>
  <si>
    <t xml:space="preserve"> SOUSTAVY PITNÉ VODY</t>
  </si>
  <si>
    <t>PŘÍSLUŠENSTVÍ PRO EXPANZNÍ NÁDOBY - G 3/4" uzavírací armatura se zajištěním</t>
  </si>
  <si>
    <t>721211913</t>
  </si>
  <si>
    <t>MONTÁŽ PODLAHOVÝCH VPUSTÍ DN 110</t>
  </si>
  <si>
    <t>722259201</t>
  </si>
  <si>
    <t>MONTÁŽ HYDRANTOVÉHO SYSTÉMU D 25</t>
  </si>
  <si>
    <t>722259991</t>
  </si>
  <si>
    <t>TLAKOVÁ ZKOUŠKA NÁSTĚNNÉHO požárního hydrantu</t>
  </si>
  <si>
    <t>722259994</t>
  </si>
  <si>
    <t>REVIZE NÁSTĚNNÉHO požárního hydrantu</t>
  </si>
  <si>
    <t>722259995</t>
  </si>
  <si>
    <t>VYSTAVENÍ REVIZNÍ ZPRÁVY nástěnného požárního hydrantu</t>
  </si>
  <si>
    <t>725119306</t>
  </si>
  <si>
    <t>MONTÁŽ KLOZETOVÝCH MÍS závěsných</t>
  </si>
  <si>
    <t>725119402</t>
  </si>
  <si>
    <t>MONTÁŽ PŘEDSTĚNOVÝCH SYSTÉMŮ do sádrokartonu</t>
  </si>
  <si>
    <t>725219401</t>
  </si>
  <si>
    <t>MONTÁŽ UMYVADEL na šrouby do zdi</t>
  </si>
  <si>
    <t>725291734</t>
  </si>
  <si>
    <t>madel</t>
  </si>
  <si>
    <t>725299101</t>
  </si>
  <si>
    <t>MONTÁŽ KOUPELNOVÝCH DOPLŇKŮ mýdelníků, držáků …</t>
  </si>
  <si>
    <t>725339101</t>
  </si>
  <si>
    <t>MONTÁŽ VÝLEVKY DITURVITOVÉ bez nádrže a armatur</t>
  </si>
  <si>
    <t>725529301</t>
  </si>
  <si>
    <t>MONTÁŽ OSOUŠEČE RUKOU na stěnu</t>
  </si>
  <si>
    <t>725819402</t>
  </si>
  <si>
    <t>MONTÁŽ VENTILŮ rohových bez připojovací trubičky G 1/2"</t>
  </si>
  <si>
    <t>725829202</t>
  </si>
  <si>
    <t>MONTÁŽ BATERIÍ UMÝVADLOVÝCH A DŘEZOVÝCH nástěnných</t>
  </si>
  <si>
    <t>725829301</t>
  </si>
  <si>
    <t>MONTÁŽ BATERIÍ UMÝVADLOVÝCH A DŘEZOVÝCH stojánkových</t>
  </si>
  <si>
    <t>725869218</t>
  </si>
  <si>
    <t>MONTÁŽ ZÁPACHOVÝCH UZÁVĚREK U-sifonů</t>
  </si>
  <si>
    <t>998725201</t>
  </si>
  <si>
    <t>PŘESUN HMOT PRO ZAŘIZOVACÍ PŘEDMĚTY do 6 m</t>
  </si>
  <si>
    <t>K1 - Klozet</t>
  </si>
  <si>
    <t>KLOZET KERAMICKÝ ZÁVĚSNÝ PRAVOŮHLÝ s hlubokým splachováním, 6 l, délka 53x35,5 cm, barva bílá</t>
  </si>
  <si>
    <t>PŘÍSLUŠENSTVÍ</t>
  </si>
  <si>
    <t>instalační sada pro montáž závěsného klozetu</t>
  </si>
  <si>
    <t>montážní prvek Geberit Duofix pro závěsný klozet, ovládání zepředu, pro zabudování suchým i mokrým, předstěnové instalace, včetně odpadního kolena, splachovacího kolena, integrovaného rohového ventilu</t>
  </si>
  <si>
    <t>, délka 112 cm, šířka 50 cm, hloubka 12 cm</t>
  </si>
  <si>
    <t>stavební souprava pro předstěnovou montáž</t>
  </si>
  <si>
    <t>ovládací tlačítko pro dvě množství splachování, deska a ovládací tlačítko plastové - bílé, rozměr:, 246x164x13 mm, ovládací síla &lt; 20 N</t>
  </si>
  <si>
    <t>sádrokartónová deska pro závěsné WC, pevnost v tlaku 3,5 N/mm2, impregnovaný, nehořlavý, s otvory, pro napojení WC</t>
  </si>
  <si>
    <t>souprava pro tlumení hluku</t>
  </si>
  <si>
    <t>Ki - Klozet invalidní</t>
  </si>
  <si>
    <t>KLOZET KERAMICKÝ ZÁVĚSNÝ PRO IMOBILNÍ, PROVEDENÍ DLE délka 70 cm, s hlubokým splachováním</t>
  </si>
  <si>
    <t>Vyhl. 398/2009 Sb.</t>
  </si>
  <si>
    <t>klozetový sedací kruh (bez poklopu) pro tělesně postižené osoby, tvrdý z duroplastu, se zesílenými, kovovými klouby z nerezová ocel, 45x36 cm</t>
  </si>
  <si>
    <t>montážní prvek pro závěsný klozet pro TP, ovládání zepředu, pro zabudování suchým procesem před, zděnou nebo SDK příčku a také pro zabudování mokrým procesem do zděné předtěnové instalace, včetně</t>
  </si>
  <si>
    <t>odpadního kolena, splachovacího kolena, integrovaného rohového ventilu, k upevnění podpěr, 112 cm, šířka 42,5 cm, hloubka 17 cm</t>
  </si>
  <si>
    <t>oddálené pneumatické ovládání, 1 množství splachování, tlačítko pod omítku, vzduchová hadička délky, 2m, pneumatický zvedák, povrch nerezová ocel kartáčovaná</t>
  </si>
  <si>
    <t>krycí deska ovládacího panelu, barva kartáčovano, povlak easy-to-clean, rozměr 246x164x12 mm,, materiál nerezová ocel, přišroubovatelné</t>
  </si>
  <si>
    <t>NEREZOVÉ SKLOPNÉ MADLO K WC NEREZOVÁ OCEL - MATNÁ průměr 25 mm, délka madla 830 mm vč. montážní sada, do SDK</t>
  </si>
  <si>
    <t>NEREZOVÉ UNIVERZÁLNÍ MADLO PEVNÉ NEREZOVÁ OCEL - MATNÁ průměr 25 mm, délka madla 600 mm vč. montážní, sada do SDK</t>
  </si>
  <si>
    <t>MONTÁŽ KOUPELNOVÝCH DOPLŇKŮ madel</t>
  </si>
  <si>
    <t>U1 - Umývadlo</t>
  </si>
  <si>
    <t>UMÝVADLO KERAMICKÉ PRAVOÚHLÉ 55x44 cm, s otvorem pro baterii, s přepadem, barva bílá</t>
  </si>
  <si>
    <t>instalační sada pro montáž umyvadla</t>
  </si>
  <si>
    <t>"Click-Clack", uzavíratelný odtokový ventil, chromovaný, k umyvadlu s přepadem</t>
  </si>
  <si>
    <t>zápachová uzávěrka s nornou trubkou pro umyvadlo, vývod vodorovný, povrch pochromovaný - lesklý, d, 40, G 1 1/4</t>
  </si>
  <si>
    <t>STOJÁNKOVÁ UMÝVADLOVÁ SMĚŠOVACÍ BATERIE, bez výpusti, s perlátorem, s flexibilními hadicemi G 3/8</t>
  </si>
  <si>
    <t>CHROMOVANÁ, OBLÝ DESIGN</t>
  </si>
  <si>
    <t>ROHOVÝ VENTIL CHROMOVANÝ S FILTREM G 1/2" x 3/8"</t>
  </si>
  <si>
    <t>U2 - Umývátko</t>
  </si>
  <si>
    <t>UMÝVÁTKO KERAMICKÉ PRAVOÚHLÉ 45x35 cm, s otvorem pro baterii, s přepadem, barva bílá</t>
  </si>
  <si>
    <t>Pol__0186</t>
  </si>
  <si>
    <t>Ui - Umývadlo invalidní</t>
  </si>
  <si>
    <t>Pol__0187</t>
  </si>
  <si>
    <t>UMÝVADLO KERAMICKÉ 65x55 cm, s otvorem pro baterii, s přepadem, barva bílá</t>
  </si>
  <si>
    <t>Pol__0188</t>
  </si>
  <si>
    <t>kompletační sada k podomítkové zápachové uzávěrce</t>
  </si>
  <si>
    <t>Pol__0192</t>
  </si>
  <si>
    <t>Pol__0193</t>
  </si>
  <si>
    <t>UMÝVADLOVÁ BATERIE S PRODLOUŽENOU PÁKOU, výška výtoku 85mm, možnost nastavení max. teploty vody,, možnost nastavení max. průtoku vody, keramické destičky, kovová páka,PEX připojovací hadičky 3/8"</t>
  </si>
  <si>
    <t>OMEZOVAČEM PRŮTOKU 5 l/min PŘI 3 barech, BIOSAFE PERLÁTOR</t>
  </si>
  <si>
    <t>OMEZUJÍCÍ RŮST BAKTERIÍ</t>
  </si>
  <si>
    <t>Pol__0194</t>
  </si>
  <si>
    <t>NEREZOVÉ MADLO UNIVERZÁLNÍ PEVNÉ, POVRCHOVÁ ÚPRAVA BRUS délka 600 mm, výška 80 mm, hloubky 106 mm,, vč. montážní sady do SDK příčky</t>
  </si>
  <si>
    <t>SKLOPNÉ ZRCADLO NEREZOVÉ POVRCHOVÁ ÚPRAVA BRUS rozměr 600x400x120 mm, vč. montážní sady do SDK, příčky</t>
  </si>
  <si>
    <t>OVLADAČ SIGNALIZAČNÍHO SYSTÉMU NOUZOVÉHO VOLÁNÍ (dodávka slaboproud)</t>
  </si>
  <si>
    <t>MONTÁŽ KOUPELNOVÝCH DOPLŇKŮ</t>
  </si>
  <si>
    <t>D1 - Dřez</t>
  </si>
  <si>
    <t>NEREZOVÝ DŘEZ S OKAPEM včetně zápachové uzávěrky součást dodávky kuchyňské linky</t>
  </si>
  <si>
    <t>DŘEZOVÁ BATERIE STOJÁNKOVÁ PÁKOVÁ S VÝPUSTÍ chrom, otočný úhel 140°, s perlátorem</t>
  </si>
  <si>
    <t>VP - Vpusť</t>
  </si>
  <si>
    <t>PODLAHOVÁ VPUSŤ SE SVISLÝM ODTOKEM, PEVNÝM</t>
  </si>
  <si>
    <t>IZOLAČNÍM LÍMCEM, VODNÍ I SUCHOU SIFONOVOU VLOŽKOU</t>
  </si>
  <si>
    <t>PROTI PRONIKÁNÍ ZÁPACHU HL</t>
  </si>
  <si>
    <t>DN 50/75/110 s plastovým výškově stavitelným nástavcem s rámečkem 14 - 70mm / 123 x 123mm a mřížkou, z nerezové oceli 115x115mm</t>
  </si>
  <si>
    <t>prodlužovací nástavec 80 mm / D 110 mm vč. O-kroužku</t>
  </si>
  <si>
    <t>izolační souprava s textílií nakašírovanou fólií</t>
  </si>
  <si>
    <t>VY1 - Výlevka</t>
  </si>
  <si>
    <t>ZÁVĚSNÁ VÝLEVKA DITURVITOVÁ rozměr 510x435x407 mm</t>
  </si>
  <si>
    <t>sklopná plastová mřížka</t>
  </si>
  <si>
    <t>montážní prvek pro závěsnou výlevku, ovládání zepředu, pro zabudování suchým procesem před zděnou, nebo SDK příčku, včetně odpadního kolena, splachovacího kolena, integrovaného  rohového ventilu, 2x</t>
  </si>
  <si>
    <t>nástěnka R 1/2" s integrovaným rohovým ventilem a ručním ovládáním, výška 175 cm, šířka 50 cm, hloubka 12 cm</t>
  </si>
  <si>
    <t>stavební souprava pro přestěnovou montáž</t>
  </si>
  <si>
    <t>DŘEZOVÁ NÁSTĚNNÁ BATERIE PÁKOVÁ CHROMOVANÁ, otočný úhel 360 °, rozpětí 218 mm, s perlátorem,, s-přípojky, keramická kartuše 35 mm</t>
  </si>
  <si>
    <t>VZT - Odvod kondenzátu od VZT</t>
  </si>
  <si>
    <t>KONDENZAČNÍ SIFON S VODOROVNÝM ODTOKEM A SVISLÝM NEBO VODOROVNÝM PŘÍPOJENÍM 5/4" HL</t>
  </si>
  <si>
    <t>NEBO VODOROVNÝM PŘÍPOJENÍM 5/4" HL</t>
  </si>
  <si>
    <t>(svěrné připojení) popř. d 12-18 mm (pro hladké trubičky s břitovým těsněním) s vodní zápachou uzávěrkou (60 mm) a mechanickým zápachovým uzávěrem(kulička) a čistící vložkou</t>
  </si>
  <si>
    <t>PODOMÍTKOVÝ SIFON KE KLIMATIZAČNÍM JEDNOTKÁM DN32 - 100x100mm, vodní zápachová uzávěrka DN32 pro, odvod kondenzátu s přídavnou mechanickou zápachovou uzávěrkou (kulička), instalace možná pouze</t>
  </si>
  <si>
    <t>vertikálně!!, připojení potrubí s kondenzátem pr. 20-32mm</t>
  </si>
  <si>
    <t>Pol__0236</t>
  </si>
  <si>
    <t>Or - Osoušeč rukou</t>
  </si>
  <si>
    <t>Pol__0237</t>
  </si>
  <si>
    <t>ELEKTRICKÝ OSOUŠEČ RUKOU STŘÍBRNÝ napětí 200/240 V, 50 Hz, celkový výkon 350 W, ochrana IPX3, rozměr, 272x136x123 mm, motor bezuhlíkový, střídavý, RPM 24500 U/min</t>
  </si>
  <si>
    <t>MAT. LETECKÝ ELOXOVANÝ HLINÍK 3mm, KARTÁČOVANÝ, MAT.</t>
  </si>
  <si>
    <t>VNITŘNÍ ČÁST TEPLOTNĚ ODOLNÝ PP OHNIVZDORNÉ 84VO</t>
  </si>
  <si>
    <t>LSP - Lapač střešních splavenin</t>
  </si>
  <si>
    <t>LAPAČ STŘEŠNÍCH SPLAVENIN S KULOVÝM KLOUBEM NA ODTOKU, S KOŠEM PRO ZACHYCOVÁNÍ NEČISTOT</t>
  </si>
  <si>
    <t>DN 110 s integrovaným přepadem, se suchou a nezámrznou klapkou a čistícím víkem s těsněním proti pronikání zápachu s rukojetí, s přesuvnými</t>
  </si>
  <si>
    <t>spojkami, průtok max. 10 l/s</t>
  </si>
  <si>
    <t>H1 - Hydrant</t>
  </si>
  <si>
    <t>POŽÁRNÍ HYDRANT D 25, PERLEŤOVÝ BÍLÝ NÁTĚR - RAL 9003 rozměr skříně 710x710x245 mm, délka hadice 30, m, Qmin 0,3 l/s, proudnice ekv.pr. 6 mm</t>
  </si>
  <si>
    <t>PLNÁ DVÍŘKA</t>
  </si>
  <si>
    <t>Doplňkové zařizovací předměty</t>
  </si>
  <si>
    <t>NEREZOVÝ ZÁSOBNÍK NA TOALETNÍ PAPÍR, POVRCH MATNÝ průměr 290 x 100 mm - uzamykatelný ( např. Sanela, )</t>
  </si>
  <si>
    <t>NEREZOVÝ ZÁSOBNÍK NA PAPÍROVÉ RUČNÍKY, rozměr 345 x 112 x 268 mm - uzamykatelný</t>
  </si>
  <si>
    <t>POVRCH MATNÝ</t>
  </si>
  <si>
    <t>NEREZOVÝ KOŠ, POVRCH MATNÝ objem 5 l, rozměry 205 x 270 mm</t>
  </si>
  <si>
    <t>NEREZOVÝ DÁVKOVAČ TEKUTÉHO MÝDLA - LESKLÝ objem 0,5 l, uzamykatelný, rozměry 95 x 55 x 145 mm,, viskozita mýdla 2800 mPa*s - 5000 mPa*s</t>
  </si>
  <si>
    <t>ZÁSOBNÍK HYGIENICKÝCH SÁČKŮ - POVRCH MATNÝ rozměry 95 x 27 x 136 mm, montáž na stěnu</t>
  </si>
  <si>
    <t>WC KARTÁČ S NEREZOVÝM DRŽÁKEM - POVRCH MATNÝ, montáž na stěnu, rozměry pouzdra o 90 x 260 mm,, nylonový kartáč dlouhý 320 mm, barva kartáče černá</t>
  </si>
  <si>
    <t>S NEREZOVÝM ZÁCHYTNÝM POUZDREM</t>
  </si>
  <si>
    <t>Pol__0255</t>
  </si>
  <si>
    <t>NEREZOVÝ HÁČEK NA WC - POVRCH LESKLÝ instalace bez vrtání pomocí oboustranné lepící pásky 3M VHB pro, dokonalou fixaci, rozměr 60 x 60 x 52 mm, materiál AISI – 304, úchytová sada</t>
  </si>
  <si>
    <t>klozetové sedátko, tvrdé, z duroplastu, klouby kovové, pravoúhlé, s automatickým pozvolným sklápěním</t>
  </si>
  <si>
    <t>podomítková předinstalační sada odpad DN 50, připojení DN 32, materiál PP/nerezová vložka</t>
  </si>
  <si>
    <t>instalační sada s chromovanými krytkami</t>
  </si>
  <si>
    <t>MONTÁŽ LAPAČE DN 110</t>
  </si>
  <si>
    <t>zrcadla</t>
  </si>
  <si>
    <t>PŘESUN HMOT PRO KOVOVÉ KONSTRUKCE do 6 m</t>
  </si>
  <si>
    <t>Pol__0258</t>
  </si>
  <si>
    <t>ULOŽENÍ A DOPLŇKOVÉ KONSTRUKCE z pozinkovaných profilů</t>
  </si>
  <si>
    <t>Pol__0259</t>
  </si>
  <si>
    <t>MONTÁŽ ULOŽENÍ A KONSTRUKCÍ z pozinkovaných profilů</t>
  </si>
  <si>
    <t>Strukturovanou kabeláž vč. všech prvků aktivních i pasivních řeší dodavatelská firma Monti System</t>
  </si>
  <si>
    <t>Systemy EZS a Kamerový systém vč. kabeláže řeší vybraná dodavatelská  firma</t>
  </si>
  <si>
    <t>Senzory indikace netěsnosti stojanů , a měření hladin MaR dodává fa Monti System</t>
  </si>
  <si>
    <t>System ASF pro netěsnost nádrží včetně propojovacích trubiček řeší technologická část PS01 - napájení řeší část elektro SO02-05</t>
  </si>
  <si>
    <t>Skříň MIS1B s rámečkem pod omítku</t>
  </si>
  <si>
    <t>CT NET Krone LSA spojovací, 10párů, šedá</t>
  </si>
  <si>
    <t>CT NET Krone LSA zemnící, 10párů, červená</t>
  </si>
  <si>
    <t>Sdělovací kabel stíněný TCEPKPFLE 5 x 4 x 0,6 , volně</t>
  </si>
  <si>
    <t>TRUBKA DVOUPL. KOPOFLEX</t>
  </si>
  <si>
    <t>KF 09063_BB</t>
  </si>
  <si>
    <t>Výkop a zához rýh řeší SO03 komunikace</t>
  </si>
  <si>
    <t>ŠŇŮRA S IZOLACÍ PVC STÍNĚNÁ CMFM 3x0,75 , volně</t>
  </si>
  <si>
    <t>ŠŇŮRA S IZOLACÍ PVC STÍNĚNÁ CMFM 2x0,50</t>
  </si>
  <si>
    <t>Počítačové kabely (RE) - UNITRONIC RE-2Y(ST)YV 4X2X0,5 BK</t>
  </si>
  <si>
    <t>ŠŇŮRA S IZOLACÍ PVC STÍNĚNÁ CMFM 4x1,0 , volně</t>
  </si>
  <si>
    <t>TCEPKPFLE 1 x 4 x 0,6 , volně</t>
  </si>
  <si>
    <t>SDĚL.KABEL CELOPLAST.,PLNĚNÝ, STÍNĚNÍ Al, ZDVOJ. PLAST PE,PE</t>
  </si>
  <si>
    <t>Samovulkanizační kabelová spojka JCSA  F1 na kabel 1x4x0,6</t>
  </si>
  <si>
    <t>SITEL</t>
  </si>
  <si>
    <t>KABEL STÍNĚNÝ JYTY-J 14x1 , pevně</t>
  </si>
  <si>
    <t>ŠŇŮRA S IZOLACÍ PVC CMSM 7G1,0</t>
  </si>
  <si>
    <t>Prověření stávajícího stavu</t>
  </si>
  <si>
    <t>Dokončovací práce</t>
  </si>
  <si>
    <t>112101101R00</t>
  </si>
  <si>
    <t>Kácení stromů listnatých  o průměru kmene přes 100 do 300 mm</t>
  </si>
  <si>
    <t>s odřezáním kmene a odvětvením, včetně případného odklizení kmene a větví na oddělené hromady na vzdálenost do 50 m nebo s naložením na dopravní prostředek,</t>
  </si>
  <si>
    <t>2+2+3+2+1+3</t>
  </si>
  <si>
    <t>112101121R00</t>
  </si>
  <si>
    <t>Kácení stromů jehličnatých bez odkornění  o průměru přes 100 do 300 mm</t>
  </si>
  <si>
    <t>112201101R00</t>
  </si>
  <si>
    <t>Odstranění pařezů pod úrovní terénu vykopáním  o průměru přes 100 do 300 mm</t>
  </si>
  <si>
    <t>s jejich vykopáním nebo vytrháním, s přesekáním kořenů a s případným nutným přemístěním pařezů na hromady do vzdálenosti do 50 m nebo s naložením na dopravní prostředek,</t>
  </si>
  <si>
    <t>manipulační plocha : 60,45</t>
  </si>
  <si>
    <t>refýž : 7,8</t>
  </si>
  <si>
    <t>AdBlue : 1,3</t>
  </si>
  <si>
    <t>havarijní nádrž : 0,98</t>
  </si>
  <si>
    <t>113107405R00</t>
  </si>
  <si>
    <t>Odstranění podkladů nebo krytů z kameniva těženého, v ploše jednotlivě nad 50 m2, tloušťka vrstvy 50 mm</t>
  </si>
  <si>
    <t>113107510R00</t>
  </si>
  <si>
    <t>Odstranění podkladů nebo krytů z kameniva hrubého drceného, v ploše jednotlivě do 50 m2, tloušťka vrstvy 100 mm</t>
  </si>
  <si>
    <t>havarijní nádrž : 1,3</t>
  </si>
  <si>
    <t>113107620R00</t>
  </si>
  <si>
    <t>Odstranění podkladů nebo krytů z kameniva hrubého drceného, v ploše jednotlivě nad 50 m2, tloušťka vrstvy 200 mm</t>
  </si>
  <si>
    <t>vozovka : 276</t>
  </si>
  <si>
    <t>113108405R00</t>
  </si>
  <si>
    <t>Odstranění podkladů nebo krytů živičných, v ploše jednotlivě nad 50 m2, tloušťka vrstvy 50 mm</t>
  </si>
  <si>
    <t>113108406R00</t>
  </si>
  <si>
    <t>Odstranění podkladů nebo krytů živičných, v ploše jednotlivě nad 50 m2, tloušťka vrstvy 60 mm</t>
  </si>
  <si>
    <t>113109412R00</t>
  </si>
  <si>
    <t>Odstranění podkladů nebo krytů z betonu prostého, v ploše jednotlivě nad 50 m2, tloušťka vrstvy 120 mm</t>
  </si>
  <si>
    <t>113111215R00</t>
  </si>
  <si>
    <t>Odstranění podkladů nebo krytů z kameniva zpevněného cementem, v ploše jednotlivě nad 50 m2, tloušťka vrstvy 150 mm</t>
  </si>
  <si>
    <t>113201111R00</t>
  </si>
  <si>
    <t>Vytrhání obrub chodníkových ležatých</t>
  </si>
  <si>
    <t>manipulační plocha : 19,37</t>
  </si>
  <si>
    <t>113202111R00</t>
  </si>
  <si>
    <t>Vytrhání obrub z krajníků nebo obrubníků stojatých</t>
  </si>
  <si>
    <t>manipulační plocha : 70,85</t>
  </si>
  <si>
    <t>refýž : 20,54</t>
  </si>
  <si>
    <t>AdBlue : 4,16</t>
  </si>
  <si>
    <t>havarijní nádrž : 24,7</t>
  </si>
  <si>
    <t>elektro : 13,65</t>
  </si>
  <si>
    <t>122201101R00</t>
  </si>
  <si>
    <t>Odkopávky a  prokopávky nezapažené v hornině 3  do 100 m3</t>
  </si>
  <si>
    <t>s přehozením výkopku na vzdálenost do 3 m nebo s naložením na dopravní prostředek,</t>
  </si>
  <si>
    <t>manipulační plocha : 71,5</t>
  </si>
  <si>
    <t>refýž : 4,42</t>
  </si>
  <si>
    <t>122201109R00</t>
  </si>
  <si>
    <t>Odkopávky a  prokopávky nezapažené v hornině 3  příplatek k cenám za lepivost horniny</t>
  </si>
  <si>
    <t>havarijní nádrž : 247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</si>
  <si>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</si>
  <si>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</si>
  <si>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</si>
  <si>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pro technol.a elektro : 152,1</t>
  </si>
  <si>
    <t>elektro : 100,62</t>
  </si>
  <si>
    <t>132201219R00</t>
  </si>
  <si>
    <t xml:space="preserve">Hloubení rýh šířky přes 60 do 200 cm příplatek za lepivost, v hornině 3,  </t>
  </si>
  <si>
    <t>162201401R00</t>
  </si>
  <si>
    <t>Vodorovné přemístění větví, kmenů, nebo pařezů větví stromů listnatých, průměru kmene přes 100 do 300 mm, na vzdálenost do 1 000 m</t>
  </si>
  <si>
    <t xml:space="preserve"> s naložením, složením a dopravou,</t>
  </si>
  <si>
    <t>162201405R00</t>
  </si>
  <si>
    <t>Vodorovné přemístění větví, kmenů, nebo pařezů větví stromů jehličnatých, průměru kmene přes 100 do 300 mm, na vzdálenost do 1 000 m</t>
  </si>
  <si>
    <t>162201411R00</t>
  </si>
  <si>
    <t>Vodorovné přemístění větví, kmenů, nebo pařezů kmenů stromů listnatých, průměru kmene přes 100 do 300 mm, na vzdálenost do 1 000 m</t>
  </si>
  <si>
    <t>162201415R00</t>
  </si>
  <si>
    <t>Vodorovné přemístění větví, kmenů, nebo pařezů kmenů stromů jehličnatých, průměru kmene přes 100 do 300 mm, na vzdálenost do 1 000 m</t>
  </si>
  <si>
    <t>162201421R00</t>
  </si>
  <si>
    <t>Vodorovné přemístění větví, kmenů, nebo pařezů pařezů, průměru kmene přes 100 do 300 mm, na vzdálenost do 1 000 m</t>
  </si>
  <si>
    <t>167101102R00</t>
  </si>
  <si>
    <t>Nakládání, skládání, překládání neulehlého výkopku nakládání výkopku přes 100 m3, z horniny 1 až 4</t>
  </si>
  <si>
    <t>sloupy přestřešení : 36,92</t>
  </si>
  <si>
    <t>šachty nádrží : 131,43</t>
  </si>
  <si>
    <t>technologie : 171,41</t>
  </si>
  <si>
    <t>manipulační plocha : 75,01</t>
  </si>
  <si>
    <t>refýž : 10,92</t>
  </si>
  <si>
    <t>pro technol.a elektro : 274,3</t>
  </si>
  <si>
    <t>181301103R00</t>
  </si>
  <si>
    <t>Rozprostření a urovnání ornice v rovině v souvislé ploše do 500 m2, tloušťka vrstvy přes 150 do 200 mm</t>
  </si>
  <si>
    <t>38,35/0,15</t>
  </si>
  <si>
    <t>manipulační plocha : 132,73</t>
  </si>
  <si>
    <t>vozovka : 268,45</t>
  </si>
  <si>
    <t>113231537R00</t>
  </si>
  <si>
    <t>Bourání odvodňovacího žlabu štěrbinového</t>
  </si>
  <si>
    <t>včetně betonového lože</t>
  </si>
  <si>
    <t>manipulační plocha : 9,88</t>
  </si>
  <si>
    <t>119001424R00</t>
  </si>
  <si>
    <t>Ochrana kořenového systému stromů ve výkopu</t>
  </si>
  <si>
    <t>175101101RT3</t>
  </si>
  <si>
    <t>Obsyp potrubí bez prohození sypaniny, s dodáním štěrkopísku frakce 0 - 4 mm</t>
  </si>
  <si>
    <t>technologie : 18,85+16,9</t>
  </si>
  <si>
    <t>175101201R01</t>
  </si>
  <si>
    <t>Obsyp objektu bez prohození sypaniny, vč.dodávky písku 4-8mm</t>
  </si>
  <si>
    <t>havarijní nádrž : 13</t>
  </si>
  <si>
    <t>199000004R00</t>
  </si>
  <si>
    <t>Poplatek za skládku zeminy 1- 4 kontaminované</t>
  </si>
  <si>
    <t>44,33*1,4</t>
  </si>
  <si>
    <t>737,1*0,03</t>
  </si>
  <si>
    <t>271531112R00</t>
  </si>
  <si>
    <t>Polštáře zhutněné pod základy kamenivo hrubé, drcené, frakce 32 - 63 mm</t>
  </si>
  <si>
    <t>manipulační plocha : 26,65+26,65</t>
  </si>
  <si>
    <t>refýž : 3,38</t>
  </si>
  <si>
    <t>zatěžovací deska : 22,49</t>
  </si>
  <si>
    <t>havarijní nádrž : 1,95+0,13</t>
  </si>
  <si>
    <t>VS01 : 0,26</t>
  </si>
  <si>
    <t>VS02,3 : 1,3</t>
  </si>
  <si>
    <t>stáčecí šachta : 0,65</t>
  </si>
  <si>
    <t>VS01 : 0,21</t>
  </si>
  <si>
    <t>VS02,3 : 1,09</t>
  </si>
  <si>
    <t>stáčecí šachta : 0,52</t>
  </si>
  <si>
    <t>273321321R00</t>
  </si>
  <si>
    <t>Beton základových desek železový třídy C 20/25</t>
  </si>
  <si>
    <t>zatěžovací deska : 13</t>
  </si>
  <si>
    <t>havarijní nádrž : 2,34</t>
  </si>
  <si>
    <t>Z/2 : 0,16</t>
  </si>
  <si>
    <t>zatěžovací deska : (6+9)*2*0,25</t>
  </si>
  <si>
    <t>VS01 : (1,5+1)*2*0,1</t>
  </si>
  <si>
    <t>VS02,3 : (2+1)*2*0,1*2</t>
  </si>
  <si>
    <t>stáčecí šachta : (1,85+1,1)*2*0,1</t>
  </si>
  <si>
    <t>havarijní nádrž : (3,4+2,3)*2*0,3</t>
  </si>
  <si>
    <t>Z/2 : 1,89</t>
  </si>
  <si>
    <t>273361921R00</t>
  </si>
  <si>
    <t>Výztuž základových desek ze svařovaných sítí</t>
  </si>
  <si>
    <t>manipulační plocha : 159,9*0,0079*1,15</t>
  </si>
  <si>
    <t>havarijní nádrž : 22,49*0,0079*1,15</t>
  </si>
  <si>
    <t>279321312R00</t>
  </si>
  <si>
    <t>Beton základových zdí železový třídy C 20/25</t>
  </si>
  <si>
    <t>bez výztuže</t>
  </si>
  <si>
    <t>šachty nádrží : 14,56</t>
  </si>
  <si>
    <t>VS01 : 0,17</t>
  </si>
  <si>
    <t>VS02,3 : 0,42</t>
  </si>
  <si>
    <t>stáčecí šachta : 0,39</t>
  </si>
  <si>
    <t>havarijní nádrž : 1,04</t>
  </si>
  <si>
    <t>279351101R00</t>
  </si>
  <si>
    <t>Bednění základových zdí jednostranné, zřízení</t>
  </si>
  <si>
    <t>bednění svislé nebo šikmé (odkloněné), půdorysně přímé nebo zalomené základových zdí ve volných nebo zapažených jámách, rýhách, šachtách, včetně případných vzpěr,</t>
  </si>
  <si>
    <t>šachty nádrží : 1,3*4*2*8</t>
  </si>
  <si>
    <t>VS01 : (1,3+0,8)*2*2*0,3</t>
  </si>
  <si>
    <t>VS02,3 : (1,8+0,8)*2*2*0,3*2</t>
  </si>
  <si>
    <t>stáčecí šachta : (1,6+1)*2*2*0,5</t>
  </si>
  <si>
    <t>havarijní nádrž : 1,2*4*1,5</t>
  </si>
  <si>
    <t>279351102R00</t>
  </si>
  <si>
    <t>Bednění základových zdí jednostranné, odstranění</t>
  </si>
  <si>
    <t>Včetně  očištění, vytřídění a uložení bednicího materiálu.</t>
  </si>
  <si>
    <t>279361921R00</t>
  </si>
  <si>
    <t>Výztuž základových zdí ze svařovaných sítí</t>
  </si>
  <si>
    <t>šachty nádrží : 208*0,00444*1,15</t>
  </si>
  <si>
    <t>VS01 : 2,08*0,00444*1,15</t>
  </si>
  <si>
    <t>VS02,3 : 4,94*0,00444*1,15</t>
  </si>
  <si>
    <t>stáčecí šachta : 4,17*0,00444*1,15</t>
  </si>
  <si>
    <t>havarijní nádrž : 7*0,00444*1,15</t>
  </si>
  <si>
    <t>451572111R00</t>
  </si>
  <si>
    <t>Lože pod potrubí, stoky a drobné objekty z kameniva drobného těženého 0÷4 mm</t>
  </si>
  <si>
    <t>v otevřeném výkopu,</t>
  </si>
  <si>
    <t>technologie : 22,62+20,28</t>
  </si>
  <si>
    <t>564831111RT2</t>
  </si>
  <si>
    <t>Podklad ze štěrkodrti s rozprostřením a zhutněním frakce 0-32 mm, tloušťka po zhutnění 100 mm</t>
  </si>
  <si>
    <t>567132115R00</t>
  </si>
  <si>
    <t>Podklad z kameniva zpevněného cementem SC C8/10, tloušťka po zhutnění 200 mm</t>
  </si>
  <si>
    <t>refýž : 22,1</t>
  </si>
  <si>
    <t>596811111RV4</t>
  </si>
  <si>
    <t>Kladení dlažby z betonových nebo kameninových dlaždic bez dodávky dlaždic  betonových vymývaných, rozměru 50/50 mm, tloušťky 60 mm, do lože z kameniva těženého</t>
  </si>
  <si>
    <t>komunikací pro pěší do velikosti dlaždic 0,25 m2 s provedením lože do tl. 30 mm, s vyplněním spár a se smetením přebytečného materiálu na vzdálenost do 3 m</t>
  </si>
  <si>
    <t>579511112R00</t>
  </si>
  <si>
    <t>Úprava povrchu komunikací kartáčováním</t>
  </si>
  <si>
    <t>včetně penetrace podkladu a zásypu nátěru křemičitým pískem</t>
  </si>
  <si>
    <t>manipulační plocha : 106,6</t>
  </si>
  <si>
    <t>refýž : 21,97</t>
  </si>
  <si>
    <t>581114118R01</t>
  </si>
  <si>
    <t>Betonová manipulační plocha CBII tl.15 cm C20/25 vyztužená</t>
  </si>
  <si>
    <t>manipulační plocha : 15,99</t>
  </si>
  <si>
    <t>581131113R01</t>
  </si>
  <si>
    <t>Kryt cementobeton. komunikací CBIII XF4 C25/30 tl. 18 cm</t>
  </si>
  <si>
    <t>581142111R01</t>
  </si>
  <si>
    <t>Kryt cementobetonový drátkobeton CBI C30/37 s rozptýlenou výztuží 25kg/m3, tl. 21 cm</t>
  </si>
  <si>
    <t>zpětné zakrytí : 21,71</t>
  </si>
  <si>
    <t>631571010R00</t>
  </si>
  <si>
    <t>Násyp pod podlahy z kameniva bez dodávky materiálu  bez určení tloušťky</t>
  </si>
  <si>
    <t>pod mazaniny a dlažby, popř. na plochých střechách, vodorovný nebo ve spádu, s udusáním a urovnáním povrchu,</t>
  </si>
  <si>
    <t>šachty nádrží : 18,85</t>
  </si>
  <si>
    <t>899623141R00</t>
  </si>
  <si>
    <t>Obetonování potrubí nebo zdiva stok betonem prostým třídy C 12/15</t>
  </si>
  <si>
    <t>z cementu portlandského nebo struskoportlandského, v otevřeném výkopu,</t>
  </si>
  <si>
    <t>chráničky technologie : 2,6+0,26</t>
  </si>
  <si>
    <t>899203111RT10</t>
  </si>
  <si>
    <t>Osazení mříží litinových odvodňovací vpusti 500x500mm vč.napojení na kanalizaci, včetně dodávky vtokové mříže 500 x 500 mm, D400</t>
  </si>
  <si>
    <t>manipulační plocha : 2</t>
  </si>
  <si>
    <t>915711111RT1</t>
  </si>
  <si>
    <t>Vodorovné značení krytů stříkané barvou, bílou, dělicích čar šířky 120 mm</t>
  </si>
  <si>
    <t>2,5*4+1*4+5+1</t>
  </si>
  <si>
    <t>915791111R00</t>
  </si>
  <si>
    <t>Předznačení pro vodorovné značení pro dělící čáry, vodící proužky</t>
  </si>
  <si>
    <t>stříkané barvou nebo prováděné z nátěrových hmot</t>
  </si>
  <si>
    <t>916531111RT4</t>
  </si>
  <si>
    <t>Osazení záhonového obrubníku betonového včetně dodávky obrubníků  rozměrů 500/50/250 mm, do lože z betonu prostého C 12/15, bez boční opěry</t>
  </si>
  <si>
    <t>se zřízením lože z betonu prostého C 12/15 tl. 80-100 mm</t>
  </si>
  <si>
    <t>havarijní nádrž : 5,2</t>
  </si>
  <si>
    <t>refýž : 18</t>
  </si>
  <si>
    <t>917862111RT8</t>
  </si>
  <si>
    <t>Osazení silničního nebo chodníkového betonového obrubníku včetně dodávky betonovéího obrubníku  stojatého, rozměru 1000/150/300 mm, s boční opěrou z betonu prostého, do lože z betonu prostého C 12/15</t>
  </si>
  <si>
    <t>refýž : 28</t>
  </si>
  <si>
    <t>vozovka : 42</t>
  </si>
  <si>
    <t>917862111RU4</t>
  </si>
  <si>
    <t>Osazení silničního nebo chodníkového betonového obrubníku včetně dodávky betonovéího obrubníku  stojatého, obloukového 780/150/250, s boční opěrou z betonu prostého, do lože z betonu prostého C 12/15</t>
  </si>
  <si>
    <t>refýž : 4</t>
  </si>
  <si>
    <t>919735114R00</t>
  </si>
  <si>
    <t>Řezání stávajících krytů nebo podkladů živičných, hloubky přes 150 do 200 mm</t>
  </si>
  <si>
    <t>včetně spotřeby vody</t>
  </si>
  <si>
    <t>manipulační plocha : 31,2</t>
  </si>
  <si>
    <t>919721211R01</t>
  </si>
  <si>
    <t>Dilatační spáry vkládané mezi objekty vyplněné prožným chem.odolným tmelem</t>
  </si>
  <si>
    <t>manipulační plocha : 61,1</t>
  </si>
  <si>
    <t>vozovka : (7*2+4,5+4+3)</t>
  </si>
  <si>
    <t>12*10+20*15</t>
  </si>
  <si>
    <t>obetonávka stojan : 0,26</t>
  </si>
  <si>
    <t>podkl.bet.stojan : 0,26</t>
  </si>
  <si>
    <t>obet.stáč.šachta : 0,33</t>
  </si>
  <si>
    <t>podkl.bet.stáč.šachta : 0,26</t>
  </si>
  <si>
    <t>obetonávky šachet nádrží : 14,56</t>
  </si>
  <si>
    <t>deska nádrží : 13</t>
  </si>
  <si>
    <t>havarijní nádrž : 0,39+3,9</t>
  </si>
  <si>
    <t>965082933R00</t>
  </si>
  <si>
    <t>stojan : 0,33</t>
  </si>
  <si>
    <t>stáč.šachta : 0,33</t>
  </si>
  <si>
    <t>kačírek nádrže : 18,85</t>
  </si>
  <si>
    <t>štěrk nádrže : 131,43</t>
  </si>
  <si>
    <t>deska nádrží : 22,49</t>
  </si>
  <si>
    <t>AdBlue : 0,26</t>
  </si>
  <si>
    <t>979990250R00</t>
  </si>
  <si>
    <t>Poplatek za zpracování nebezpečného odpadu</t>
  </si>
  <si>
    <t>482,69*1,8</t>
  </si>
  <si>
    <t>998144471R00</t>
  </si>
  <si>
    <t>Přesun hmot, jímky a nádrže pozemní výšky do 25 m</t>
  </si>
  <si>
    <t>šachty nádrží : 70,72</t>
  </si>
  <si>
    <t>havarijní nádrž : 10,27</t>
  </si>
  <si>
    <t>711142559RY1</t>
  </si>
  <si>
    <t>Provedení izolace proti zemní vlhkosti pásy přitavením svislá, 1 vrstva, s dodávkou izolačního pásu se skleněnou nebo polyesterovou vložkou, s minerálním posypem</t>
  </si>
  <si>
    <t>šachty nádrží : 106,08</t>
  </si>
  <si>
    <t>VS01 : 1,95</t>
  </si>
  <si>
    <t>VS02,3 : 5,2</t>
  </si>
  <si>
    <t>stáčecí šachta : 4,42</t>
  </si>
  <si>
    <t>havarijní nádrž : 10,21</t>
  </si>
  <si>
    <t>711191171RT1</t>
  </si>
  <si>
    <t>manipulační plocha : 159,9</t>
  </si>
  <si>
    <t>refýž : 32,96</t>
  </si>
  <si>
    <t>havarijní nádrž : 19,5+46,8</t>
  </si>
  <si>
    <t>711191172RT1</t>
  </si>
  <si>
    <t>Provedení izolace proti zemní vlhkosti ostatní vodorovné uložení, ochranná textilie, bez dodávky materiálu</t>
  </si>
  <si>
    <t>711171559RV5</t>
  </si>
  <si>
    <t>Provedení izolace proti vlhkosti na ploše vodorovné, fólií, volně, včetně fólie PE Penefol 950, tl. 1,5 mm</t>
  </si>
  <si>
    <t>693660194R</t>
  </si>
  <si>
    <t>geotextilie směs přírodních a syntetických vláken; funkce separační, ochranná, filtrační; plošná hmotnost 500 g/m2</t>
  </si>
  <si>
    <t>manipulační plocha : 159,9*1,15</t>
  </si>
  <si>
    <t>refýž : 32,96*1,15</t>
  </si>
  <si>
    <t>693660195R</t>
  </si>
  <si>
    <t>geotextilie směs přírodních a syntetických vláken; funkce separační, ochranná, filtrační; plošná hmotnost 600 g/m2</t>
  </si>
  <si>
    <t>havarijní nádrž : (19,5+46,8)*1,15</t>
  </si>
  <si>
    <t>vodící práh : (3,85+0,5)*31,2</t>
  </si>
  <si>
    <t>zábrana Z/1 : 13*5,46+8*0,39+6</t>
  </si>
  <si>
    <t>zábrana Z/2 : 13*3,77+8*0,39+6</t>
  </si>
  <si>
    <t>767999801R00</t>
  </si>
  <si>
    <t>Demontáž ostatních doplňků staveb doplňků staveb  o hmotnosti přes 20 do 50 kg</t>
  </si>
  <si>
    <t>ocelové zábrany : 90*2</t>
  </si>
  <si>
    <t>ostatní : 42</t>
  </si>
  <si>
    <t>(40+30)*2</t>
  </si>
  <si>
    <t>777615223R01</t>
  </si>
  <si>
    <t>Nátěry podlah a stěn betonových proti propustnosti ropných látek</t>
  </si>
  <si>
    <t>998777201R00</t>
  </si>
  <si>
    <t>Přesun hmot pro podlahy syntetické v objektech výšky do 6 m</t>
  </si>
  <si>
    <t>800-773</t>
  </si>
  <si>
    <t>vodící práh : 0,12*31,2</t>
  </si>
  <si>
    <t>Z/1,2 : 3,9+2,73</t>
  </si>
  <si>
    <t>868,842*19</t>
  </si>
  <si>
    <t>SKŘÍNĚ PŘÍPOJKOVÉ PRO PŘIPOJENÍ VODIČŮ DO PRŮŘEZU 240mm2 SS200/NVE1P-C do výklenku</t>
  </si>
  <si>
    <t>PNA000 80A gG Pojistková vložka</t>
  </si>
  <si>
    <t>PNA000 35A gG Pojistková vložka</t>
  </si>
  <si>
    <t>ROZVÁDĚČ STAVENIŠTNÍ A ZÁSUVKOVÝ</t>
  </si>
  <si>
    <t>ER212/NVP7P-C ER</t>
  </si>
  <si>
    <t>Jistič 25A, char.B, 3f</t>
  </si>
  <si>
    <t>LTN-25B-3</t>
  </si>
  <si>
    <t>Jistič 2A, char.B, 1f</t>
  </si>
  <si>
    <t>LTN-2B-1</t>
  </si>
  <si>
    <t>Digitální spínací hodiny</t>
  </si>
  <si>
    <t>MAE-D16-002-A230</t>
  </si>
  <si>
    <t>Montáž rozváděčů plastových hmotnosti přes 50 do 100kg</t>
  </si>
  <si>
    <t>CYKY-J 4x16 , pod omítkou</t>
  </si>
  <si>
    <t>KABEL SILOVÝ,IZOLACE PVC</t>
  </si>
  <si>
    <t>CYKY-J 4x10 , pod omítkou</t>
  </si>
  <si>
    <t>CYKY-J 5x16 , pod omítkou</t>
  </si>
  <si>
    <t>CYKY-J 5x6 , pod omítkou</t>
  </si>
  <si>
    <t>CYKY-J 4x1,5 , pod omítkou</t>
  </si>
  <si>
    <t>6229 ZN_F TR. OCEL. NEZÁVIT. - F</t>
  </si>
  <si>
    <t>Páska 30x4 m páska 30x4 (0,95 kg/m), balení 20kg, pod omítkou</t>
  </si>
  <si>
    <t>Ukončení vodičů izolovaných s označením a zapojením v rozváděči nebo na přístroji do 6 mm2</t>
  </si>
  <si>
    <t>Ukončení vodičů izolovaných s označením a zapojením v rozváděči nebo na přístroji do 10 mm2</t>
  </si>
  <si>
    <t>Ukončení vodičů izolovaných s označením a zapojením v rozváděči nebo na přístroji do 16 mm2</t>
  </si>
  <si>
    <t>188/2</t>
  </si>
  <si>
    <t>132301211R00</t>
  </si>
  <si>
    <t xml:space="preserve">Hloubení rýh šířky přes 60 do 200 cm do 100 m3, v hornině 4, hloubení strojně </t>
  </si>
  <si>
    <t>132301219R00</t>
  </si>
  <si>
    <t xml:space="preserve">Hloubení rýh šířky přes 60 do 200 cm příplatek za lepivost, v hornině 4,  </t>
  </si>
  <si>
    <t>podsyp, obsyp : 66</t>
  </si>
  <si>
    <t>šachty : 1,3+3,1+0,4*2</t>
  </si>
  <si>
    <t>Vodorovné přemístění výkopku příplatek k ceně za každých dalších i započatých 1 000 m přes 10 000 m z horniny 1 až 4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</si>
  <si>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</si>
  <si>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</si>
  <si>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</si>
  <si>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66-13,4208</t>
  </si>
  <si>
    <t>0,8*(39,8+51,3+59,66+17)</t>
  </si>
  <si>
    <t>71,2*1,6</t>
  </si>
  <si>
    <t>1,7*4*0,15</t>
  </si>
  <si>
    <t>0,016</t>
  </si>
  <si>
    <t>0,8*(39,8+51,3+59,66+17)*0,1</t>
  </si>
  <si>
    <t>871161121R00</t>
  </si>
  <si>
    <t>Montáž potrubí z plastických hmot z tlakových trubek polyetylenových, vnějšího průměru 32 mm</t>
  </si>
  <si>
    <t>871171121R00</t>
  </si>
  <si>
    <t>Montáž potrubí z plastických hmot z tlakových trubek polyetylenových, vnějšího průměru 40 mm</t>
  </si>
  <si>
    <t>871251121R00</t>
  </si>
  <si>
    <t>Montáž potrubí z plastických hmot z tlakových trubek polyetylenových, vnějšího průměru 110 mm</t>
  </si>
  <si>
    <t>871313121RU2</t>
  </si>
  <si>
    <t>Montáž potrubí z trub z plastů těsněných gumovým kroužkem  včetně dodávky trub hrdlových  D 125, tloušťky stěny 3,2 mm, délky 5000 mm</t>
  </si>
  <si>
    <t>v otevřeném výkopu ve sklonu do 20 %,</t>
  </si>
  <si>
    <t>871313121RU3</t>
  </si>
  <si>
    <t>Montáž potrubí z trub z plastů těsněných gumovým kroužkem  včetně dodávky trub hrdlových  D 150 mm, tloušťky stěny 4 mm, délky 5000 mm</t>
  </si>
  <si>
    <t>877172121R00</t>
  </si>
  <si>
    <t>Montáž elektrotvarovek přirážka za 1 spoj elektrotvarovky, vnějšího průměru 40 mm</t>
  </si>
  <si>
    <t>877252121R00</t>
  </si>
  <si>
    <t>Montáž elektrotvarovek přirážka za 1 spoj elektrotvarovky, vnějšího průměru 110 mm</t>
  </si>
  <si>
    <t>877313123R00</t>
  </si>
  <si>
    <t>Montáž tvarovek na potrubí z trub z plastů těsněných gumovým kroužkem jednoosých DN 150 mm</t>
  </si>
  <si>
    <t>891241111R00</t>
  </si>
  <si>
    <t>Montáž vodovodních armatur na potrubí šoupátek v otevřeném výkopu nebo v šachtách s osazením zemní soupravy (bez poklopů), DN 80 mm</t>
  </si>
  <si>
    <t>891269111R00</t>
  </si>
  <si>
    <t>Montáž vodovodních armatur na potrubí navrtávacích pasů s ventilem Jt 1 Mpa na potrubí z trub osinkocementových, litinových, ocelových nebo plastických hmot, DN 100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</si>
  <si>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</si>
  <si>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</si>
  <si>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</si>
  <si>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892351111R00</t>
  </si>
  <si>
    <t>Tlakové zkoušky vodovodního potrubí DN 150 nebo 200 mm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</si>
  <si>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</si>
  <si>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</si>
  <si>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</si>
  <si>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</si>
  <si>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</si>
  <si>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</si>
  <si>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</si>
  <si>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40+60</t>
  </si>
  <si>
    <t>892571111R00</t>
  </si>
  <si>
    <t>Zkoušky těsnosti kanalizačního potrubí zkouška těsnosti kanalizačního potrubí vodou  do DN 200 mm</t>
  </si>
  <si>
    <t>vodou nebo vzduchem,</t>
  </si>
  <si>
    <t>17+46</t>
  </si>
  <si>
    <t>892573111R00</t>
  </si>
  <si>
    <t>Zkoušky těsnosti kanalizačního potrubí zabezpečení konců kanalizačního potrubí při tlakových zkouškách vodou  do DN 200 mm</t>
  </si>
  <si>
    <t>892855112R00</t>
  </si>
  <si>
    <t>Kamerové prohlídky potrubí do 50 m</t>
  </si>
  <si>
    <t>899401112R00</t>
  </si>
  <si>
    <t>Osazení poklopů litinových šoupátkových</t>
  </si>
  <si>
    <t>včetně podezdění</t>
  </si>
  <si>
    <t>899721112R00</t>
  </si>
  <si>
    <t>Výstražné fólie výstražná fólie pro vodovod, šířka 30 cm</t>
  </si>
  <si>
    <t>899711122R00</t>
  </si>
  <si>
    <t>Výstražné fólie výstražná fólie pro kanalizaci, šířka 30 cm</t>
  </si>
  <si>
    <t>899731114R00</t>
  </si>
  <si>
    <t>Signalizační vodič CYY, 6 mm2</t>
  </si>
  <si>
    <t>894411110R00</t>
  </si>
  <si>
    <t>Čerpací jímka ČS4 EK vč.vstupního komínu a plastového poklopu</t>
  </si>
  <si>
    <t>894431119R00</t>
  </si>
  <si>
    <t>Osazení plastové šachty z dílů prům.600 mm, Wavin vč.dodávky</t>
  </si>
  <si>
    <t>899911214R00</t>
  </si>
  <si>
    <t>Napojení na stávající vodovodní potrubí</t>
  </si>
  <si>
    <t>899911216R00</t>
  </si>
  <si>
    <t>Napojení na stávající kanalizační tlakové potrubí</t>
  </si>
  <si>
    <t>899911218R00</t>
  </si>
  <si>
    <t>Napojení na vpusti v manipulační ploše</t>
  </si>
  <si>
    <t>899911219R00</t>
  </si>
  <si>
    <t>Napojení do stávající šachty</t>
  </si>
  <si>
    <t>27344346R</t>
  </si>
  <si>
    <t>Manžeta těsnicí typ N DN 100x150 mm, s objímkami</t>
  </si>
  <si>
    <t>286136724R</t>
  </si>
  <si>
    <t>trubka vícevrstvá PE100 RC; PE100 RC; hladká; SDR 17,0; da = 110,0 mm; di = 96,8 mm; s = 6,60 mm;  použití pro vodovody</t>
  </si>
  <si>
    <t>22*1,05</t>
  </si>
  <si>
    <t>28613742R</t>
  </si>
  <si>
    <t>trubka plastová vodovodní hladká; HDPE (PE 80); SDR 11,0; PN 10; D = 32,0 mm; s = 3,00 mm; l = 100 000,0 mm</t>
  </si>
  <si>
    <t>40*1,05</t>
  </si>
  <si>
    <t>28613743R</t>
  </si>
  <si>
    <t>trubka plastová vodovodní hladká; HDPE (PE 80); SDR 11,0; PN 10; D = 40,0 mm; s = 3,70 mm; l = 100 000,0 mm</t>
  </si>
  <si>
    <t>60*1,05</t>
  </si>
  <si>
    <t>28651657.AR</t>
  </si>
  <si>
    <t>Koleno plastové pro venkovní kanalizaci typ: jednoznačné; spoj: hrdlový; potrubí: jednovrstvé; materiál: PVC-U; povrch: hladký; jmenovitý úhel = 45,0 °; DN = 125; SDR 41,0; SN 8</t>
  </si>
  <si>
    <t>286538092R</t>
  </si>
  <si>
    <t>koleno PE100; 90,0 °; SDR 11,0; PN 10, PN 16; D = 43,0 mm; di = 32,0 mm; spoj elektrosvařovaný</t>
  </si>
  <si>
    <t>286538106R</t>
  </si>
  <si>
    <t>koleno PE100; 45,0 °; SDR 11,0; PN 10, PN 16; D = 43,0 mm; di = 32,0 mm; spoj elektrosvařovaný</t>
  </si>
  <si>
    <t>286538107R</t>
  </si>
  <si>
    <t>koleno PE100; 45,0 °; SDR 11,0; PN 10, PN 16; D = 54,0 mm; di = 40,0 mm; spoj elektrosvařovaný</t>
  </si>
  <si>
    <t>286538112R</t>
  </si>
  <si>
    <t>koleno PE100; 45,0 °; SDR 11,0; PN 10, PN 16; D = 138,0 mm; di = 110,0 mm; spoj elektrosvařovaný</t>
  </si>
  <si>
    <t>286538146R</t>
  </si>
  <si>
    <t>T-kus 90,0 °; PE100; SDR 11,0; PN 10, PN 16; D = 142,0 mm; di = 110,0 mm; spoj elektrosvařovaný</t>
  </si>
  <si>
    <t>42200750R</t>
  </si>
  <si>
    <t>poklop uliční typ šoupátkový; šedá litina; použití pro vodu; vnitř.pr.D = 127 mm; D = 270,0 mm; výška 265 mm; pro: šoupátka</t>
  </si>
  <si>
    <t>42228120R</t>
  </si>
  <si>
    <t>šoupátko pro domovní přípojky pro vodovod; DN 6/4"; provedení -  na obou stranách s vnitřním závitem; PN 16; L = 140 mm; médium pitná voda; těleso tvárná litina</t>
  </si>
  <si>
    <t>42273553R</t>
  </si>
  <si>
    <t>pas navrtávací tvárná litina; provedení s trubkovým závitem; PN 16; DN potrubí 100 mm; závit na odbočce G 1",5/4",6/4"; max teplota 70 °C; pro typ potrubí litina, ocel, azbestocementové</t>
  </si>
  <si>
    <t>970051200R00</t>
  </si>
  <si>
    <t>Jádrové vrtání, kruhové prostupy v železobetonu jádrové vrtání , do D 200 mm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</si>
  <si>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</si>
  <si>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</si>
  <si>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</si>
  <si>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</si>
  <si>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721242111R00</t>
  </si>
  <si>
    <t>Lapač střešních splavenin D 110 mm, s košem pro zachyt.nečistot,se suchou a nezámr.klapkou proti zápachu, čistícím víčkem a vylam.těs.kroužky potrubních svodů D 75, 90, 100 a 110 mm, včetně dodávky materiálu</t>
  </si>
  <si>
    <t>998721201R00</t>
  </si>
  <si>
    <t>Přesun hmot pro vnitřní kanalizaci v objektech výšky do 6 m</t>
  </si>
  <si>
    <t>50 m vodorovně, měřeno od těžiště půdorysné plochy skládky do těžiště půdorysné plochy objektu</t>
  </si>
  <si>
    <t>460510329R00</t>
  </si>
  <si>
    <t>Chránička ocelová pro vodovodní potrubí, DN 150 mm</t>
  </si>
  <si>
    <t>0,0314*19</t>
  </si>
  <si>
    <t>979990103R00</t>
  </si>
  <si>
    <t>Poplatek za skládku za uložení, betonu,  , skupina 17 01 01 z Katalogu odpadů</t>
  </si>
  <si>
    <t>979011221R00</t>
  </si>
  <si>
    <t>Svislá doprava suti a vybouraných hmot nošením za prvé podlaží pod základním podlažím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</si>
</sst>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4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3" borderId="21" xfId="0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 shrinkToFit="1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4" fontId="17" fillId="4" borderId="0" xfId="0" applyNumberFormat="1" applyFont="1" applyFill="1" applyAlignment="1" applyProtection="1">
      <alignment vertical="top" shrinkToFit="1"/>
      <protection locked="0"/>
    </xf>
    <xf numFmtId="0" fontId="18" fillId="0" borderId="0" xfId="0" applyFont="1" applyAlignment="1">
      <alignment horizontal="center" vertical="top" shrinkToFit="1"/>
    </xf>
    <xf numFmtId="165" fontId="18" fillId="0" borderId="0" xfId="0" applyNumberFormat="1" applyFont="1" applyAlignment="1">
      <alignment vertical="top" shrinkToFit="1"/>
    </xf>
    <xf numFmtId="4" fontId="18" fillId="0" borderId="0" xfId="0" applyNumberFormat="1" applyFont="1" applyAlignment="1">
      <alignment vertical="top" shrinkToFit="1"/>
    </xf>
    <xf numFmtId="4" fontId="8" fillId="3" borderId="0" xfId="0" applyNumberFormat="1" applyFont="1" applyFill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8" fillId="3" borderId="12" xfId="0" applyFont="1" applyFill="1" applyBorder="1" applyAlignment="1">
      <alignment horizontal="center" vertical="top" shrinkToFit="1"/>
    </xf>
    <xf numFmtId="165" fontId="8" fillId="3" borderId="12" xfId="0" applyNumberFormat="1" applyFont="1" applyFill="1" applyBorder="1" applyAlignment="1">
      <alignment vertical="top" shrinkToFit="1"/>
    </xf>
    <xf numFmtId="4" fontId="8" fillId="3" borderId="12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0" xfId="0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165" fontId="20" fillId="0" borderId="0" xfId="0" quotePrefix="1" applyNumberFormat="1" applyFont="1" applyAlignment="1">
      <alignment horizontal="left" vertical="top" wrapText="1"/>
    </xf>
    <xf numFmtId="165" fontId="17" fillId="4" borderId="0" xfId="0" applyNumberFormat="1" applyFont="1" applyFill="1" applyAlignment="1" applyProtection="1">
      <alignment vertical="top" shrinkToFit="1"/>
      <protection locked="0"/>
    </xf>
    <xf numFmtId="49" fontId="17" fillId="0" borderId="0" xfId="0" applyNumberFormat="1" applyFont="1" applyAlignment="1">
      <alignment horizontal="left" vertical="top" wrapText="1"/>
    </xf>
    <xf numFmtId="49" fontId="18" fillId="0" borderId="0" xfId="0" applyNumberFormat="1" applyFont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Font="1" applyBorder="1" applyAlignment="1">
      <alignment horizontal="left" vertical="top" wrapText="1"/>
    </xf>
    <xf numFmtId="0" fontId="18" fillId="0" borderId="18" xfId="0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  <xf numFmtId="0" fontId="17" fillId="0" borderId="18" xfId="0" applyFont="1" applyBorder="1" applyAlignment="1">
      <alignment horizontal="left" vertical="top" wrapText="1"/>
    </xf>
    <xf numFmtId="0" fontId="17" fillId="0" borderId="18" xfId="0" applyFont="1" applyBorder="1" applyAlignment="1">
      <alignment vertical="top" wrapText="1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3" x14ac:dyDescent="0.4"/>
  <sheetData>
    <row r="1" spans="1:7" x14ac:dyDescent="0.4">
      <c r="A1" s="21" t="s">
        <v>38</v>
      </c>
    </row>
    <row r="2" spans="1:7" ht="57.75" customHeight="1" x14ac:dyDescent="0.4">
      <c r="A2" s="204" t="s">
        <v>39</v>
      </c>
      <c r="B2" s="204"/>
      <c r="C2" s="204"/>
      <c r="D2" s="204"/>
      <c r="E2" s="204"/>
      <c r="F2" s="204"/>
      <c r="G2" s="204"/>
    </row>
  </sheetData>
  <sheetProtection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89"/>
  <sheetViews>
    <sheetView showGridLines="0" tabSelected="1" topLeftCell="B7" zoomScaleNormal="100" zoomScaleSheetLayoutView="75" workbookViewId="0">
      <selection activeCell="A29" sqref="A29"/>
    </sheetView>
  </sheetViews>
  <sheetFormatPr defaultColWidth="9" defaultRowHeight="12.3" x14ac:dyDescent="0.4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71875" style="52" customWidth="1"/>
    <col min="6" max="6" width="11.71875" customWidth="1"/>
    <col min="7" max="9" width="13" customWidth="1"/>
    <col min="10" max="10" width="5.5546875" customWidth="1"/>
    <col min="11" max="11" width="4.27734375" customWidth="1"/>
    <col min="12" max="15" width="10.71875" customWidth="1"/>
  </cols>
  <sheetData>
    <row r="1" spans="1:15" ht="33.75" customHeight="1" x14ac:dyDescent="0.4">
      <c r="A1" s="47" t="s">
        <v>36</v>
      </c>
      <c r="B1" s="238" t="s">
        <v>41</v>
      </c>
      <c r="C1" s="239"/>
      <c r="D1" s="239"/>
      <c r="E1" s="239"/>
      <c r="F1" s="239"/>
      <c r="G1" s="239"/>
      <c r="H1" s="239"/>
      <c r="I1" s="239"/>
      <c r="J1" s="240"/>
    </row>
    <row r="2" spans="1:15" ht="36" customHeight="1" x14ac:dyDescent="0.4">
      <c r="A2" s="2"/>
      <c r="B2" s="76" t="s">
        <v>22</v>
      </c>
      <c r="C2" s="77"/>
      <c r="D2" s="78" t="s">
        <v>43</v>
      </c>
      <c r="E2" s="244" t="s">
        <v>44</v>
      </c>
      <c r="F2" s="245"/>
      <c r="G2" s="245"/>
      <c r="H2" s="245"/>
      <c r="I2" s="245"/>
      <c r="J2" s="246"/>
      <c r="O2" s="1"/>
    </row>
    <row r="3" spans="1:15" ht="27" hidden="1" customHeight="1" x14ac:dyDescent="0.4">
      <c r="A3" s="2"/>
      <c r="B3" s="79"/>
      <c r="C3" s="77"/>
      <c r="D3" s="80"/>
      <c r="E3" s="247"/>
      <c r="F3" s="248"/>
      <c r="G3" s="248"/>
      <c r="H3" s="248"/>
      <c r="I3" s="248"/>
      <c r="J3" s="249"/>
    </row>
    <row r="4" spans="1:15" ht="23.25" customHeight="1" x14ac:dyDescent="0.4">
      <c r="A4" s="2"/>
      <c r="B4" s="81"/>
      <c r="C4" s="82"/>
      <c r="D4" s="83"/>
      <c r="E4" s="228"/>
      <c r="F4" s="228"/>
      <c r="G4" s="228"/>
      <c r="H4" s="228"/>
      <c r="I4" s="228"/>
      <c r="J4" s="229"/>
    </row>
    <row r="5" spans="1:15" ht="24" customHeight="1" x14ac:dyDescent="0.4">
      <c r="A5" s="2"/>
      <c r="B5" s="31" t="s">
        <v>42</v>
      </c>
      <c r="D5" s="232"/>
      <c r="E5" s="233"/>
      <c r="F5" s="233"/>
      <c r="G5" s="233"/>
      <c r="H5" s="18" t="s">
        <v>40</v>
      </c>
      <c r="I5" s="22"/>
      <c r="J5" s="8"/>
    </row>
    <row r="6" spans="1:15" ht="15.75" customHeight="1" x14ac:dyDescent="0.4">
      <c r="A6" s="2"/>
      <c r="B6" s="28"/>
      <c r="C6" s="55"/>
      <c r="D6" s="234"/>
      <c r="E6" s="235"/>
      <c r="F6" s="235"/>
      <c r="G6" s="235"/>
      <c r="H6" s="18" t="s">
        <v>34</v>
      </c>
      <c r="I6" s="22"/>
      <c r="J6" s="8"/>
    </row>
    <row r="7" spans="1:15" ht="15.75" customHeight="1" x14ac:dyDescent="0.4">
      <c r="A7" s="2"/>
      <c r="B7" s="29"/>
      <c r="C7" s="56"/>
      <c r="D7" s="53"/>
      <c r="E7" s="236"/>
      <c r="F7" s="237"/>
      <c r="G7" s="237"/>
      <c r="H7" s="24"/>
      <c r="I7" s="23"/>
      <c r="J7" s="34"/>
    </row>
    <row r="8" spans="1:15" ht="24" hidden="1" customHeight="1" x14ac:dyDescent="0.4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4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4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4">
      <c r="A11" s="2"/>
      <c r="B11" s="31" t="s">
        <v>19</v>
      </c>
      <c r="D11" s="251"/>
      <c r="E11" s="251"/>
      <c r="F11" s="251"/>
      <c r="G11" s="251"/>
      <c r="H11" s="18" t="s">
        <v>40</v>
      </c>
      <c r="I11" s="84"/>
      <c r="J11" s="8"/>
    </row>
    <row r="12" spans="1:15" ht="15.75" customHeight="1" x14ac:dyDescent="0.4">
      <c r="A12" s="2"/>
      <c r="B12" s="28"/>
      <c r="C12" s="55"/>
      <c r="D12" s="227"/>
      <c r="E12" s="227"/>
      <c r="F12" s="227"/>
      <c r="G12" s="227"/>
      <c r="H12" s="18" t="s">
        <v>34</v>
      </c>
      <c r="I12" s="84"/>
      <c r="J12" s="8"/>
    </row>
    <row r="13" spans="1:15" ht="15.75" customHeight="1" x14ac:dyDescent="0.4">
      <c r="A13" s="2"/>
      <c r="B13" s="29"/>
      <c r="C13" s="56"/>
      <c r="D13" s="85"/>
      <c r="E13" s="230"/>
      <c r="F13" s="231"/>
      <c r="G13" s="231"/>
      <c r="H13" s="19"/>
      <c r="I13" s="23"/>
      <c r="J13" s="34"/>
    </row>
    <row r="14" spans="1:15" ht="24" customHeight="1" x14ac:dyDescent="0.4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4">
      <c r="A15" s="2"/>
      <c r="B15" s="35" t="s">
        <v>32</v>
      </c>
      <c r="C15" s="61"/>
      <c r="D15" s="54"/>
      <c r="E15" s="250"/>
      <c r="F15" s="250"/>
      <c r="G15" s="252"/>
      <c r="H15" s="252"/>
      <c r="I15" s="252" t="s">
        <v>29</v>
      </c>
      <c r="J15" s="253"/>
    </row>
    <row r="16" spans="1:15" ht="23.25" customHeight="1" x14ac:dyDescent="0.4">
      <c r="A16" s="142" t="s">
        <v>24</v>
      </c>
      <c r="B16" s="38" t="s">
        <v>24</v>
      </c>
      <c r="C16" s="62"/>
      <c r="D16" s="63"/>
      <c r="E16" s="216"/>
      <c r="F16" s="217"/>
      <c r="G16" s="216"/>
      <c r="H16" s="217"/>
      <c r="I16" s="216">
        <f>SUMIF(F91:F185,A16,I91:I185)+SUMIF(F91:F185,"PSU",I91:I185)</f>
        <v>0</v>
      </c>
      <c r="J16" s="218"/>
    </row>
    <row r="17" spans="1:10" ht="23.25" customHeight="1" x14ac:dyDescent="0.4">
      <c r="A17" s="142" t="s">
        <v>25</v>
      </c>
      <c r="B17" s="38" t="s">
        <v>25</v>
      </c>
      <c r="C17" s="62"/>
      <c r="D17" s="63"/>
      <c r="E17" s="216"/>
      <c r="F17" s="217"/>
      <c r="G17" s="216"/>
      <c r="H17" s="217"/>
      <c r="I17" s="216">
        <f>SUMIF(F91:F185,A17,I91:I185)</f>
        <v>0</v>
      </c>
      <c r="J17" s="218"/>
    </row>
    <row r="18" spans="1:10" ht="23.25" customHeight="1" x14ac:dyDescent="0.4">
      <c r="A18" s="142" t="s">
        <v>26</v>
      </c>
      <c r="B18" s="38" t="s">
        <v>26</v>
      </c>
      <c r="C18" s="62"/>
      <c r="D18" s="63"/>
      <c r="E18" s="216"/>
      <c r="F18" s="217"/>
      <c r="G18" s="216"/>
      <c r="H18" s="217"/>
      <c r="I18" s="216">
        <f>SUMIF(F91:F185,A18,I91:I185)</f>
        <v>0</v>
      </c>
      <c r="J18" s="218"/>
    </row>
    <row r="19" spans="1:10" ht="23.25" customHeight="1" x14ac:dyDescent="0.4">
      <c r="A19" s="142" t="s">
        <v>270</v>
      </c>
      <c r="B19" s="38" t="s">
        <v>27</v>
      </c>
      <c r="C19" s="62"/>
      <c r="D19" s="63"/>
      <c r="E19" s="216"/>
      <c r="F19" s="217"/>
      <c r="G19" s="216"/>
      <c r="H19" s="217"/>
      <c r="I19" s="216">
        <f>SUMIF(F91:F185,A19,I91:I185)</f>
        <v>0</v>
      </c>
      <c r="J19" s="218"/>
    </row>
    <row r="20" spans="1:10" ht="23.25" customHeight="1" x14ac:dyDescent="0.4">
      <c r="A20" s="142" t="s">
        <v>271</v>
      </c>
      <c r="B20" s="38" t="s">
        <v>28</v>
      </c>
      <c r="C20" s="62"/>
      <c r="D20" s="63"/>
      <c r="E20" s="216"/>
      <c r="F20" s="217"/>
      <c r="G20" s="216"/>
      <c r="H20" s="217"/>
      <c r="I20" s="216">
        <f>SUMIF(F91:F185,A20,I91:I185)</f>
        <v>0</v>
      </c>
      <c r="J20" s="218"/>
    </row>
    <row r="21" spans="1:10" ht="23.25" customHeight="1" x14ac:dyDescent="0.4">
      <c r="A21" s="2"/>
      <c r="B21" s="48" t="s">
        <v>29</v>
      </c>
      <c r="C21" s="64"/>
      <c r="D21" s="65"/>
      <c r="E21" s="219"/>
      <c r="F21" s="254"/>
      <c r="G21" s="219"/>
      <c r="H21" s="254"/>
      <c r="I21" s="219">
        <f>SUM(I16:J20)</f>
        <v>0</v>
      </c>
      <c r="J21" s="220"/>
    </row>
    <row r="22" spans="1:10" ht="33" customHeight="1" x14ac:dyDescent="0.4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4">
      <c r="A23" s="2"/>
      <c r="B23" s="38" t="s">
        <v>12</v>
      </c>
      <c r="C23" s="62"/>
      <c r="D23" s="63"/>
      <c r="E23" s="67">
        <v>15</v>
      </c>
      <c r="F23" s="39" t="s">
        <v>0</v>
      </c>
      <c r="G23" s="214">
        <f>ZakladDPHSniVypocet</f>
        <v>0</v>
      </c>
      <c r="H23" s="215"/>
      <c r="I23" s="215"/>
      <c r="J23" s="40" t="str">
        <f t="shared" ref="J23:J28" si="0">Mena</f>
        <v>CZK</v>
      </c>
    </row>
    <row r="24" spans="1:10" ht="23.25" hidden="1" customHeight="1" x14ac:dyDescent="0.4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212">
        <f>I23*E23/100</f>
        <v>0</v>
      </c>
      <c r="H24" s="213"/>
      <c r="I24" s="213"/>
      <c r="J24" s="40" t="str">
        <f t="shared" si="0"/>
        <v>CZK</v>
      </c>
    </row>
    <row r="25" spans="1:10" ht="23.25" customHeight="1" x14ac:dyDescent="0.4">
      <c r="A25" s="2"/>
      <c r="B25" s="38" t="s">
        <v>14</v>
      </c>
      <c r="C25" s="62"/>
      <c r="D25" s="63"/>
      <c r="E25" s="67">
        <v>21</v>
      </c>
      <c r="F25" s="39" t="s">
        <v>0</v>
      </c>
      <c r="G25" s="214">
        <f>ZakladDPHZaklVypocet</f>
        <v>0</v>
      </c>
      <c r="H25" s="215"/>
      <c r="I25" s="215"/>
      <c r="J25" s="40" t="str">
        <f t="shared" si="0"/>
        <v>CZK</v>
      </c>
    </row>
    <row r="26" spans="1:10" ht="23.25" hidden="1" customHeight="1" x14ac:dyDescent="0.4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241">
        <f>I25*E25/100</f>
        <v>0</v>
      </c>
      <c r="H26" s="242"/>
      <c r="I26" s="242"/>
      <c r="J26" s="37" t="str">
        <f t="shared" si="0"/>
        <v>CZK</v>
      </c>
    </row>
    <row r="27" spans="1:10" ht="23.25" customHeight="1" thickBot="1" x14ac:dyDescent="0.4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43">
        <f>CenaCelkemBezDPH-(ZakladDPHSni+ZakladDPHZakl)</f>
        <v>0</v>
      </c>
      <c r="H27" s="243"/>
      <c r="I27" s="243"/>
      <c r="J27" s="41" t="str">
        <f t="shared" si="0"/>
        <v>CZK</v>
      </c>
    </row>
    <row r="28" spans="1:10" ht="27.75" customHeight="1" thickBot="1" x14ac:dyDescent="0.45">
      <c r="A28" s="2">
        <f>(A27-INT(A27))*100</f>
        <v>0</v>
      </c>
      <c r="B28" s="115" t="s">
        <v>23</v>
      </c>
      <c r="C28" s="116"/>
      <c r="D28" s="116"/>
      <c r="E28" s="117"/>
      <c r="F28" s="118"/>
      <c r="G28" s="222">
        <f>A27</f>
        <v>0</v>
      </c>
      <c r="H28" s="222"/>
      <c r="I28" s="222"/>
      <c r="J28" s="119" t="str">
        <f t="shared" si="0"/>
        <v>CZK</v>
      </c>
    </row>
    <row r="29" spans="1:10" ht="27.75" hidden="1" customHeight="1" thickBot="1" x14ac:dyDescent="0.45">
      <c r="A29" s="2"/>
      <c r="B29" s="115" t="s">
        <v>35</v>
      </c>
      <c r="C29" s="120"/>
      <c r="D29" s="120"/>
      <c r="E29" s="120"/>
      <c r="F29" s="121"/>
      <c r="G29" s="221">
        <f>ZakladDPHSni+DPHSni+ZakladDPHZakl+DPHZakl+Zaokrouhleni</f>
        <v>0</v>
      </c>
      <c r="H29" s="221"/>
      <c r="I29" s="221"/>
      <c r="J29" s="122" t="s">
        <v>81</v>
      </c>
    </row>
    <row r="30" spans="1:10" ht="12.75" customHeight="1" x14ac:dyDescent="0.4">
      <c r="A30" s="2"/>
      <c r="B30" s="2"/>
      <c r="J30" s="9"/>
    </row>
    <row r="31" spans="1:10" ht="30" customHeight="1" x14ac:dyDescent="0.4">
      <c r="A31" s="2"/>
      <c r="B31" s="2"/>
      <c r="J31" s="9"/>
    </row>
    <row r="32" spans="1:10" ht="18.75" customHeight="1" x14ac:dyDescent="0.4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4">
      <c r="A33" s="2"/>
      <c r="B33" s="2"/>
      <c r="J33" s="9"/>
    </row>
    <row r="34" spans="1:10" s="21" customFormat="1" ht="18.75" customHeight="1" x14ac:dyDescent="0.4">
      <c r="A34" s="20"/>
      <c r="B34" s="20"/>
      <c r="C34" s="74"/>
      <c r="D34" s="223"/>
      <c r="E34" s="224"/>
      <c r="G34" s="225"/>
      <c r="H34" s="226"/>
      <c r="I34" s="226"/>
      <c r="J34" s="25"/>
    </row>
    <row r="35" spans="1:10" ht="12.75" customHeight="1" x14ac:dyDescent="0.4">
      <c r="A35" s="2"/>
      <c r="B35" s="2"/>
      <c r="D35" s="211" t="s">
        <v>2</v>
      </c>
      <c r="E35" s="211"/>
      <c r="H35" s="10" t="s">
        <v>3</v>
      </c>
      <c r="J35" s="9"/>
    </row>
    <row r="36" spans="1:10" ht="13.5" customHeight="1" thickBot="1" x14ac:dyDescent="0.4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4">
      <c r="B37" s="88" t="s">
        <v>16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4">
      <c r="A38" s="87" t="s">
        <v>37</v>
      </c>
      <c r="B38" s="92" t="s">
        <v>17</v>
      </c>
      <c r="C38" s="93" t="s">
        <v>5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18</v>
      </c>
      <c r="I38" s="96" t="s">
        <v>1</v>
      </c>
      <c r="J38" s="97" t="s">
        <v>0</v>
      </c>
    </row>
    <row r="39" spans="1:10" ht="25.5" hidden="1" customHeight="1" x14ac:dyDescent="0.4">
      <c r="A39" s="87">
        <v>1</v>
      </c>
      <c r="B39" s="98" t="s">
        <v>45</v>
      </c>
      <c r="C39" s="207"/>
      <c r="D39" s="207"/>
      <c r="E39" s="207"/>
      <c r="F39" s="99">
        <f>'V VRN Naklady'!AA57+'PS 01 01 Pol'!AA146+'PS 01 02 Pol'!AA33+'SO 01 01  Pol'!AE193+'SO 02 01 Pol'!AC923+'SO 02 02 Pol'!AE149+'SO 02 03 Pol'!AA141+'SO 02 04 Pol'!AA103+'SO 02 05 Pol'!AA487+'SO 02 06 Pol'!AA391+'SO 02 07 Pol'!AA39+'SO 03 01 Pol'!AE338+'SO 04 01 Pol'!AA46+'SO 05 01 Pol'!AE148</f>
        <v>0</v>
      </c>
      <c r="G39" s="100">
        <f>'V VRN Naklady'!AB57+'PS 01 01 Pol'!AB146+'PS 01 02 Pol'!AB33+'SO 01 01  Pol'!AF193+'SO 02 01 Pol'!AD923+'SO 02 02 Pol'!AF149+'SO 02 03 Pol'!AB141+'SO 02 04 Pol'!AB103+'SO 02 05 Pol'!AB487+'SO 02 06 Pol'!AB391+'SO 02 07 Pol'!AB39+'SO 03 01 Pol'!AF338+'SO 04 01 Pol'!AB46+'SO 05 01 Pol'!AF148</f>
        <v>0</v>
      </c>
      <c r="H39" s="101"/>
      <c r="I39" s="102">
        <f>F39+G39+H39</f>
        <v>0</v>
      </c>
      <c r="J39" s="103" t="str">
        <f>IF(CenaCelkemVypocet=0,"",I39/CenaCelkemVypocet*100)</f>
        <v/>
      </c>
    </row>
    <row r="40" spans="1:10" ht="25.5" customHeight="1" x14ac:dyDescent="0.4">
      <c r="A40" s="87">
        <v>2</v>
      </c>
      <c r="B40" s="104"/>
      <c r="C40" s="208" t="s">
        <v>46</v>
      </c>
      <c r="D40" s="208"/>
      <c r="E40" s="208"/>
      <c r="F40" s="105">
        <f>'V VRN Naklady'!AA57</f>
        <v>0</v>
      </c>
      <c r="G40" s="106">
        <f>'V VRN Naklady'!AB57</f>
        <v>0</v>
      </c>
      <c r="H40" s="106"/>
      <c r="I40" s="107">
        <f>F40+G40+H40</f>
        <v>0</v>
      </c>
      <c r="J40" s="108" t="str">
        <f>IF(CenaCelkemVypocet=0,"",I40/CenaCelkemVypocet*100)</f>
        <v/>
      </c>
    </row>
    <row r="41" spans="1:10" ht="25.5" customHeight="1" x14ac:dyDescent="0.4">
      <c r="A41" s="87">
        <v>3</v>
      </c>
      <c r="B41" s="109" t="s">
        <v>47</v>
      </c>
      <c r="C41" s="207" t="s">
        <v>48</v>
      </c>
      <c r="D41" s="207"/>
      <c r="E41" s="207"/>
      <c r="F41" s="110">
        <f>'V VRN Naklady'!AA57</f>
        <v>0</v>
      </c>
      <c r="G41" s="101">
        <f>'V VRN Naklady'!AB57</f>
        <v>0</v>
      </c>
      <c r="H41" s="101"/>
      <c r="I41" s="102">
        <f>F41+G41+H41</f>
        <v>0</v>
      </c>
      <c r="J41" s="103" t="str">
        <f>IF(CenaCelkemVypocet=0,"",I41/CenaCelkemVypocet*100)</f>
        <v/>
      </c>
    </row>
    <row r="42" spans="1:10" ht="25.5" customHeight="1" x14ac:dyDescent="0.4">
      <c r="A42" s="87">
        <v>2</v>
      </c>
      <c r="B42" s="104"/>
      <c r="C42" s="208" t="s">
        <v>49</v>
      </c>
      <c r="D42" s="208"/>
      <c r="E42" s="208"/>
      <c r="F42" s="105"/>
      <c r="G42" s="106"/>
      <c r="H42" s="106"/>
      <c r="I42" s="107"/>
      <c r="J42" s="108"/>
    </row>
    <row r="43" spans="1:10" ht="25.5" customHeight="1" x14ac:dyDescent="0.4">
      <c r="A43" s="87">
        <v>2</v>
      </c>
      <c r="B43" s="104" t="s">
        <v>50</v>
      </c>
      <c r="C43" s="208" t="s">
        <v>51</v>
      </c>
      <c r="D43" s="208"/>
      <c r="E43" s="208"/>
      <c r="F43" s="105">
        <f>'PS 01 01 Pol'!AA146+'PS 01 02 Pol'!AA33</f>
        <v>0</v>
      </c>
      <c r="G43" s="106">
        <f>'PS 01 01 Pol'!AB146+'PS 01 02 Pol'!AB33</f>
        <v>0</v>
      </c>
      <c r="H43" s="106"/>
      <c r="I43" s="107">
        <f t="shared" ref="I43:I61" si="1">F43+G43+H43</f>
        <v>0</v>
      </c>
      <c r="J43" s="108" t="str">
        <f t="shared" ref="J43:J61" si="2">IF(CenaCelkemVypocet=0,"",I43/CenaCelkemVypocet*100)</f>
        <v/>
      </c>
    </row>
    <row r="44" spans="1:10" ht="25.5" customHeight="1" x14ac:dyDescent="0.4">
      <c r="A44" s="87">
        <v>3</v>
      </c>
      <c r="B44" s="109" t="s">
        <v>52</v>
      </c>
      <c r="C44" s="207" t="s">
        <v>53</v>
      </c>
      <c r="D44" s="207"/>
      <c r="E44" s="207"/>
      <c r="F44" s="110">
        <f>'PS 01 01 Pol'!AA146</f>
        <v>0</v>
      </c>
      <c r="G44" s="101">
        <f>'PS 01 01 Pol'!AB146</f>
        <v>0</v>
      </c>
      <c r="H44" s="101"/>
      <c r="I44" s="102">
        <f t="shared" si="1"/>
        <v>0</v>
      </c>
      <c r="J44" s="103" t="str">
        <f t="shared" si="2"/>
        <v/>
      </c>
    </row>
    <row r="45" spans="1:10" ht="25.5" customHeight="1" x14ac:dyDescent="0.4">
      <c r="A45" s="87">
        <v>3</v>
      </c>
      <c r="B45" s="109" t="s">
        <v>54</v>
      </c>
      <c r="C45" s="207" t="s">
        <v>55</v>
      </c>
      <c r="D45" s="207"/>
      <c r="E45" s="207"/>
      <c r="F45" s="110">
        <f>'PS 01 02 Pol'!AA33</f>
        <v>0</v>
      </c>
      <c r="G45" s="101">
        <f>'PS 01 02 Pol'!AB33</f>
        <v>0</v>
      </c>
      <c r="H45" s="101"/>
      <c r="I45" s="102">
        <f t="shared" si="1"/>
        <v>0</v>
      </c>
      <c r="J45" s="103" t="str">
        <f t="shared" si="2"/>
        <v/>
      </c>
    </row>
    <row r="46" spans="1:10" ht="25.5" customHeight="1" x14ac:dyDescent="0.4">
      <c r="A46" s="87">
        <v>2</v>
      </c>
      <c r="B46" s="104" t="s">
        <v>56</v>
      </c>
      <c r="C46" s="208" t="s">
        <v>57</v>
      </c>
      <c r="D46" s="208"/>
      <c r="E46" s="208"/>
      <c r="F46" s="105">
        <f>'SO 01 01  Pol'!AE193</f>
        <v>0</v>
      </c>
      <c r="G46" s="106">
        <f>'SO 01 01  Pol'!AF193</f>
        <v>0</v>
      </c>
      <c r="H46" s="106"/>
      <c r="I46" s="107">
        <f t="shared" si="1"/>
        <v>0</v>
      </c>
      <c r="J46" s="108" t="str">
        <f t="shared" si="2"/>
        <v/>
      </c>
    </row>
    <row r="47" spans="1:10" ht="25.5" customHeight="1" x14ac:dyDescent="0.4">
      <c r="A47" s="87">
        <v>3</v>
      </c>
      <c r="B47" s="109" t="s">
        <v>58</v>
      </c>
      <c r="C47" s="207" t="s">
        <v>59</v>
      </c>
      <c r="D47" s="207"/>
      <c r="E47" s="207"/>
      <c r="F47" s="110">
        <f>'SO 01 01  Pol'!AE193</f>
        <v>0</v>
      </c>
      <c r="G47" s="101">
        <f>'SO 01 01  Pol'!AF193</f>
        <v>0</v>
      </c>
      <c r="H47" s="101"/>
      <c r="I47" s="102">
        <f t="shared" si="1"/>
        <v>0</v>
      </c>
      <c r="J47" s="103" t="str">
        <f t="shared" si="2"/>
        <v/>
      </c>
    </row>
    <row r="48" spans="1:10" ht="25.5" customHeight="1" x14ac:dyDescent="0.4">
      <c r="A48" s="87">
        <v>2</v>
      </c>
      <c r="B48" s="104" t="s">
        <v>60</v>
      </c>
      <c r="C48" s="208" t="s">
        <v>61</v>
      </c>
      <c r="D48" s="208"/>
      <c r="E48" s="208"/>
      <c r="F48" s="105">
        <f>'SO 02 01 Pol'!AC923+'SO 02 02 Pol'!AE149+'SO 02 03 Pol'!AA141+'SO 02 04 Pol'!AA103+'SO 02 05 Pol'!AA487+'SO 02 06 Pol'!AA391+'SO 02 07 Pol'!AA39</f>
        <v>0</v>
      </c>
      <c r="G48" s="106">
        <f>'SO 02 01 Pol'!AD923+'SO 02 02 Pol'!AF149+'SO 02 03 Pol'!AB141+'SO 02 04 Pol'!AB103+'SO 02 05 Pol'!AB487+'SO 02 06 Pol'!AB391+'SO 02 07 Pol'!AB39</f>
        <v>0</v>
      </c>
      <c r="H48" s="106"/>
      <c r="I48" s="107">
        <f t="shared" si="1"/>
        <v>0</v>
      </c>
      <c r="J48" s="108" t="str">
        <f t="shared" si="2"/>
        <v/>
      </c>
    </row>
    <row r="49" spans="1:10" ht="25.5" customHeight="1" x14ac:dyDescent="0.4">
      <c r="A49" s="87">
        <v>3</v>
      </c>
      <c r="B49" s="109" t="s">
        <v>52</v>
      </c>
      <c r="C49" s="207" t="s">
        <v>62</v>
      </c>
      <c r="D49" s="207"/>
      <c r="E49" s="207"/>
      <c r="F49" s="110">
        <f>'SO 02 01 Pol'!AC923</f>
        <v>0</v>
      </c>
      <c r="G49" s="101">
        <f>'SO 02 01 Pol'!AD923</f>
        <v>0</v>
      </c>
      <c r="H49" s="101"/>
      <c r="I49" s="102">
        <f t="shared" si="1"/>
        <v>0</v>
      </c>
      <c r="J49" s="103" t="str">
        <f t="shared" si="2"/>
        <v/>
      </c>
    </row>
    <row r="50" spans="1:10" ht="25.5" customHeight="1" x14ac:dyDescent="0.4">
      <c r="A50" s="87">
        <v>3</v>
      </c>
      <c r="B50" s="109" t="s">
        <v>54</v>
      </c>
      <c r="C50" s="207" t="s">
        <v>63</v>
      </c>
      <c r="D50" s="207"/>
      <c r="E50" s="207"/>
      <c r="F50" s="110">
        <f>'SO 02 02 Pol'!AE149</f>
        <v>0</v>
      </c>
      <c r="G50" s="101">
        <f>'SO 02 02 Pol'!AF149</f>
        <v>0</v>
      </c>
      <c r="H50" s="101"/>
      <c r="I50" s="102">
        <f t="shared" si="1"/>
        <v>0</v>
      </c>
      <c r="J50" s="103" t="str">
        <f t="shared" si="2"/>
        <v/>
      </c>
    </row>
    <row r="51" spans="1:10" ht="25.5" customHeight="1" x14ac:dyDescent="0.4">
      <c r="A51" s="87">
        <v>3</v>
      </c>
      <c r="B51" s="109" t="s">
        <v>64</v>
      </c>
      <c r="C51" s="207" t="s">
        <v>65</v>
      </c>
      <c r="D51" s="207"/>
      <c r="E51" s="207"/>
      <c r="F51" s="110">
        <f>'SO 02 03 Pol'!AA141</f>
        <v>0</v>
      </c>
      <c r="G51" s="101">
        <f>'SO 02 03 Pol'!AB141</f>
        <v>0</v>
      </c>
      <c r="H51" s="101"/>
      <c r="I51" s="102">
        <f t="shared" si="1"/>
        <v>0</v>
      </c>
      <c r="J51" s="103" t="str">
        <f t="shared" si="2"/>
        <v/>
      </c>
    </row>
    <row r="52" spans="1:10" ht="25.5" customHeight="1" x14ac:dyDescent="0.4">
      <c r="A52" s="87">
        <v>3</v>
      </c>
      <c r="B52" s="109" t="s">
        <v>66</v>
      </c>
      <c r="C52" s="207" t="s">
        <v>67</v>
      </c>
      <c r="D52" s="207"/>
      <c r="E52" s="207"/>
      <c r="F52" s="110">
        <f>'SO 02 04 Pol'!AA103</f>
        <v>0</v>
      </c>
      <c r="G52" s="101">
        <f>'SO 02 04 Pol'!AB103</f>
        <v>0</v>
      </c>
      <c r="H52" s="101"/>
      <c r="I52" s="102">
        <f t="shared" si="1"/>
        <v>0</v>
      </c>
      <c r="J52" s="103" t="str">
        <f t="shared" si="2"/>
        <v/>
      </c>
    </row>
    <row r="53" spans="1:10" ht="25.5" customHeight="1" x14ac:dyDescent="0.4">
      <c r="A53" s="87">
        <v>3</v>
      </c>
      <c r="B53" s="109" t="s">
        <v>68</v>
      </c>
      <c r="C53" s="207" t="s">
        <v>69</v>
      </c>
      <c r="D53" s="207"/>
      <c r="E53" s="207"/>
      <c r="F53" s="110">
        <f>'SO 02 05 Pol'!AA487</f>
        <v>0</v>
      </c>
      <c r="G53" s="101">
        <f>'SO 02 05 Pol'!AB487</f>
        <v>0</v>
      </c>
      <c r="H53" s="101"/>
      <c r="I53" s="102">
        <f t="shared" si="1"/>
        <v>0</v>
      </c>
      <c r="J53" s="103" t="str">
        <f t="shared" si="2"/>
        <v/>
      </c>
    </row>
    <row r="54" spans="1:10" ht="25.5" customHeight="1" x14ac:dyDescent="0.4">
      <c r="A54" s="87">
        <v>3</v>
      </c>
      <c r="B54" s="109" t="s">
        <v>70</v>
      </c>
      <c r="C54" s="207" t="s">
        <v>71</v>
      </c>
      <c r="D54" s="207"/>
      <c r="E54" s="207"/>
      <c r="F54" s="110">
        <f>'SO 02 06 Pol'!AA391</f>
        <v>0</v>
      </c>
      <c r="G54" s="101">
        <f>'SO 02 06 Pol'!AB391</f>
        <v>0</v>
      </c>
      <c r="H54" s="101"/>
      <c r="I54" s="102">
        <f t="shared" si="1"/>
        <v>0</v>
      </c>
      <c r="J54" s="103" t="str">
        <f t="shared" si="2"/>
        <v/>
      </c>
    </row>
    <row r="55" spans="1:10" ht="25.5" customHeight="1" x14ac:dyDescent="0.4">
      <c r="A55" s="87">
        <v>3</v>
      </c>
      <c r="B55" s="109" t="s">
        <v>72</v>
      </c>
      <c r="C55" s="207" t="s">
        <v>73</v>
      </c>
      <c r="D55" s="207"/>
      <c r="E55" s="207"/>
      <c r="F55" s="110">
        <f>'SO 02 07 Pol'!AA39</f>
        <v>0</v>
      </c>
      <c r="G55" s="101">
        <f>'SO 02 07 Pol'!AB39</f>
        <v>0</v>
      </c>
      <c r="H55" s="101"/>
      <c r="I55" s="102">
        <f t="shared" si="1"/>
        <v>0</v>
      </c>
      <c r="J55" s="103" t="str">
        <f t="shared" si="2"/>
        <v/>
      </c>
    </row>
    <row r="56" spans="1:10" ht="25.5" customHeight="1" x14ac:dyDescent="0.4">
      <c r="A56" s="87">
        <v>2</v>
      </c>
      <c r="B56" s="104" t="s">
        <v>74</v>
      </c>
      <c r="C56" s="208" t="s">
        <v>75</v>
      </c>
      <c r="D56" s="208"/>
      <c r="E56" s="208"/>
      <c r="F56" s="105">
        <f>'SO 03 01 Pol'!AE338</f>
        <v>0</v>
      </c>
      <c r="G56" s="106">
        <f>'SO 03 01 Pol'!AF338</f>
        <v>0</v>
      </c>
      <c r="H56" s="106"/>
      <c r="I56" s="107">
        <f t="shared" si="1"/>
        <v>0</v>
      </c>
      <c r="J56" s="108" t="str">
        <f t="shared" si="2"/>
        <v/>
      </c>
    </row>
    <row r="57" spans="1:10" ht="25.5" customHeight="1" x14ac:dyDescent="0.4">
      <c r="A57" s="87">
        <v>3</v>
      </c>
      <c r="B57" s="109" t="s">
        <v>52</v>
      </c>
      <c r="C57" s="207" t="s">
        <v>59</v>
      </c>
      <c r="D57" s="207"/>
      <c r="E57" s="207"/>
      <c r="F57" s="110">
        <f>'SO 03 01 Pol'!AE338</f>
        <v>0</v>
      </c>
      <c r="G57" s="101">
        <f>'SO 03 01 Pol'!AF338</f>
        <v>0</v>
      </c>
      <c r="H57" s="101"/>
      <c r="I57" s="102">
        <f t="shared" si="1"/>
        <v>0</v>
      </c>
      <c r="J57" s="103" t="str">
        <f t="shared" si="2"/>
        <v/>
      </c>
    </row>
    <row r="58" spans="1:10" ht="25.5" customHeight="1" x14ac:dyDescent="0.4">
      <c r="A58" s="87">
        <v>2</v>
      </c>
      <c r="B58" s="104" t="s">
        <v>76</v>
      </c>
      <c r="C58" s="208" t="s">
        <v>77</v>
      </c>
      <c r="D58" s="208"/>
      <c r="E58" s="208"/>
      <c r="F58" s="105">
        <f>'SO 04 01 Pol'!AA46</f>
        <v>0</v>
      </c>
      <c r="G58" s="106">
        <f>'SO 04 01 Pol'!AB46</f>
        <v>0</v>
      </c>
      <c r="H58" s="106"/>
      <c r="I58" s="107">
        <f t="shared" si="1"/>
        <v>0</v>
      </c>
      <c r="J58" s="108" t="str">
        <f t="shared" si="2"/>
        <v/>
      </c>
    </row>
    <row r="59" spans="1:10" ht="25.5" customHeight="1" x14ac:dyDescent="0.4">
      <c r="A59" s="87">
        <v>3</v>
      </c>
      <c r="B59" s="109" t="s">
        <v>52</v>
      </c>
      <c r="C59" s="207" t="s">
        <v>77</v>
      </c>
      <c r="D59" s="207"/>
      <c r="E59" s="207"/>
      <c r="F59" s="110">
        <f>'SO 04 01 Pol'!AA46</f>
        <v>0</v>
      </c>
      <c r="G59" s="101">
        <f>'SO 04 01 Pol'!AB46</f>
        <v>0</v>
      </c>
      <c r="H59" s="101"/>
      <c r="I59" s="102">
        <f t="shared" si="1"/>
        <v>0</v>
      </c>
      <c r="J59" s="103" t="str">
        <f t="shared" si="2"/>
        <v/>
      </c>
    </row>
    <row r="60" spans="1:10" ht="25.5" customHeight="1" x14ac:dyDescent="0.4">
      <c r="A60" s="87">
        <v>2</v>
      </c>
      <c r="B60" s="104" t="s">
        <v>78</v>
      </c>
      <c r="C60" s="208" t="s">
        <v>79</v>
      </c>
      <c r="D60" s="208"/>
      <c r="E60" s="208"/>
      <c r="F60" s="105">
        <f>'SO 05 01 Pol'!AE148</f>
        <v>0</v>
      </c>
      <c r="G60" s="106">
        <f>'SO 05 01 Pol'!AF148</f>
        <v>0</v>
      </c>
      <c r="H60" s="106"/>
      <c r="I60" s="107">
        <f t="shared" si="1"/>
        <v>0</v>
      </c>
      <c r="J60" s="108" t="str">
        <f t="shared" si="2"/>
        <v/>
      </c>
    </row>
    <row r="61" spans="1:10" ht="25.5" customHeight="1" x14ac:dyDescent="0.4">
      <c r="A61" s="87">
        <v>3</v>
      </c>
      <c r="B61" s="109" t="s">
        <v>52</v>
      </c>
      <c r="C61" s="207" t="s">
        <v>59</v>
      </c>
      <c r="D61" s="207"/>
      <c r="E61" s="207"/>
      <c r="F61" s="110">
        <f>'SO 05 01 Pol'!AE148</f>
        <v>0</v>
      </c>
      <c r="G61" s="101">
        <f>'SO 05 01 Pol'!AF148</f>
        <v>0</v>
      </c>
      <c r="H61" s="101"/>
      <c r="I61" s="102">
        <f t="shared" si="1"/>
        <v>0</v>
      </c>
      <c r="J61" s="103" t="str">
        <f t="shared" si="2"/>
        <v/>
      </c>
    </row>
    <row r="62" spans="1:10" ht="25.5" customHeight="1" x14ac:dyDescent="0.4">
      <c r="A62" s="87"/>
      <c r="B62" s="209" t="s">
        <v>80</v>
      </c>
      <c r="C62" s="210"/>
      <c r="D62" s="210"/>
      <c r="E62" s="210"/>
      <c r="F62" s="111">
        <f>SUMIF(A39:A61,"=1",F39:F61)</f>
        <v>0</v>
      </c>
      <c r="G62" s="112">
        <f>SUMIF(A39:A61,"=1",G39:G61)</f>
        <v>0</v>
      </c>
      <c r="H62" s="112">
        <f>SUMIF(A39:A61,"=1",H39:H61)</f>
        <v>0</v>
      </c>
      <c r="I62" s="113">
        <f>SUMIF(A39:A61,"=1",I39:I61)</f>
        <v>0</v>
      </c>
      <c r="J62" s="114">
        <f>SUMIF(A39:A61,"=1",J39:J61)</f>
        <v>0</v>
      </c>
    </row>
    <row r="64" spans="1:10" x14ac:dyDescent="0.4">
      <c r="A64" t="s">
        <v>82</v>
      </c>
      <c r="B64" t="s">
        <v>83</v>
      </c>
    </row>
    <row r="65" spans="1:2" x14ac:dyDescent="0.4">
      <c r="A65" t="s">
        <v>84</v>
      </c>
      <c r="B65" t="s">
        <v>85</v>
      </c>
    </row>
    <row r="66" spans="1:2" x14ac:dyDescent="0.4">
      <c r="A66" t="s">
        <v>86</v>
      </c>
      <c r="B66" t="s">
        <v>87</v>
      </c>
    </row>
    <row r="67" spans="1:2" x14ac:dyDescent="0.4">
      <c r="A67" t="s">
        <v>86</v>
      </c>
      <c r="B67" t="s">
        <v>88</v>
      </c>
    </row>
    <row r="68" spans="1:2" x14ac:dyDescent="0.4">
      <c r="A68" t="s">
        <v>84</v>
      </c>
      <c r="B68" t="s">
        <v>89</v>
      </c>
    </row>
    <row r="69" spans="1:2" x14ac:dyDescent="0.4">
      <c r="A69" t="s">
        <v>86</v>
      </c>
      <c r="B69" t="s">
        <v>90</v>
      </c>
    </row>
    <row r="70" spans="1:2" x14ac:dyDescent="0.4">
      <c r="A70" t="s">
        <v>84</v>
      </c>
      <c r="B70" t="s">
        <v>91</v>
      </c>
    </row>
    <row r="71" spans="1:2" x14ac:dyDescent="0.4">
      <c r="A71" t="s">
        <v>86</v>
      </c>
      <c r="B71" t="s">
        <v>92</v>
      </c>
    </row>
    <row r="72" spans="1:2" x14ac:dyDescent="0.4">
      <c r="A72" t="s">
        <v>86</v>
      </c>
      <c r="B72" t="s">
        <v>93</v>
      </c>
    </row>
    <row r="73" spans="1:2" x14ac:dyDescent="0.4">
      <c r="A73" t="s">
        <v>86</v>
      </c>
      <c r="B73" t="s">
        <v>94</v>
      </c>
    </row>
    <row r="74" spans="1:2" x14ac:dyDescent="0.4">
      <c r="A74" t="s">
        <v>86</v>
      </c>
      <c r="B74" t="s">
        <v>95</v>
      </c>
    </row>
    <row r="75" spans="1:2" x14ac:dyDescent="0.4">
      <c r="A75" t="s">
        <v>86</v>
      </c>
      <c r="B75" t="s">
        <v>96</v>
      </c>
    </row>
    <row r="76" spans="1:2" x14ac:dyDescent="0.4">
      <c r="A76" t="s">
        <v>86</v>
      </c>
      <c r="B76" t="s">
        <v>97</v>
      </c>
    </row>
    <row r="77" spans="1:2" x14ac:dyDescent="0.4">
      <c r="A77" t="s">
        <v>86</v>
      </c>
      <c r="B77" t="s">
        <v>98</v>
      </c>
    </row>
    <row r="78" spans="1:2" x14ac:dyDescent="0.4">
      <c r="A78" t="s">
        <v>84</v>
      </c>
      <c r="B78" t="s">
        <v>99</v>
      </c>
    </row>
    <row r="79" spans="1:2" x14ac:dyDescent="0.4">
      <c r="A79" t="s">
        <v>86</v>
      </c>
      <c r="B79" t="s">
        <v>100</v>
      </c>
    </row>
    <row r="80" spans="1:2" x14ac:dyDescent="0.4">
      <c r="A80" t="s">
        <v>84</v>
      </c>
      <c r="B80" t="s">
        <v>101</v>
      </c>
    </row>
    <row r="81" spans="1:10" x14ac:dyDescent="0.4">
      <c r="A81" t="s">
        <v>86</v>
      </c>
      <c r="B81" t="s">
        <v>102</v>
      </c>
    </row>
    <row r="82" spans="1:10" x14ac:dyDescent="0.4">
      <c r="A82" t="s">
        <v>84</v>
      </c>
      <c r="B82" t="s">
        <v>103</v>
      </c>
    </row>
    <row r="83" spans="1:10" x14ac:dyDescent="0.4">
      <c r="A83" t="s">
        <v>86</v>
      </c>
      <c r="B83" t="s">
        <v>100</v>
      </c>
    </row>
    <row r="84" spans="1:10" x14ac:dyDescent="0.4">
      <c r="A84" t="s">
        <v>84</v>
      </c>
      <c r="B84" t="s">
        <v>104</v>
      </c>
    </row>
    <row r="85" spans="1:10" x14ac:dyDescent="0.4">
      <c r="A85" t="s">
        <v>86</v>
      </c>
      <c r="B85" t="s">
        <v>105</v>
      </c>
    </row>
    <row r="88" spans="1:10" ht="15" x14ac:dyDescent="0.5">
      <c r="B88" s="123" t="s">
        <v>106</v>
      </c>
    </row>
    <row r="90" spans="1:10" ht="25.5" customHeight="1" x14ac:dyDescent="0.4">
      <c r="A90" s="125"/>
      <c r="B90" s="128" t="s">
        <v>17</v>
      </c>
      <c r="C90" s="128" t="s">
        <v>5</v>
      </c>
      <c r="D90" s="129"/>
      <c r="E90" s="129"/>
      <c r="F90" s="130" t="s">
        <v>107</v>
      </c>
      <c r="G90" s="130"/>
      <c r="H90" s="130"/>
      <c r="I90" s="130" t="s">
        <v>29</v>
      </c>
      <c r="J90" s="130" t="s">
        <v>0</v>
      </c>
    </row>
    <row r="91" spans="1:10" ht="36.75" customHeight="1" x14ac:dyDescent="0.4">
      <c r="A91" s="126"/>
      <c r="B91" s="131" t="s">
        <v>108</v>
      </c>
      <c r="C91" s="205" t="s">
        <v>109</v>
      </c>
      <c r="D91" s="206"/>
      <c r="E91" s="206"/>
      <c r="F91" s="138" t="s">
        <v>24</v>
      </c>
      <c r="G91" s="139"/>
      <c r="H91" s="139"/>
      <c r="I91" s="139">
        <f>'SO 02 06 Pol'!G8</f>
        <v>0</v>
      </c>
      <c r="J91" s="135" t="str">
        <f>IF(I186=0,"",I91/I186*100)</f>
        <v/>
      </c>
    </row>
    <row r="92" spans="1:10" ht="36.75" customHeight="1" x14ac:dyDescent="0.4">
      <c r="A92" s="126"/>
      <c r="B92" s="131" t="s">
        <v>110</v>
      </c>
      <c r="C92" s="205" t="s">
        <v>111</v>
      </c>
      <c r="D92" s="206"/>
      <c r="E92" s="206"/>
      <c r="F92" s="138" t="s">
        <v>24</v>
      </c>
      <c r="G92" s="139"/>
      <c r="H92" s="139"/>
      <c r="I92" s="139">
        <f>'SO 01 01  Pol'!G8+'SO 02 01 Pol'!G8+'SO 02 02 Pol'!G8+'SO 03 01 Pol'!G8+'SO 05 01 Pol'!G8</f>
        <v>0</v>
      </c>
      <c r="J92" s="135" t="str">
        <f>IF(I186=0,"",I92/I186*100)</f>
        <v/>
      </c>
    </row>
    <row r="93" spans="1:10" ht="36.75" customHeight="1" x14ac:dyDescent="0.4">
      <c r="A93" s="126"/>
      <c r="B93" s="131" t="s">
        <v>112</v>
      </c>
      <c r="C93" s="205" t="s">
        <v>113</v>
      </c>
      <c r="D93" s="206"/>
      <c r="E93" s="206"/>
      <c r="F93" s="138" t="s">
        <v>24</v>
      </c>
      <c r="G93" s="139"/>
      <c r="H93" s="139"/>
      <c r="I93" s="139">
        <f>'SO 02 01 Pol'!G69</f>
        <v>0</v>
      </c>
      <c r="J93" s="135" t="str">
        <f>IF(I186=0,"",I93/I186*100)</f>
        <v/>
      </c>
    </row>
    <row r="94" spans="1:10" ht="36.75" customHeight="1" x14ac:dyDescent="0.4">
      <c r="A94" s="126"/>
      <c r="B94" s="131" t="s">
        <v>114</v>
      </c>
      <c r="C94" s="205" t="s">
        <v>115</v>
      </c>
      <c r="D94" s="206"/>
      <c r="E94" s="206"/>
      <c r="F94" s="138" t="s">
        <v>24</v>
      </c>
      <c r="G94" s="139"/>
      <c r="H94" s="139"/>
      <c r="I94" s="139">
        <f>'SO 01 01  Pol'!G54+'SO 02 01 Pol'!G87+'SO 02 02 Pol'!G33+'SO 03 01 Pol'!G123+'SO 05 01 Pol'!G41</f>
        <v>0</v>
      </c>
      <c r="J94" s="135" t="str">
        <f>IF(I186=0,"",I94/I186*100)</f>
        <v/>
      </c>
    </row>
    <row r="95" spans="1:10" ht="36.75" customHeight="1" x14ac:dyDescent="0.4">
      <c r="A95" s="126"/>
      <c r="B95" s="131" t="s">
        <v>116</v>
      </c>
      <c r="C95" s="205" t="s">
        <v>117</v>
      </c>
      <c r="D95" s="206"/>
      <c r="E95" s="206"/>
      <c r="F95" s="138" t="s">
        <v>24</v>
      </c>
      <c r="G95" s="139"/>
      <c r="H95" s="139"/>
      <c r="I95" s="139">
        <f>'SO 02 01 Pol'!G102</f>
        <v>0</v>
      </c>
      <c r="J95" s="135" t="str">
        <f>IF(I186=0,"",I95/I186*100)</f>
        <v/>
      </c>
    </row>
    <row r="96" spans="1:10" ht="36.75" customHeight="1" x14ac:dyDescent="0.4">
      <c r="A96" s="126"/>
      <c r="B96" s="131" t="s">
        <v>118</v>
      </c>
      <c r="C96" s="205" t="s">
        <v>119</v>
      </c>
      <c r="D96" s="206"/>
      <c r="E96" s="206"/>
      <c r="F96" s="138" t="s">
        <v>24</v>
      </c>
      <c r="G96" s="139"/>
      <c r="H96" s="139"/>
      <c r="I96" s="139">
        <f>'SO 02 01 Pol'!G134</f>
        <v>0</v>
      </c>
      <c r="J96" s="135" t="str">
        <f>IF(I186=0,"",I96/I186*100)</f>
        <v/>
      </c>
    </row>
    <row r="97" spans="1:10" ht="36.75" customHeight="1" x14ac:dyDescent="0.4">
      <c r="A97" s="126"/>
      <c r="B97" s="131" t="s">
        <v>120</v>
      </c>
      <c r="C97" s="205" t="s">
        <v>121</v>
      </c>
      <c r="D97" s="206"/>
      <c r="E97" s="206"/>
      <c r="F97" s="138" t="s">
        <v>24</v>
      </c>
      <c r="G97" s="139"/>
      <c r="H97" s="139"/>
      <c r="I97" s="139">
        <f>'SO 02 01 Pol'!G209</f>
        <v>0</v>
      </c>
      <c r="J97" s="135" t="str">
        <f>IF(I186=0,"",I97/I186*100)</f>
        <v/>
      </c>
    </row>
    <row r="98" spans="1:10" ht="36.75" customHeight="1" x14ac:dyDescent="0.4">
      <c r="A98" s="126"/>
      <c r="B98" s="131" t="s">
        <v>122</v>
      </c>
      <c r="C98" s="205" t="s">
        <v>123</v>
      </c>
      <c r="D98" s="206"/>
      <c r="E98" s="206"/>
      <c r="F98" s="138" t="s">
        <v>24</v>
      </c>
      <c r="G98" s="139"/>
      <c r="H98" s="139"/>
      <c r="I98" s="139">
        <f>'SO 02 01 Pol'!G217+'SO 03 01 Pol'!G185+'SO 05 01 Pol'!G56</f>
        <v>0</v>
      </c>
      <c r="J98" s="135" t="str">
        <f>IF(I186=0,"",I98/I186*100)</f>
        <v/>
      </c>
    </row>
    <row r="99" spans="1:10" ht="36.75" customHeight="1" x14ac:dyDescent="0.4">
      <c r="A99" s="126"/>
      <c r="B99" s="131" t="s">
        <v>124</v>
      </c>
      <c r="C99" s="205" t="s">
        <v>125</v>
      </c>
      <c r="D99" s="206"/>
      <c r="E99" s="206"/>
      <c r="F99" s="138" t="s">
        <v>24</v>
      </c>
      <c r="G99" s="139"/>
      <c r="H99" s="139"/>
      <c r="I99" s="139">
        <f>'SO 02 01 Pol'!G245</f>
        <v>0</v>
      </c>
      <c r="J99" s="135" t="str">
        <f>IF(I186=0,"",I99/I186*100)</f>
        <v/>
      </c>
    </row>
    <row r="100" spans="1:10" ht="36.75" customHeight="1" x14ac:dyDescent="0.4">
      <c r="A100" s="126"/>
      <c r="B100" s="131" t="s">
        <v>126</v>
      </c>
      <c r="C100" s="205" t="s">
        <v>75</v>
      </c>
      <c r="D100" s="206"/>
      <c r="E100" s="206"/>
      <c r="F100" s="138" t="s">
        <v>24</v>
      </c>
      <c r="G100" s="139"/>
      <c r="H100" s="139"/>
      <c r="I100" s="139">
        <f>'SO 02 01 Pol'!G272+'SO 02 02 Pol'!G60+'SO 03 01 Pol'!G189</f>
        <v>0</v>
      </c>
      <c r="J100" s="135" t="str">
        <f>IF(I186=0,"",I100/I186*100)</f>
        <v/>
      </c>
    </row>
    <row r="101" spans="1:10" ht="36.75" customHeight="1" x14ac:dyDescent="0.4">
      <c r="A101" s="126"/>
      <c r="B101" s="131" t="s">
        <v>127</v>
      </c>
      <c r="C101" s="205" t="s">
        <v>128</v>
      </c>
      <c r="D101" s="206"/>
      <c r="E101" s="206"/>
      <c r="F101" s="138" t="s">
        <v>24</v>
      </c>
      <c r="G101" s="139"/>
      <c r="H101" s="139"/>
      <c r="I101" s="139">
        <f>'SO 02 01 Pol'!G284</f>
        <v>0</v>
      </c>
      <c r="J101" s="135" t="str">
        <f>IF(I186=0,"",I101/I186*100)</f>
        <v/>
      </c>
    </row>
    <row r="102" spans="1:10" ht="36.75" customHeight="1" x14ac:dyDescent="0.4">
      <c r="A102" s="126"/>
      <c r="B102" s="131" t="s">
        <v>129</v>
      </c>
      <c r="C102" s="205" t="s">
        <v>130</v>
      </c>
      <c r="D102" s="206"/>
      <c r="E102" s="206"/>
      <c r="F102" s="138" t="s">
        <v>24</v>
      </c>
      <c r="G102" s="139"/>
      <c r="H102" s="139"/>
      <c r="I102" s="139">
        <f>'SO 02 01 Pol'!G333+'SO 02 02 Pol'!G62+'SO 03 01 Pol'!G210</f>
        <v>0</v>
      </c>
      <c r="J102" s="135" t="str">
        <f>IF(I186=0,"",I102/I186*100)</f>
        <v/>
      </c>
    </row>
    <row r="103" spans="1:10" ht="36.75" customHeight="1" x14ac:dyDescent="0.4">
      <c r="A103" s="126"/>
      <c r="B103" s="131" t="s">
        <v>131</v>
      </c>
      <c r="C103" s="205" t="s">
        <v>132</v>
      </c>
      <c r="D103" s="206"/>
      <c r="E103" s="206"/>
      <c r="F103" s="138" t="s">
        <v>24</v>
      </c>
      <c r="G103" s="139"/>
      <c r="H103" s="139"/>
      <c r="I103" s="139">
        <f>'SO 02 01 Pol'!G372+'SO 03 01 Pol'!G214</f>
        <v>0</v>
      </c>
      <c r="J103" s="135" t="str">
        <f>IF(I186=0,"",I103/I186*100)</f>
        <v/>
      </c>
    </row>
    <row r="104" spans="1:10" ht="36.75" customHeight="1" x14ac:dyDescent="0.4">
      <c r="A104" s="126"/>
      <c r="B104" s="131" t="s">
        <v>133</v>
      </c>
      <c r="C104" s="205" t="s">
        <v>134</v>
      </c>
      <c r="D104" s="206"/>
      <c r="E104" s="206"/>
      <c r="F104" s="138" t="s">
        <v>24</v>
      </c>
      <c r="G104" s="139"/>
      <c r="H104" s="139"/>
      <c r="I104" s="139">
        <f>'SO 02 01 Pol'!G436</f>
        <v>0</v>
      </c>
      <c r="J104" s="135" t="str">
        <f>IF(I186=0,"",I104/I186*100)</f>
        <v/>
      </c>
    </row>
    <row r="105" spans="1:10" ht="36.75" customHeight="1" x14ac:dyDescent="0.4">
      <c r="A105" s="126"/>
      <c r="B105" s="131" t="s">
        <v>135</v>
      </c>
      <c r="C105" s="205" t="s">
        <v>136</v>
      </c>
      <c r="D105" s="206"/>
      <c r="E105" s="206"/>
      <c r="F105" s="138" t="s">
        <v>24</v>
      </c>
      <c r="G105" s="139"/>
      <c r="H105" s="139"/>
      <c r="I105" s="139">
        <f>'SO 02 01 Pol'!G449+'SO 03 01 Pol'!G218+'SO 05 01 Pol'!G60</f>
        <v>0</v>
      </c>
      <c r="J105" s="135" t="str">
        <f>IF(I186=0,"",I105/I186*100)</f>
        <v/>
      </c>
    </row>
    <row r="106" spans="1:10" ht="36.75" customHeight="1" x14ac:dyDescent="0.4">
      <c r="A106" s="126"/>
      <c r="B106" s="131" t="s">
        <v>137</v>
      </c>
      <c r="C106" s="205" t="s">
        <v>138</v>
      </c>
      <c r="D106" s="206"/>
      <c r="E106" s="206"/>
      <c r="F106" s="138" t="s">
        <v>24</v>
      </c>
      <c r="G106" s="139"/>
      <c r="H106" s="139"/>
      <c r="I106" s="139">
        <f>'SO 02 01 Pol'!G454</f>
        <v>0</v>
      </c>
      <c r="J106" s="135" t="str">
        <f>IF(I186=0,"",I106/I186*100)</f>
        <v/>
      </c>
    </row>
    <row r="107" spans="1:10" ht="36.75" customHeight="1" x14ac:dyDescent="0.4">
      <c r="A107" s="126"/>
      <c r="B107" s="131" t="s">
        <v>139</v>
      </c>
      <c r="C107" s="205" t="s">
        <v>140</v>
      </c>
      <c r="D107" s="206"/>
      <c r="E107" s="206"/>
      <c r="F107" s="138" t="s">
        <v>24</v>
      </c>
      <c r="G107" s="139"/>
      <c r="H107" s="139"/>
      <c r="I107" s="139">
        <f>'SO 02 01 Pol'!G462</f>
        <v>0</v>
      </c>
      <c r="J107" s="135" t="str">
        <f>IF(I186=0,"",I107/I186*100)</f>
        <v/>
      </c>
    </row>
    <row r="108" spans="1:10" ht="36.75" customHeight="1" x14ac:dyDescent="0.4">
      <c r="A108" s="126"/>
      <c r="B108" s="131" t="s">
        <v>141</v>
      </c>
      <c r="C108" s="205" t="s">
        <v>142</v>
      </c>
      <c r="D108" s="206"/>
      <c r="E108" s="206"/>
      <c r="F108" s="138" t="s">
        <v>24</v>
      </c>
      <c r="G108" s="139"/>
      <c r="H108" s="139"/>
      <c r="I108" s="139">
        <f>'SO 02 01 Pol'!G483</f>
        <v>0</v>
      </c>
      <c r="J108" s="135" t="str">
        <f>IF(I186=0,"",I108/I186*100)</f>
        <v/>
      </c>
    </row>
    <row r="109" spans="1:10" ht="36.75" customHeight="1" x14ac:dyDescent="0.4">
      <c r="A109" s="126"/>
      <c r="B109" s="131" t="s">
        <v>143</v>
      </c>
      <c r="C109" s="205" t="s">
        <v>144</v>
      </c>
      <c r="D109" s="206"/>
      <c r="E109" s="206"/>
      <c r="F109" s="138" t="s">
        <v>24</v>
      </c>
      <c r="G109" s="139"/>
      <c r="H109" s="139"/>
      <c r="I109" s="139">
        <f>'SO 01 01  Pol'!G58+'SO 02 01 Pol'!G491+'SO 03 01 Pol'!G224</f>
        <v>0</v>
      </c>
      <c r="J109" s="135" t="str">
        <f>IF(I186=0,"",I109/I186*100)</f>
        <v/>
      </c>
    </row>
    <row r="110" spans="1:10" ht="36.75" customHeight="1" x14ac:dyDescent="0.4">
      <c r="A110" s="126"/>
      <c r="B110" s="131" t="s">
        <v>145</v>
      </c>
      <c r="C110" s="205" t="s">
        <v>146</v>
      </c>
      <c r="D110" s="206"/>
      <c r="E110" s="206"/>
      <c r="F110" s="138" t="s">
        <v>24</v>
      </c>
      <c r="G110" s="139"/>
      <c r="H110" s="139"/>
      <c r="I110" s="139">
        <f>'SO 01 01  Pol'!G61</f>
        <v>0</v>
      </c>
      <c r="J110" s="135" t="str">
        <f>IF(I186=0,"",I110/I186*100)</f>
        <v/>
      </c>
    </row>
    <row r="111" spans="1:10" ht="36.75" customHeight="1" x14ac:dyDescent="0.4">
      <c r="A111" s="126"/>
      <c r="B111" s="131" t="s">
        <v>147</v>
      </c>
      <c r="C111" s="205" t="s">
        <v>148</v>
      </c>
      <c r="D111" s="206"/>
      <c r="E111" s="206"/>
      <c r="F111" s="138" t="s">
        <v>24</v>
      </c>
      <c r="G111" s="139"/>
      <c r="H111" s="139"/>
      <c r="I111" s="139">
        <f>'SO 02 06 Pol'!G24</f>
        <v>0</v>
      </c>
      <c r="J111" s="135" t="str">
        <f>IF(I186=0,"",I111/I186*100)</f>
        <v/>
      </c>
    </row>
    <row r="112" spans="1:10" ht="36.75" customHeight="1" x14ac:dyDescent="0.4">
      <c r="A112" s="126"/>
      <c r="B112" s="131" t="s">
        <v>147</v>
      </c>
      <c r="C112" s="205" t="s">
        <v>149</v>
      </c>
      <c r="D112" s="206"/>
      <c r="E112" s="206"/>
      <c r="F112" s="138" t="s">
        <v>24</v>
      </c>
      <c r="G112" s="139"/>
      <c r="H112" s="139"/>
      <c r="I112" s="139">
        <f>'SO 01 01  Pol'!G70+'SO 02 01 Pol'!G502+'SO 02 02 Pol'!G65</f>
        <v>0</v>
      </c>
      <c r="J112" s="135" t="str">
        <f>IF(I186=0,"",I112/I186*100)</f>
        <v/>
      </c>
    </row>
    <row r="113" spans="1:10" ht="36.75" customHeight="1" x14ac:dyDescent="0.4">
      <c r="A113" s="126"/>
      <c r="B113" s="131" t="s">
        <v>150</v>
      </c>
      <c r="C113" s="205" t="s">
        <v>151</v>
      </c>
      <c r="D113" s="206"/>
      <c r="E113" s="206"/>
      <c r="F113" s="138" t="s">
        <v>24</v>
      </c>
      <c r="G113" s="139"/>
      <c r="H113" s="139"/>
      <c r="I113" s="139">
        <f>'SO 01 01  Pol'!G73+'SO 02 01 Pol'!G508+'SO 02 02 Pol'!G77+'SO 03 01 Pol'!G248</f>
        <v>0</v>
      </c>
      <c r="J113" s="135" t="str">
        <f>IF(I186=0,"",I113/I186*100)</f>
        <v/>
      </c>
    </row>
    <row r="114" spans="1:10" ht="36.75" customHeight="1" x14ac:dyDescent="0.4">
      <c r="A114" s="126"/>
      <c r="B114" s="131" t="s">
        <v>152</v>
      </c>
      <c r="C114" s="205" t="s">
        <v>153</v>
      </c>
      <c r="D114" s="206"/>
      <c r="E114" s="206"/>
      <c r="F114" s="138" t="s">
        <v>24</v>
      </c>
      <c r="G114" s="139"/>
      <c r="H114" s="139"/>
      <c r="I114" s="139">
        <f>'SO 01 01  Pol'!G76+'SO 03 01 Pol'!G251+'SO 05 01 Pol'!G121</f>
        <v>0</v>
      </c>
      <c r="J114" s="135" t="str">
        <f>IF(I186=0,"",I114/I186*100)</f>
        <v/>
      </c>
    </row>
    <row r="115" spans="1:10" ht="36.75" customHeight="1" x14ac:dyDescent="0.4">
      <c r="A115" s="126"/>
      <c r="B115" s="131" t="s">
        <v>154</v>
      </c>
      <c r="C115" s="205" t="s">
        <v>155</v>
      </c>
      <c r="D115" s="206"/>
      <c r="E115" s="206"/>
      <c r="F115" s="138" t="s">
        <v>24</v>
      </c>
      <c r="G115" s="139"/>
      <c r="H115" s="139"/>
      <c r="I115" s="139">
        <f>'SO 01 01  Pol'!G126+'SO 02 02 Pol'!G80+'SO 03 01 Pol'!G269</f>
        <v>0</v>
      </c>
      <c r="J115" s="135" t="str">
        <f>IF(I186=0,"",I115/I186*100)</f>
        <v/>
      </c>
    </row>
    <row r="116" spans="1:10" ht="36.75" customHeight="1" x14ac:dyDescent="0.4">
      <c r="A116" s="126"/>
      <c r="B116" s="131" t="s">
        <v>156</v>
      </c>
      <c r="C116" s="205" t="s">
        <v>57</v>
      </c>
      <c r="D116" s="206"/>
      <c r="E116" s="206"/>
      <c r="F116" s="138" t="s">
        <v>24</v>
      </c>
      <c r="G116" s="139"/>
      <c r="H116" s="139"/>
      <c r="I116" s="139">
        <f>'SO 01 01  Pol'!G131</f>
        <v>0</v>
      </c>
      <c r="J116" s="135" t="str">
        <f>IF(I186=0,"",I116/I186*100)</f>
        <v/>
      </c>
    </row>
    <row r="117" spans="1:10" ht="36.75" customHeight="1" x14ac:dyDescent="0.4">
      <c r="A117" s="126"/>
      <c r="B117" s="131" t="s">
        <v>157</v>
      </c>
      <c r="C117" s="205" t="s">
        <v>158</v>
      </c>
      <c r="D117" s="206"/>
      <c r="E117" s="206"/>
      <c r="F117" s="138" t="s">
        <v>24</v>
      </c>
      <c r="G117" s="139"/>
      <c r="H117" s="139"/>
      <c r="I117" s="139">
        <f>'SO 02 01 Pol'!G512+'SO 02 02 Pol'!G86+'SO 03 01 Pol'!G272+'SO 05 01 Pol'!G123</f>
        <v>0</v>
      </c>
      <c r="J117" s="135" t="str">
        <f>IF(I186=0,"",I117/I186*100)</f>
        <v/>
      </c>
    </row>
    <row r="118" spans="1:10" ht="36.75" customHeight="1" x14ac:dyDescent="0.4">
      <c r="A118" s="126"/>
      <c r="B118" s="131" t="s">
        <v>159</v>
      </c>
      <c r="C118" s="205" t="s">
        <v>160</v>
      </c>
      <c r="D118" s="206"/>
      <c r="E118" s="206"/>
      <c r="F118" s="138" t="s">
        <v>25</v>
      </c>
      <c r="G118" s="139"/>
      <c r="H118" s="139"/>
      <c r="I118" s="139">
        <f>'SO 01 01  Pol'!G135+'SO 02 01 Pol'!G515+'SO 03 01 Pol'!G274</f>
        <v>0</v>
      </c>
      <c r="J118" s="135" t="str">
        <f>IF(I186=0,"",I118/I186*100)</f>
        <v/>
      </c>
    </row>
    <row r="119" spans="1:10" ht="36.75" customHeight="1" x14ac:dyDescent="0.4">
      <c r="A119" s="126"/>
      <c r="B119" s="131" t="s">
        <v>161</v>
      </c>
      <c r="C119" s="205" t="s">
        <v>162</v>
      </c>
      <c r="D119" s="206"/>
      <c r="E119" s="206"/>
      <c r="F119" s="138" t="s">
        <v>25</v>
      </c>
      <c r="G119" s="139"/>
      <c r="H119" s="139"/>
      <c r="I119" s="139">
        <f>'SO 01 01  Pol'!G138+'SO 02 01 Pol'!G570</f>
        <v>0</v>
      </c>
      <c r="J119" s="135" t="str">
        <f>IF(I186=0,"",I119/I186*100)</f>
        <v/>
      </c>
    </row>
    <row r="120" spans="1:10" ht="36.75" customHeight="1" x14ac:dyDescent="0.4">
      <c r="A120" s="126"/>
      <c r="B120" s="131" t="s">
        <v>163</v>
      </c>
      <c r="C120" s="205" t="s">
        <v>164</v>
      </c>
      <c r="D120" s="206"/>
      <c r="E120" s="206"/>
      <c r="F120" s="138" t="s">
        <v>25</v>
      </c>
      <c r="G120" s="139"/>
      <c r="H120" s="139"/>
      <c r="I120" s="139">
        <f>'SO 02 03 Pol'!G8+'SO 02 06 Pol'!G27</f>
        <v>0</v>
      </c>
      <c r="J120" s="135" t="str">
        <f>IF(I186=0,"",I120/I186*100)</f>
        <v/>
      </c>
    </row>
    <row r="121" spans="1:10" ht="36.75" customHeight="1" x14ac:dyDescent="0.4">
      <c r="A121" s="126"/>
      <c r="B121" s="131" t="s">
        <v>163</v>
      </c>
      <c r="C121" s="205" t="s">
        <v>165</v>
      </c>
      <c r="D121" s="206"/>
      <c r="E121" s="206"/>
      <c r="F121" s="138" t="s">
        <v>25</v>
      </c>
      <c r="G121" s="139"/>
      <c r="H121" s="139"/>
      <c r="I121" s="139">
        <f>'SO 01 01  Pol'!G140+'SO 02 01 Pol'!G596</f>
        <v>0</v>
      </c>
      <c r="J121" s="135" t="str">
        <f>IF(I186=0,"",I121/I186*100)</f>
        <v/>
      </c>
    </row>
    <row r="122" spans="1:10" ht="36.75" customHeight="1" x14ac:dyDescent="0.4">
      <c r="A122" s="126"/>
      <c r="B122" s="131" t="s">
        <v>166</v>
      </c>
      <c r="C122" s="205" t="s">
        <v>167</v>
      </c>
      <c r="D122" s="206"/>
      <c r="E122" s="206"/>
      <c r="F122" s="138" t="s">
        <v>25</v>
      </c>
      <c r="G122" s="139"/>
      <c r="H122" s="139"/>
      <c r="I122" s="139">
        <f>'SO 02 06 Pol'!G58</f>
        <v>0</v>
      </c>
      <c r="J122" s="135" t="str">
        <f>IF(I186=0,"",I122/I186*100)</f>
        <v/>
      </c>
    </row>
    <row r="123" spans="1:10" ht="36.75" customHeight="1" x14ac:dyDescent="0.4">
      <c r="A123" s="126"/>
      <c r="B123" s="131" t="s">
        <v>166</v>
      </c>
      <c r="C123" s="205" t="s">
        <v>168</v>
      </c>
      <c r="D123" s="206"/>
      <c r="E123" s="206"/>
      <c r="F123" s="138" t="s">
        <v>25</v>
      </c>
      <c r="G123" s="139"/>
      <c r="H123" s="139"/>
      <c r="I123" s="139">
        <f>'SO 02 01 Pol'!G636+'SO 05 01 Pol'!G127</f>
        <v>0</v>
      </c>
      <c r="J123" s="135" t="str">
        <f>IF(I186=0,"",I123/I186*100)</f>
        <v/>
      </c>
    </row>
    <row r="124" spans="1:10" ht="36.75" customHeight="1" x14ac:dyDescent="0.4">
      <c r="A124" s="126"/>
      <c r="B124" s="131" t="s">
        <v>169</v>
      </c>
      <c r="C124" s="205" t="s">
        <v>170</v>
      </c>
      <c r="D124" s="206"/>
      <c r="E124" s="206"/>
      <c r="F124" s="138" t="s">
        <v>25</v>
      </c>
      <c r="G124" s="139"/>
      <c r="H124" s="139"/>
      <c r="I124" s="139">
        <f>'SO 02 06 Pol'!G124</f>
        <v>0</v>
      </c>
      <c r="J124" s="135" t="str">
        <f>IF(I186=0,"",I124/I186*100)</f>
        <v/>
      </c>
    </row>
    <row r="125" spans="1:10" ht="36.75" customHeight="1" x14ac:dyDescent="0.4">
      <c r="A125" s="126"/>
      <c r="B125" s="131" t="s">
        <v>171</v>
      </c>
      <c r="C125" s="205" t="s">
        <v>172</v>
      </c>
      <c r="D125" s="206"/>
      <c r="E125" s="206"/>
      <c r="F125" s="138" t="s">
        <v>25</v>
      </c>
      <c r="G125" s="139"/>
      <c r="H125" s="139"/>
      <c r="I125" s="139">
        <f>'SO 02 06 Pol'!G142</f>
        <v>0</v>
      </c>
      <c r="J125" s="135" t="str">
        <f>IF(I186=0,"",I125/I186*100)</f>
        <v/>
      </c>
    </row>
    <row r="126" spans="1:10" ht="36.75" customHeight="1" x14ac:dyDescent="0.4">
      <c r="A126" s="126"/>
      <c r="B126" s="131" t="s">
        <v>173</v>
      </c>
      <c r="C126" s="205" t="s">
        <v>174</v>
      </c>
      <c r="D126" s="206"/>
      <c r="E126" s="206"/>
      <c r="F126" s="138" t="s">
        <v>25</v>
      </c>
      <c r="G126" s="139"/>
      <c r="H126" s="139"/>
      <c r="I126" s="139">
        <f>'SO 02 06 Pol'!G237</f>
        <v>0</v>
      </c>
      <c r="J126" s="135" t="str">
        <f>IF(I186=0,"",I126/I186*100)</f>
        <v/>
      </c>
    </row>
    <row r="127" spans="1:10" ht="36.75" customHeight="1" x14ac:dyDescent="0.4">
      <c r="A127" s="126"/>
      <c r="B127" s="131" t="s">
        <v>175</v>
      </c>
      <c r="C127" s="205" t="s">
        <v>176</v>
      </c>
      <c r="D127" s="206"/>
      <c r="E127" s="206"/>
      <c r="F127" s="138" t="s">
        <v>25</v>
      </c>
      <c r="G127" s="139"/>
      <c r="H127" s="139"/>
      <c r="I127" s="139">
        <f>'SO 02 06 Pol'!G243</f>
        <v>0</v>
      </c>
      <c r="J127" s="135" t="str">
        <f>IF(I186=0,"",I127/I186*100)</f>
        <v/>
      </c>
    </row>
    <row r="128" spans="1:10" ht="36.75" customHeight="1" x14ac:dyDescent="0.4">
      <c r="A128" s="126"/>
      <c r="B128" s="131" t="s">
        <v>177</v>
      </c>
      <c r="C128" s="205" t="s">
        <v>178</v>
      </c>
      <c r="D128" s="206"/>
      <c r="E128" s="206"/>
      <c r="F128" s="138" t="s">
        <v>25</v>
      </c>
      <c r="G128" s="139"/>
      <c r="H128" s="139"/>
      <c r="I128" s="139">
        <f>'SO 02 04 Pol'!G8</f>
        <v>0</v>
      </c>
      <c r="J128" s="135" t="str">
        <f>IF(I186=0,"",I128/I186*100)</f>
        <v/>
      </c>
    </row>
    <row r="129" spans="1:10" ht="36.75" customHeight="1" x14ac:dyDescent="0.4">
      <c r="A129" s="126"/>
      <c r="B129" s="131" t="s">
        <v>179</v>
      </c>
      <c r="C129" s="205" t="s">
        <v>180</v>
      </c>
      <c r="D129" s="206"/>
      <c r="E129" s="206"/>
      <c r="F129" s="138" t="s">
        <v>25</v>
      </c>
      <c r="G129" s="139"/>
      <c r="H129" s="139"/>
      <c r="I129" s="139">
        <f>'SO 02 04 Pol'!G60</f>
        <v>0</v>
      </c>
      <c r="J129" s="135" t="str">
        <f>IF(I186=0,"",I129/I186*100)</f>
        <v/>
      </c>
    </row>
    <row r="130" spans="1:10" ht="36.75" customHeight="1" x14ac:dyDescent="0.4">
      <c r="A130" s="126"/>
      <c r="B130" s="131" t="s">
        <v>181</v>
      </c>
      <c r="C130" s="205" t="s">
        <v>182</v>
      </c>
      <c r="D130" s="206"/>
      <c r="E130" s="206"/>
      <c r="F130" s="138" t="s">
        <v>25</v>
      </c>
      <c r="G130" s="139"/>
      <c r="H130" s="139"/>
      <c r="I130" s="139">
        <f>'SO 02 04 Pol'!G69</f>
        <v>0</v>
      </c>
      <c r="J130" s="135" t="str">
        <f>IF(I186=0,"",I130/I186*100)</f>
        <v/>
      </c>
    </row>
    <row r="131" spans="1:10" ht="36.75" customHeight="1" x14ac:dyDescent="0.4">
      <c r="A131" s="126"/>
      <c r="B131" s="131" t="s">
        <v>183</v>
      </c>
      <c r="C131" s="205" t="s">
        <v>184</v>
      </c>
      <c r="D131" s="206"/>
      <c r="E131" s="206"/>
      <c r="F131" s="138" t="s">
        <v>25</v>
      </c>
      <c r="G131" s="139"/>
      <c r="H131" s="139"/>
      <c r="I131" s="139">
        <f>'SO 02 04 Pol'!G90</f>
        <v>0</v>
      </c>
      <c r="J131" s="135" t="str">
        <f>IF(I186=0,"",I131/I186*100)</f>
        <v/>
      </c>
    </row>
    <row r="132" spans="1:10" ht="36.75" customHeight="1" x14ac:dyDescent="0.4">
      <c r="A132" s="126"/>
      <c r="B132" s="131" t="s">
        <v>185</v>
      </c>
      <c r="C132" s="205" t="s">
        <v>186</v>
      </c>
      <c r="D132" s="206"/>
      <c r="E132" s="206"/>
      <c r="F132" s="138" t="s">
        <v>25</v>
      </c>
      <c r="G132" s="139"/>
      <c r="H132" s="139"/>
      <c r="I132" s="139">
        <f>'SO 02 04 Pol'!G93</f>
        <v>0</v>
      </c>
      <c r="J132" s="135" t="str">
        <f>IF(I186=0,"",I132/I186*100)</f>
        <v/>
      </c>
    </row>
    <row r="133" spans="1:10" ht="36.75" customHeight="1" x14ac:dyDescent="0.4">
      <c r="A133" s="126"/>
      <c r="B133" s="131" t="s">
        <v>187</v>
      </c>
      <c r="C133" s="205" t="s">
        <v>188</v>
      </c>
      <c r="D133" s="206"/>
      <c r="E133" s="206"/>
      <c r="F133" s="138" t="s">
        <v>25</v>
      </c>
      <c r="G133" s="139"/>
      <c r="H133" s="139"/>
      <c r="I133" s="139">
        <f>'SO 02 04 Pol'!G95</f>
        <v>0</v>
      </c>
      <c r="J133" s="135" t="str">
        <f>IF(I186=0,"",I133/I186*100)</f>
        <v/>
      </c>
    </row>
    <row r="134" spans="1:10" ht="36.75" customHeight="1" x14ac:dyDescent="0.4">
      <c r="A134" s="126"/>
      <c r="B134" s="131" t="s">
        <v>189</v>
      </c>
      <c r="C134" s="205" t="s">
        <v>190</v>
      </c>
      <c r="D134" s="206"/>
      <c r="E134" s="206"/>
      <c r="F134" s="138" t="s">
        <v>25</v>
      </c>
      <c r="G134" s="139"/>
      <c r="H134" s="139"/>
      <c r="I134" s="139">
        <f>'SO 02 03 Pol'!G22</f>
        <v>0</v>
      </c>
      <c r="J134" s="135" t="str">
        <f>IF(I186=0,"",I134/I186*100)</f>
        <v/>
      </c>
    </row>
    <row r="135" spans="1:10" ht="36.75" customHeight="1" x14ac:dyDescent="0.4">
      <c r="A135" s="126"/>
      <c r="B135" s="131" t="s">
        <v>191</v>
      </c>
      <c r="C135" s="205" t="s">
        <v>192</v>
      </c>
      <c r="D135" s="206"/>
      <c r="E135" s="206"/>
      <c r="F135" s="138" t="s">
        <v>25</v>
      </c>
      <c r="G135" s="139"/>
      <c r="H135" s="139"/>
      <c r="I135" s="139">
        <f>'SO 02 03 Pol'!G58</f>
        <v>0</v>
      </c>
      <c r="J135" s="135" t="str">
        <f>IF(I186=0,"",I135/I186*100)</f>
        <v/>
      </c>
    </row>
    <row r="136" spans="1:10" ht="36.75" customHeight="1" x14ac:dyDescent="0.4">
      <c r="A136" s="126"/>
      <c r="B136" s="131" t="s">
        <v>193</v>
      </c>
      <c r="C136" s="205" t="s">
        <v>194</v>
      </c>
      <c r="D136" s="206"/>
      <c r="E136" s="206"/>
      <c r="F136" s="138" t="s">
        <v>25</v>
      </c>
      <c r="G136" s="139"/>
      <c r="H136" s="139"/>
      <c r="I136" s="139">
        <f>'SO 02 03 Pol'!G70</f>
        <v>0</v>
      </c>
      <c r="J136" s="135" t="str">
        <f>IF(I186=0,"",I136/I186*100)</f>
        <v/>
      </c>
    </row>
    <row r="137" spans="1:10" ht="36.75" customHeight="1" x14ac:dyDescent="0.4">
      <c r="A137" s="126"/>
      <c r="B137" s="131" t="s">
        <v>195</v>
      </c>
      <c r="C137" s="205" t="s">
        <v>196</v>
      </c>
      <c r="D137" s="206"/>
      <c r="E137" s="206"/>
      <c r="F137" s="138" t="s">
        <v>25</v>
      </c>
      <c r="G137" s="139"/>
      <c r="H137" s="139"/>
      <c r="I137" s="139">
        <f>'SO 02 03 Pol'!G100</f>
        <v>0</v>
      </c>
      <c r="J137" s="135" t="str">
        <f>IF(I186=0,"",I137/I186*100)</f>
        <v/>
      </c>
    </row>
    <row r="138" spans="1:10" ht="36.75" customHeight="1" x14ac:dyDescent="0.4">
      <c r="A138" s="126"/>
      <c r="B138" s="131" t="s">
        <v>197</v>
      </c>
      <c r="C138" s="205" t="s">
        <v>198</v>
      </c>
      <c r="D138" s="206"/>
      <c r="E138" s="206"/>
      <c r="F138" s="138" t="s">
        <v>25</v>
      </c>
      <c r="G138" s="139"/>
      <c r="H138" s="139"/>
      <c r="I138" s="139">
        <f>'SO 02 03 Pol'!G118</f>
        <v>0</v>
      </c>
      <c r="J138" s="135" t="str">
        <f>IF(I186=0,"",I138/I186*100)</f>
        <v/>
      </c>
    </row>
    <row r="139" spans="1:10" ht="36.75" customHeight="1" x14ac:dyDescent="0.4">
      <c r="A139" s="126"/>
      <c r="B139" s="131" t="s">
        <v>199</v>
      </c>
      <c r="C139" s="205" t="s">
        <v>200</v>
      </c>
      <c r="D139" s="206"/>
      <c r="E139" s="206"/>
      <c r="F139" s="138" t="s">
        <v>25</v>
      </c>
      <c r="G139" s="139"/>
      <c r="H139" s="139"/>
      <c r="I139" s="139">
        <f>'SO 02 01 Pol'!G655</f>
        <v>0</v>
      </c>
      <c r="J139" s="135" t="str">
        <f>IF(I186=0,"",I139/I186*100)</f>
        <v/>
      </c>
    </row>
    <row r="140" spans="1:10" ht="36.75" customHeight="1" x14ac:dyDescent="0.4">
      <c r="A140" s="126"/>
      <c r="B140" s="131" t="s">
        <v>201</v>
      </c>
      <c r="C140" s="205" t="s">
        <v>202</v>
      </c>
      <c r="D140" s="206"/>
      <c r="E140" s="206"/>
      <c r="F140" s="138" t="s">
        <v>25</v>
      </c>
      <c r="G140" s="139"/>
      <c r="H140" s="139"/>
      <c r="I140" s="139">
        <f>'SO 01 01  Pol'!G145+'SO 02 01 Pol'!G670+'SO 02 02 Pol'!G89</f>
        <v>0</v>
      </c>
      <c r="J140" s="135" t="str">
        <f>IF(I186=0,"",I140/I186*100)</f>
        <v/>
      </c>
    </row>
    <row r="141" spans="1:10" ht="36.75" customHeight="1" x14ac:dyDescent="0.4">
      <c r="A141" s="126"/>
      <c r="B141" s="131" t="s">
        <v>203</v>
      </c>
      <c r="C141" s="205" t="s">
        <v>204</v>
      </c>
      <c r="D141" s="206"/>
      <c r="E141" s="206"/>
      <c r="F141" s="138" t="s">
        <v>25</v>
      </c>
      <c r="G141" s="139"/>
      <c r="H141" s="139"/>
      <c r="I141" s="139">
        <f>'SO 02 01 Pol'!G692</f>
        <v>0</v>
      </c>
      <c r="J141" s="135" t="str">
        <f>IF(I186=0,"",I141/I186*100)</f>
        <v/>
      </c>
    </row>
    <row r="142" spans="1:10" ht="36.75" customHeight="1" x14ac:dyDescent="0.4">
      <c r="A142" s="126"/>
      <c r="B142" s="131" t="s">
        <v>205</v>
      </c>
      <c r="C142" s="205" t="s">
        <v>206</v>
      </c>
      <c r="D142" s="206"/>
      <c r="E142" s="206"/>
      <c r="F142" s="138" t="s">
        <v>25</v>
      </c>
      <c r="G142" s="139"/>
      <c r="H142" s="139"/>
      <c r="I142" s="139">
        <f>'SO 02 03 Pol'!G133+'SO 02 06 Pol'!G386</f>
        <v>0</v>
      </c>
      <c r="J142" s="135" t="str">
        <f>IF(I186=0,"",I142/I186*100)</f>
        <v/>
      </c>
    </row>
    <row r="143" spans="1:10" ht="36.75" customHeight="1" x14ac:dyDescent="0.4">
      <c r="A143" s="126"/>
      <c r="B143" s="131" t="s">
        <v>205</v>
      </c>
      <c r="C143" s="205" t="s">
        <v>207</v>
      </c>
      <c r="D143" s="206"/>
      <c r="E143" s="206"/>
      <c r="F143" s="138" t="s">
        <v>25</v>
      </c>
      <c r="G143" s="139"/>
      <c r="H143" s="139"/>
      <c r="I143" s="139">
        <f>'SO 01 01  Pol'!G158+'SO 02 01 Pol'!G701+'SO 02 02 Pol'!G103+'SO 03 01 Pol'!G303</f>
        <v>0</v>
      </c>
      <c r="J143" s="135" t="str">
        <f>IF(I186=0,"",I143/I186*100)</f>
        <v/>
      </c>
    </row>
    <row r="144" spans="1:10" ht="36.75" customHeight="1" x14ac:dyDescent="0.4">
      <c r="A144" s="126"/>
      <c r="B144" s="131" t="s">
        <v>208</v>
      </c>
      <c r="C144" s="205" t="s">
        <v>209</v>
      </c>
      <c r="D144" s="206"/>
      <c r="E144" s="206"/>
      <c r="F144" s="138" t="s">
        <v>25</v>
      </c>
      <c r="G144" s="139"/>
      <c r="H144" s="139"/>
      <c r="I144" s="139">
        <f>'SO 02 01 Pol'!G748</f>
        <v>0</v>
      </c>
      <c r="J144" s="135" t="str">
        <f>IF(I186=0,"",I144/I186*100)</f>
        <v/>
      </c>
    </row>
    <row r="145" spans="1:10" ht="36.75" customHeight="1" x14ac:dyDescent="0.4">
      <c r="A145" s="126"/>
      <c r="B145" s="131" t="s">
        <v>210</v>
      </c>
      <c r="C145" s="205" t="s">
        <v>211</v>
      </c>
      <c r="D145" s="206"/>
      <c r="E145" s="206"/>
      <c r="F145" s="138" t="s">
        <v>25</v>
      </c>
      <c r="G145" s="139"/>
      <c r="H145" s="139"/>
      <c r="I145" s="139">
        <f>'SO 03 01 Pol'!G315</f>
        <v>0</v>
      </c>
      <c r="J145" s="135" t="str">
        <f>IF(I186=0,"",I145/I186*100)</f>
        <v/>
      </c>
    </row>
    <row r="146" spans="1:10" ht="36.75" customHeight="1" x14ac:dyDescent="0.4">
      <c r="A146" s="126"/>
      <c r="B146" s="131" t="s">
        <v>212</v>
      </c>
      <c r="C146" s="205" t="s">
        <v>213</v>
      </c>
      <c r="D146" s="206"/>
      <c r="E146" s="206"/>
      <c r="F146" s="138" t="s">
        <v>25</v>
      </c>
      <c r="G146" s="139"/>
      <c r="H146" s="139"/>
      <c r="I146" s="139">
        <f>'SO 02 01 Pol'!G782</f>
        <v>0</v>
      </c>
      <c r="J146" s="135" t="str">
        <f>IF(I186=0,"",I146/I186*100)</f>
        <v/>
      </c>
    </row>
    <row r="147" spans="1:10" ht="36.75" customHeight="1" x14ac:dyDescent="0.4">
      <c r="A147" s="126"/>
      <c r="B147" s="131" t="s">
        <v>214</v>
      </c>
      <c r="C147" s="205" t="s">
        <v>215</v>
      </c>
      <c r="D147" s="206"/>
      <c r="E147" s="206"/>
      <c r="F147" s="138" t="s">
        <v>25</v>
      </c>
      <c r="G147" s="139"/>
      <c r="H147" s="139"/>
      <c r="I147" s="139">
        <f>'SO 02 01 Pol'!G839+'SO 02 02 Pol'!G131+'SO 03 01 Pol'!G321</f>
        <v>0</v>
      </c>
      <c r="J147" s="135" t="str">
        <f>IF(I186=0,"",I147/I186*100)</f>
        <v/>
      </c>
    </row>
    <row r="148" spans="1:10" ht="36.75" customHeight="1" x14ac:dyDescent="0.4">
      <c r="A148" s="126"/>
      <c r="B148" s="131" t="s">
        <v>216</v>
      </c>
      <c r="C148" s="205" t="s">
        <v>217</v>
      </c>
      <c r="D148" s="206"/>
      <c r="E148" s="206"/>
      <c r="F148" s="138" t="s">
        <v>25</v>
      </c>
      <c r="G148" s="139"/>
      <c r="H148" s="139"/>
      <c r="I148" s="139">
        <f>'SO 02 01 Pol'!G861</f>
        <v>0</v>
      </c>
      <c r="J148" s="135" t="str">
        <f>IF(I186=0,"",I148/I186*100)</f>
        <v/>
      </c>
    </row>
    <row r="149" spans="1:10" ht="36.75" customHeight="1" x14ac:dyDescent="0.4">
      <c r="A149" s="126"/>
      <c r="B149" s="131" t="s">
        <v>218</v>
      </c>
      <c r="C149" s="205" t="s">
        <v>219</v>
      </c>
      <c r="D149" s="206"/>
      <c r="E149" s="206"/>
      <c r="F149" s="138" t="s">
        <v>25</v>
      </c>
      <c r="G149" s="139"/>
      <c r="H149" s="139"/>
      <c r="I149" s="139">
        <f>'SO 02 03 Pol'!G137</f>
        <v>0</v>
      </c>
      <c r="J149" s="135" t="str">
        <f>IF(I186=0,"",I149/I186*100)</f>
        <v/>
      </c>
    </row>
    <row r="150" spans="1:10" ht="36.75" customHeight="1" x14ac:dyDescent="0.4">
      <c r="A150" s="126"/>
      <c r="B150" s="131" t="s">
        <v>220</v>
      </c>
      <c r="C150" s="205" t="s">
        <v>221</v>
      </c>
      <c r="D150" s="206"/>
      <c r="E150" s="206"/>
      <c r="F150" s="138" t="s">
        <v>26</v>
      </c>
      <c r="G150" s="139"/>
      <c r="H150" s="139"/>
      <c r="I150" s="139">
        <f>'PS 01 02 Pol'!G19</f>
        <v>0</v>
      </c>
      <c r="J150" s="135" t="str">
        <f>IF(I186=0,"",I150/I186*100)</f>
        <v/>
      </c>
    </row>
    <row r="151" spans="1:10" ht="36.75" customHeight="1" x14ac:dyDescent="0.4">
      <c r="A151" s="126"/>
      <c r="B151" s="131" t="s">
        <v>110</v>
      </c>
      <c r="C151" s="205" t="s">
        <v>222</v>
      </c>
      <c r="D151" s="206"/>
      <c r="E151" s="206"/>
      <c r="F151" s="138" t="s">
        <v>26</v>
      </c>
      <c r="G151" s="139"/>
      <c r="H151" s="139"/>
      <c r="I151" s="139">
        <f>'PS 01 02 Pol'!G8</f>
        <v>0</v>
      </c>
      <c r="J151" s="135" t="str">
        <f>IF(I186=0,"",I151/I186*100)</f>
        <v/>
      </c>
    </row>
    <row r="152" spans="1:10" ht="36.75" customHeight="1" x14ac:dyDescent="0.4">
      <c r="A152" s="126"/>
      <c r="B152" s="131" t="s">
        <v>110</v>
      </c>
      <c r="C152" s="205" t="s">
        <v>223</v>
      </c>
      <c r="D152" s="206"/>
      <c r="E152" s="206"/>
      <c r="F152" s="138" t="s">
        <v>26</v>
      </c>
      <c r="G152" s="139"/>
      <c r="H152" s="139"/>
      <c r="I152" s="139">
        <f>'PS 01 01 Pol'!G8</f>
        <v>0</v>
      </c>
      <c r="J152" s="135" t="str">
        <f>IF(I186=0,"",I152/I186*100)</f>
        <v/>
      </c>
    </row>
    <row r="153" spans="1:10" ht="36.75" customHeight="1" x14ac:dyDescent="0.4">
      <c r="A153" s="126"/>
      <c r="B153" s="131" t="s">
        <v>118</v>
      </c>
      <c r="C153" s="205" t="s">
        <v>224</v>
      </c>
      <c r="D153" s="206"/>
      <c r="E153" s="206"/>
      <c r="F153" s="138" t="s">
        <v>26</v>
      </c>
      <c r="G153" s="139"/>
      <c r="H153" s="139"/>
      <c r="I153" s="139">
        <f>'PS 01 01 Pol'!G29</f>
        <v>0</v>
      </c>
      <c r="J153" s="135" t="str">
        <f>IF(I186=0,"",I153/I186*100)</f>
        <v/>
      </c>
    </row>
    <row r="154" spans="1:10" ht="36.75" customHeight="1" x14ac:dyDescent="0.4">
      <c r="A154" s="126"/>
      <c r="B154" s="131" t="s">
        <v>122</v>
      </c>
      <c r="C154" s="205" t="s">
        <v>225</v>
      </c>
      <c r="D154" s="206"/>
      <c r="E154" s="206"/>
      <c r="F154" s="138" t="s">
        <v>26</v>
      </c>
      <c r="G154" s="139"/>
      <c r="H154" s="139"/>
      <c r="I154" s="139">
        <f>'PS 01 01 Pol'!G33</f>
        <v>0</v>
      </c>
      <c r="J154" s="135" t="str">
        <f>IF(I186=0,"",I154/I186*100)</f>
        <v/>
      </c>
    </row>
    <row r="155" spans="1:10" ht="36.75" customHeight="1" x14ac:dyDescent="0.4">
      <c r="A155" s="126"/>
      <c r="B155" s="131" t="s">
        <v>226</v>
      </c>
      <c r="C155" s="205" t="s">
        <v>227</v>
      </c>
      <c r="D155" s="206"/>
      <c r="E155" s="206"/>
      <c r="F155" s="138" t="s">
        <v>26</v>
      </c>
      <c r="G155" s="139"/>
      <c r="H155" s="139"/>
      <c r="I155" s="139">
        <f>'PS 01 01 Pol'!G42</f>
        <v>0</v>
      </c>
      <c r="J155" s="135" t="str">
        <f>IF(I186=0,"",I155/I186*100)</f>
        <v/>
      </c>
    </row>
    <row r="156" spans="1:10" ht="36.75" customHeight="1" x14ac:dyDescent="0.4">
      <c r="A156" s="126"/>
      <c r="B156" s="131" t="s">
        <v>228</v>
      </c>
      <c r="C156" s="205" t="s">
        <v>229</v>
      </c>
      <c r="D156" s="206"/>
      <c r="E156" s="206"/>
      <c r="F156" s="138" t="s">
        <v>26</v>
      </c>
      <c r="G156" s="139"/>
      <c r="H156" s="139"/>
      <c r="I156" s="139">
        <f>'PS 01 01 Pol'!G56</f>
        <v>0</v>
      </c>
      <c r="J156" s="135" t="str">
        <f>IF(I186=0,"",I156/I186*100)</f>
        <v/>
      </c>
    </row>
    <row r="157" spans="1:10" ht="36.75" customHeight="1" x14ac:dyDescent="0.4">
      <c r="A157" s="126"/>
      <c r="B157" s="131" t="s">
        <v>230</v>
      </c>
      <c r="C157" s="205" t="s">
        <v>231</v>
      </c>
      <c r="D157" s="206"/>
      <c r="E157" s="206"/>
      <c r="F157" s="138" t="s">
        <v>26</v>
      </c>
      <c r="G157" s="139"/>
      <c r="H157" s="139"/>
      <c r="I157" s="139">
        <f>'PS 01 01 Pol'!G78</f>
        <v>0</v>
      </c>
      <c r="J157" s="135" t="str">
        <f>IF(I186=0,"",I157/I186*100)</f>
        <v/>
      </c>
    </row>
    <row r="158" spans="1:10" ht="36.75" customHeight="1" x14ac:dyDescent="0.4">
      <c r="A158" s="126"/>
      <c r="B158" s="131" t="s">
        <v>232</v>
      </c>
      <c r="C158" s="205" t="s">
        <v>233</v>
      </c>
      <c r="D158" s="206"/>
      <c r="E158" s="206"/>
      <c r="F158" s="138" t="s">
        <v>26</v>
      </c>
      <c r="G158" s="139"/>
      <c r="H158" s="139"/>
      <c r="I158" s="139">
        <f>'PS 01 01 Pol'!G83</f>
        <v>0</v>
      </c>
      <c r="J158" s="135" t="str">
        <f>IF(I186=0,"",I158/I186*100)</f>
        <v/>
      </c>
    </row>
    <row r="159" spans="1:10" ht="36.75" customHeight="1" x14ac:dyDescent="0.4">
      <c r="A159" s="126"/>
      <c r="B159" s="131" t="s">
        <v>234</v>
      </c>
      <c r="C159" s="205" t="s">
        <v>235</v>
      </c>
      <c r="D159" s="206"/>
      <c r="E159" s="206"/>
      <c r="F159" s="138" t="s">
        <v>26</v>
      </c>
      <c r="G159" s="139"/>
      <c r="H159" s="139"/>
      <c r="I159" s="139">
        <f>'PS 01 01 Pol'!G90</f>
        <v>0</v>
      </c>
      <c r="J159" s="135" t="str">
        <f>IF(I186=0,"",I159/I186*100)</f>
        <v/>
      </c>
    </row>
    <row r="160" spans="1:10" ht="36.75" customHeight="1" x14ac:dyDescent="0.4">
      <c r="A160" s="126"/>
      <c r="B160" s="131" t="s">
        <v>234</v>
      </c>
      <c r="C160" s="205" t="s">
        <v>236</v>
      </c>
      <c r="D160" s="206"/>
      <c r="E160" s="206"/>
      <c r="F160" s="138" t="s">
        <v>26</v>
      </c>
      <c r="G160" s="139"/>
      <c r="H160" s="139"/>
      <c r="I160" s="139">
        <f>'PS 01 01 Pol'!G104</f>
        <v>0</v>
      </c>
      <c r="J160" s="135" t="str">
        <f>IF(I186=0,"",I160/I186*100)</f>
        <v/>
      </c>
    </row>
    <row r="161" spans="1:10" ht="36.75" customHeight="1" x14ac:dyDescent="0.4">
      <c r="A161" s="126"/>
      <c r="B161" s="131" t="s">
        <v>237</v>
      </c>
      <c r="C161" s="205" t="s">
        <v>238</v>
      </c>
      <c r="D161" s="206"/>
      <c r="E161" s="206"/>
      <c r="F161" s="138" t="s">
        <v>26</v>
      </c>
      <c r="G161" s="139"/>
      <c r="H161" s="139"/>
      <c r="I161" s="139">
        <f>'PS 01 01 Pol'!G122</f>
        <v>0</v>
      </c>
      <c r="J161" s="135" t="str">
        <f>IF(I186=0,"",I161/I186*100)</f>
        <v/>
      </c>
    </row>
    <row r="162" spans="1:10" ht="36.75" customHeight="1" x14ac:dyDescent="0.4">
      <c r="A162" s="126"/>
      <c r="B162" s="131" t="s">
        <v>193</v>
      </c>
      <c r="C162" s="205" t="s">
        <v>225</v>
      </c>
      <c r="D162" s="206"/>
      <c r="E162" s="206"/>
      <c r="F162" s="138" t="s">
        <v>26</v>
      </c>
      <c r="G162" s="139"/>
      <c r="H162" s="139"/>
      <c r="I162" s="139">
        <f>'PS 01 02 Pol'!G26</f>
        <v>0</v>
      </c>
      <c r="J162" s="135" t="str">
        <f>IF(I186=0,"",I162/I186*100)</f>
        <v/>
      </c>
    </row>
    <row r="163" spans="1:10" ht="36.75" customHeight="1" x14ac:dyDescent="0.4">
      <c r="A163" s="126"/>
      <c r="B163" s="131" t="s">
        <v>135</v>
      </c>
      <c r="C163" s="205" t="s">
        <v>215</v>
      </c>
      <c r="D163" s="206"/>
      <c r="E163" s="206"/>
      <c r="F163" s="138" t="s">
        <v>26</v>
      </c>
      <c r="G163" s="139"/>
      <c r="H163" s="139"/>
      <c r="I163" s="139">
        <f>'PS 01 01 Pol'!G133</f>
        <v>0</v>
      </c>
      <c r="J163" s="135" t="str">
        <f>IF(I186=0,"",I163/I186*100)</f>
        <v/>
      </c>
    </row>
    <row r="164" spans="1:10" ht="36.75" customHeight="1" x14ac:dyDescent="0.4">
      <c r="A164" s="126"/>
      <c r="B164" s="131" t="s">
        <v>139</v>
      </c>
      <c r="C164" s="205" t="s">
        <v>239</v>
      </c>
      <c r="D164" s="206"/>
      <c r="E164" s="206"/>
      <c r="F164" s="138" t="s">
        <v>26</v>
      </c>
      <c r="G164" s="139"/>
      <c r="H164" s="139"/>
      <c r="I164" s="139">
        <f>'PS 01 01 Pol'!G138</f>
        <v>0</v>
      </c>
      <c r="J164" s="135" t="str">
        <f>IF(I186=0,"",I164/I186*100)</f>
        <v/>
      </c>
    </row>
    <row r="165" spans="1:10" ht="36.75" customHeight="1" x14ac:dyDescent="0.4">
      <c r="A165" s="126"/>
      <c r="B165" s="131" t="s">
        <v>240</v>
      </c>
      <c r="C165" s="205" t="s">
        <v>241</v>
      </c>
      <c r="D165" s="206"/>
      <c r="E165" s="206"/>
      <c r="F165" s="138" t="s">
        <v>26</v>
      </c>
      <c r="G165" s="139"/>
      <c r="H165" s="139"/>
      <c r="I165" s="139">
        <f>'SO 02 05 Pol'!G8</f>
        <v>0</v>
      </c>
      <c r="J165" s="135" t="str">
        <f>IF(I186=0,"",I165/I186*100)</f>
        <v/>
      </c>
    </row>
    <row r="166" spans="1:10" ht="36.75" customHeight="1" x14ac:dyDescent="0.4">
      <c r="A166" s="126"/>
      <c r="B166" s="131" t="s">
        <v>240</v>
      </c>
      <c r="C166" s="205" t="s">
        <v>242</v>
      </c>
      <c r="D166" s="206"/>
      <c r="E166" s="206"/>
      <c r="F166" s="138" t="s">
        <v>26</v>
      </c>
      <c r="G166" s="139"/>
      <c r="H166" s="139"/>
      <c r="I166" s="139">
        <f>'SO 04 01 Pol'!G8</f>
        <v>0</v>
      </c>
      <c r="J166" s="135" t="str">
        <f>IF(I186=0,"",I166/I186*100)</f>
        <v/>
      </c>
    </row>
    <row r="167" spans="1:10" ht="36.75" customHeight="1" x14ac:dyDescent="0.4">
      <c r="A167" s="126"/>
      <c r="B167" s="131" t="s">
        <v>243</v>
      </c>
      <c r="C167" s="205" t="s">
        <v>244</v>
      </c>
      <c r="D167" s="206"/>
      <c r="E167" s="206"/>
      <c r="F167" s="138" t="s">
        <v>26</v>
      </c>
      <c r="G167" s="139"/>
      <c r="H167" s="139"/>
      <c r="I167" s="139">
        <f>'SO 02 05 Pol'!G169</f>
        <v>0</v>
      </c>
      <c r="J167" s="135" t="str">
        <f>IF(I186=0,"",I167/I186*100)</f>
        <v/>
      </c>
    </row>
    <row r="168" spans="1:10" ht="36.75" customHeight="1" x14ac:dyDescent="0.4">
      <c r="A168" s="126"/>
      <c r="B168" s="131" t="s">
        <v>243</v>
      </c>
      <c r="C168" s="205" t="s">
        <v>245</v>
      </c>
      <c r="D168" s="206"/>
      <c r="E168" s="206"/>
      <c r="F168" s="138" t="s">
        <v>26</v>
      </c>
      <c r="G168" s="139"/>
      <c r="H168" s="139"/>
      <c r="I168" s="139">
        <f>'SO 04 01 Pol'!G12</f>
        <v>0</v>
      </c>
      <c r="J168" s="135" t="str">
        <f>IF(I186=0,"",I168/I186*100)</f>
        <v/>
      </c>
    </row>
    <row r="169" spans="1:10" ht="36.75" customHeight="1" x14ac:dyDescent="0.4">
      <c r="A169" s="126"/>
      <c r="B169" s="131" t="s">
        <v>246</v>
      </c>
      <c r="C169" s="205" t="s">
        <v>247</v>
      </c>
      <c r="D169" s="206"/>
      <c r="E169" s="206"/>
      <c r="F169" s="138" t="s">
        <v>26</v>
      </c>
      <c r="G169" s="139"/>
      <c r="H169" s="139"/>
      <c r="I169" s="139">
        <f>'SO 04 01 Pol'!G23</f>
        <v>0</v>
      </c>
      <c r="J169" s="135" t="str">
        <f>IF(I186=0,"",I169/I186*100)</f>
        <v/>
      </c>
    </row>
    <row r="170" spans="1:10" ht="36.75" customHeight="1" x14ac:dyDescent="0.4">
      <c r="A170" s="126"/>
      <c r="B170" s="131" t="s">
        <v>246</v>
      </c>
      <c r="C170" s="205" t="s">
        <v>248</v>
      </c>
      <c r="D170" s="206"/>
      <c r="E170" s="206"/>
      <c r="F170" s="138" t="s">
        <v>26</v>
      </c>
      <c r="G170" s="139"/>
      <c r="H170" s="139"/>
      <c r="I170" s="139">
        <f>'SO 02 05 Pol'!G171</f>
        <v>0</v>
      </c>
      <c r="J170" s="135" t="str">
        <f>IF(I186=0,"",I170/I186*100)</f>
        <v/>
      </c>
    </row>
    <row r="171" spans="1:10" ht="36.75" customHeight="1" x14ac:dyDescent="0.4">
      <c r="A171" s="126"/>
      <c r="B171" s="131" t="s">
        <v>249</v>
      </c>
      <c r="C171" s="205" t="s">
        <v>247</v>
      </c>
      <c r="D171" s="206"/>
      <c r="E171" s="206"/>
      <c r="F171" s="138" t="s">
        <v>26</v>
      </c>
      <c r="G171" s="139"/>
      <c r="H171" s="139"/>
      <c r="I171" s="139">
        <f>'SO 02 05 Pol'!G181</f>
        <v>0</v>
      </c>
      <c r="J171" s="135" t="str">
        <f>IF(I186=0,"",I171/I186*100)</f>
        <v/>
      </c>
    </row>
    <row r="172" spans="1:10" ht="36.75" customHeight="1" x14ac:dyDescent="0.4">
      <c r="A172" s="126"/>
      <c r="B172" s="131" t="s">
        <v>249</v>
      </c>
      <c r="C172" s="205" t="s">
        <v>250</v>
      </c>
      <c r="D172" s="206"/>
      <c r="E172" s="206"/>
      <c r="F172" s="138" t="s">
        <v>26</v>
      </c>
      <c r="G172" s="139"/>
      <c r="H172" s="139"/>
      <c r="I172" s="139">
        <f>'SO 04 01 Pol'!G42</f>
        <v>0</v>
      </c>
      <c r="J172" s="135" t="str">
        <f>IF(I186=0,"",I172/I186*100)</f>
        <v/>
      </c>
    </row>
    <row r="173" spans="1:10" ht="36.75" customHeight="1" x14ac:dyDescent="0.4">
      <c r="A173" s="126"/>
      <c r="B173" s="131" t="s">
        <v>251</v>
      </c>
      <c r="C173" s="205" t="s">
        <v>252</v>
      </c>
      <c r="D173" s="206"/>
      <c r="E173" s="206"/>
      <c r="F173" s="138" t="s">
        <v>26</v>
      </c>
      <c r="G173" s="139"/>
      <c r="H173" s="139"/>
      <c r="I173" s="139">
        <f>'SO 02 05 Pol'!G373</f>
        <v>0</v>
      </c>
      <c r="J173" s="135" t="str">
        <f>IF(I186=0,"",I173/I186*100)</f>
        <v/>
      </c>
    </row>
    <row r="174" spans="1:10" ht="36.75" customHeight="1" x14ac:dyDescent="0.4">
      <c r="A174" s="126"/>
      <c r="B174" s="131" t="s">
        <v>253</v>
      </c>
      <c r="C174" s="205" t="s">
        <v>254</v>
      </c>
      <c r="D174" s="206"/>
      <c r="E174" s="206"/>
      <c r="F174" s="138" t="s">
        <v>26</v>
      </c>
      <c r="G174" s="139"/>
      <c r="H174" s="139"/>
      <c r="I174" s="139">
        <f>'SO 02 05 Pol'!G379</f>
        <v>0</v>
      </c>
      <c r="J174" s="135" t="str">
        <f>IF(I186=0,"",I174/I186*100)</f>
        <v/>
      </c>
    </row>
    <row r="175" spans="1:10" ht="36.75" customHeight="1" x14ac:dyDescent="0.4">
      <c r="A175" s="126"/>
      <c r="B175" s="131" t="s">
        <v>255</v>
      </c>
      <c r="C175" s="205" t="s">
        <v>256</v>
      </c>
      <c r="D175" s="206"/>
      <c r="E175" s="206"/>
      <c r="F175" s="138" t="s">
        <v>26</v>
      </c>
      <c r="G175" s="139"/>
      <c r="H175" s="139"/>
      <c r="I175" s="139">
        <f>'SO 02 05 Pol'!G456</f>
        <v>0</v>
      </c>
      <c r="J175" s="135" t="str">
        <f>IF(I186=0,"",I175/I186*100)</f>
        <v/>
      </c>
    </row>
    <row r="176" spans="1:10" ht="36.75" customHeight="1" x14ac:dyDescent="0.4">
      <c r="A176" s="126"/>
      <c r="B176" s="131" t="s">
        <v>257</v>
      </c>
      <c r="C176" s="205" t="s">
        <v>215</v>
      </c>
      <c r="D176" s="206"/>
      <c r="E176" s="206"/>
      <c r="F176" s="138" t="s">
        <v>26</v>
      </c>
      <c r="G176" s="139"/>
      <c r="H176" s="139"/>
      <c r="I176" s="139">
        <f>'SO 02 05 Pol'!G461</f>
        <v>0</v>
      </c>
      <c r="J176" s="135" t="str">
        <f>IF(I186=0,"",I176/I186*100)</f>
        <v/>
      </c>
    </row>
    <row r="177" spans="1:10" ht="36.75" customHeight="1" x14ac:dyDescent="0.4">
      <c r="A177" s="126"/>
      <c r="B177" s="131" t="s">
        <v>258</v>
      </c>
      <c r="C177" s="205" t="s">
        <v>111</v>
      </c>
      <c r="D177" s="206"/>
      <c r="E177" s="206"/>
      <c r="F177" s="138" t="s">
        <v>26</v>
      </c>
      <c r="G177" s="139"/>
      <c r="H177" s="139"/>
      <c r="I177" s="139">
        <f>'SO 02 05 Pol'!G472</f>
        <v>0</v>
      </c>
      <c r="J177" s="135" t="str">
        <f>IF(I186=0,"",I177/I186*100)</f>
        <v/>
      </c>
    </row>
    <row r="178" spans="1:10" ht="36.75" customHeight="1" x14ac:dyDescent="0.4">
      <c r="A178" s="126"/>
      <c r="B178" s="131" t="s">
        <v>259</v>
      </c>
      <c r="C178" s="205" t="s">
        <v>260</v>
      </c>
      <c r="D178" s="206"/>
      <c r="E178" s="206"/>
      <c r="F178" s="138" t="s">
        <v>26</v>
      </c>
      <c r="G178" s="139"/>
      <c r="H178" s="139"/>
      <c r="I178" s="139">
        <f>'SO 02 07 Pol'!G8</f>
        <v>0</v>
      </c>
      <c r="J178" s="135" t="str">
        <f>IF(I186=0,"",I178/I186*100)</f>
        <v/>
      </c>
    </row>
    <row r="179" spans="1:10" ht="36.75" customHeight="1" x14ac:dyDescent="0.4">
      <c r="A179" s="126"/>
      <c r="B179" s="131" t="s">
        <v>261</v>
      </c>
      <c r="C179" s="205" t="s">
        <v>262</v>
      </c>
      <c r="D179" s="206"/>
      <c r="E179" s="206"/>
      <c r="F179" s="138" t="s">
        <v>26</v>
      </c>
      <c r="G179" s="139"/>
      <c r="H179" s="139"/>
      <c r="I179" s="139">
        <f>'SO 02 07 Pol'!G19</f>
        <v>0</v>
      </c>
      <c r="J179" s="135" t="str">
        <f>IF(I186=0,"",I179/I186*100)</f>
        <v/>
      </c>
    </row>
    <row r="180" spans="1:10" ht="36.75" customHeight="1" x14ac:dyDescent="0.4">
      <c r="A180" s="126"/>
      <c r="B180" s="131" t="s">
        <v>263</v>
      </c>
      <c r="C180" s="205" t="s">
        <v>250</v>
      </c>
      <c r="D180" s="206"/>
      <c r="E180" s="206"/>
      <c r="F180" s="138" t="s">
        <v>26</v>
      </c>
      <c r="G180" s="139"/>
      <c r="H180" s="139"/>
      <c r="I180" s="139">
        <f>'SO 02 07 Pol'!G35</f>
        <v>0</v>
      </c>
      <c r="J180" s="135" t="str">
        <f>IF(I186=0,"",I180/I186*100)</f>
        <v/>
      </c>
    </row>
    <row r="181" spans="1:10" ht="36.75" customHeight="1" x14ac:dyDescent="0.4">
      <c r="A181" s="126"/>
      <c r="B181" s="131" t="s">
        <v>264</v>
      </c>
      <c r="C181" s="205" t="s">
        <v>265</v>
      </c>
      <c r="D181" s="206"/>
      <c r="E181" s="206"/>
      <c r="F181" s="138" t="s">
        <v>26</v>
      </c>
      <c r="G181" s="139"/>
      <c r="H181" s="139"/>
      <c r="I181" s="139">
        <f>'SO 02 01 Pol'!G897</f>
        <v>0</v>
      </c>
      <c r="J181" s="135" t="str">
        <f>IF(I186=0,"",I181/I186*100)</f>
        <v/>
      </c>
    </row>
    <row r="182" spans="1:10" ht="36.75" customHeight="1" x14ac:dyDescent="0.4">
      <c r="A182" s="126"/>
      <c r="B182" s="131" t="s">
        <v>266</v>
      </c>
      <c r="C182" s="205" t="s">
        <v>267</v>
      </c>
      <c r="D182" s="206"/>
      <c r="E182" s="206"/>
      <c r="F182" s="138" t="s">
        <v>26</v>
      </c>
      <c r="G182" s="139"/>
      <c r="H182" s="139"/>
      <c r="I182" s="139">
        <f>'SO 05 01 Pol'!G131</f>
        <v>0</v>
      </c>
      <c r="J182" s="135" t="str">
        <f>IF(I186=0,"",I182/I186*100)</f>
        <v/>
      </c>
    </row>
    <row r="183" spans="1:10" ht="36.75" customHeight="1" x14ac:dyDescent="0.4">
      <c r="A183" s="126"/>
      <c r="B183" s="131" t="s">
        <v>268</v>
      </c>
      <c r="C183" s="205" t="s">
        <v>155</v>
      </c>
      <c r="D183" s="206"/>
      <c r="E183" s="206"/>
      <c r="F183" s="138" t="s">
        <v>269</v>
      </c>
      <c r="G183" s="139"/>
      <c r="H183" s="139"/>
      <c r="I183" s="139">
        <f>'SO 01 01  Pol'!G162+'SO 02 02 Pol'!G139+'SO 03 01 Pol'!G328+'SO 05 01 Pol'!G133</f>
        <v>0</v>
      </c>
      <c r="J183" s="135" t="str">
        <f>IF(I186=0,"",I183/I186*100)</f>
        <v/>
      </c>
    </row>
    <row r="184" spans="1:10" ht="36.75" customHeight="1" x14ac:dyDescent="0.4">
      <c r="A184" s="126"/>
      <c r="B184" s="131" t="s">
        <v>270</v>
      </c>
      <c r="C184" s="205" t="s">
        <v>27</v>
      </c>
      <c r="D184" s="206"/>
      <c r="E184" s="206"/>
      <c r="F184" s="138" t="s">
        <v>270</v>
      </c>
      <c r="G184" s="139"/>
      <c r="H184" s="139"/>
      <c r="I184" s="139">
        <f>'SO 01 01  Pol'!G181</f>
        <v>0</v>
      </c>
      <c r="J184" s="135" t="str">
        <f>IF(I186=0,"",I184/I186*100)</f>
        <v/>
      </c>
    </row>
    <row r="185" spans="1:10" ht="36.75" customHeight="1" x14ac:dyDescent="0.4">
      <c r="A185" s="126"/>
      <c r="B185" s="131" t="s">
        <v>47</v>
      </c>
      <c r="C185" s="205" t="s">
        <v>48</v>
      </c>
      <c r="D185" s="206"/>
      <c r="E185" s="206"/>
      <c r="F185" s="138" t="s">
        <v>270</v>
      </c>
      <c r="G185" s="139"/>
      <c r="H185" s="139"/>
      <c r="I185" s="139">
        <f>'V VRN Naklady'!G8</f>
        <v>0</v>
      </c>
      <c r="J185" s="135" t="str">
        <f>IF(I186=0,"",I185/I186*100)</f>
        <v/>
      </c>
    </row>
    <row r="186" spans="1:10" ht="25.5" customHeight="1" x14ac:dyDescent="0.4">
      <c r="A186" s="127"/>
      <c r="B186" s="132" t="s">
        <v>1</v>
      </c>
      <c r="C186" s="133"/>
      <c r="D186" s="134"/>
      <c r="E186" s="134"/>
      <c r="F186" s="140"/>
      <c r="G186" s="141"/>
      <c r="H186" s="141"/>
      <c r="I186" s="141">
        <f>SUM(I91:I185)</f>
        <v>0</v>
      </c>
      <c r="J186" s="136">
        <f>SUM(J91:J185)</f>
        <v>0</v>
      </c>
    </row>
    <row r="187" spans="1:10" x14ac:dyDescent="0.4">
      <c r="F187" s="86"/>
      <c r="G187" s="86"/>
      <c r="H187" s="86"/>
      <c r="I187" s="86"/>
      <c r="J187" s="137"/>
    </row>
    <row r="188" spans="1:10" x14ac:dyDescent="0.4">
      <c r="F188" s="86"/>
      <c r="G188" s="86"/>
      <c r="H188" s="86"/>
      <c r="I188" s="86"/>
      <c r="J188" s="137"/>
    </row>
    <row r="189" spans="1:10" x14ac:dyDescent="0.4">
      <c r="F189" s="86"/>
      <c r="G189" s="86"/>
      <c r="H189" s="86"/>
      <c r="I189" s="86"/>
      <c r="J189" s="137"/>
    </row>
  </sheetData>
  <sheetProtection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60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92:E92"/>
    <mergeCell ref="C93:E93"/>
    <mergeCell ref="C94:E94"/>
    <mergeCell ref="C95:E95"/>
    <mergeCell ref="C96:E96"/>
    <mergeCell ref="C59:E59"/>
    <mergeCell ref="C60:E60"/>
    <mergeCell ref="C61:E61"/>
    <mergeCell ref="B62:E62"/>
    <mergeCell ref="C91:E9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82:E182"/>
    <mergeCell ref="C183:E183"/>
    <mergeCell ref="C184:E184"/>
    <mergeCell ref="C185:E185"/>
    <mergeCell ref="C177:E177"/>
    <mergeCell ref="C178:E178"/>
    <mergeCell ref="C179:E179"/>
    <mergeCell ref="C180:E180"/>
    <mergeCell ref="C181:E18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85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640625" defaultRowHeight="12.3" x14ac:dyDescent="0.4"/>
  <cols>
    <col min="1" max="1" width="4.27734375" style="3" customWidth="1"/>
    <col min="2" max="2" width="14.44140625" style="3" customWidth="1"/>
    <col min="3" max="3" width="38.27734375" style="7" customWidth="1"/>
    <col min="4" max="4" width="4.5546875" style="3" customWidth="1"/>
    <col min="5" max="5" width="10.5546875" style="3" customWidth="1"/>
    <col min="6" max="6" width="9.83203125" style="3" customWidth="1"/>
    <col min="7" max="7" width="12.71875" style="3" customWidth="1"/>
    <col min="8" max="16384" width="9.1640625" style="3"/>
  </cols>
  <sheetData>
    <row r="1" spans="1:7" ht="15" x14ac:dyDescent="0.4">
      <c r="A1" s="255" t="s">
        <v>6</v>
      </c>
      <c r="B1" s="255"/>
      <c r="C1" s="256"/>
      <c r="D1" s="255"/>
      <c r="E1" s="255"/>
      <c r="F1" s="255"/>
      <c r="G1" s="255"/>
    </row>
    <row r="2" spans="1:7" ht="25" customHeight="1" x14ac:dyDescent="0.4">
      <c r="A2" s="50" t="s">
        <v>7</v>
      </c>
      <c r="B2" s="49"/>
      <c r="C2" s="257"/>
      <c r="D2" s="257"/>
      <c r="E2" s="257"/>
      <c r="F2" s="257"/>
      <c r="G2" s="258"/>
    </row>
    <row r="3" spans="1:7" ht="25" customHeight="1" x14ac:dyDescent="0.4">
      <c r="A3" s="50" t="s">
        <v>8</v>
      </c>
      <c r="B3" s="49"/>
      <c r="C3" s="257"/>
      <c r="D3" s="257"/>
      <c r="E3" s="257"/>
      <c r="F3" s="257"/>
      <c r="G3" s="258"/>
    </row>
    <row r="4" spans="1:7" ht="25" customHeight="1" x14ac:dyDescent="0.4">
      <c r="A4" s="50" t="s">
        <v>9</v>
      </c>
      <c r="B4" s="49"/>
      <c r="C4" s="257"/>
      <c r="D4" s="257"/>
      <c r="E4" s="257"/>
      <c r="F4" s="257"/>
      <c r="G4" s="258"/>
    </row>
    <row r="5" spans="1:7" x14ac:dyDescent="0.4">
      <c r="B5" s="4"/>
      <c r="C5" s="5"/>
      <c r="D5" s="6"/>
    </row>
  </sheetData>
  <sheetProtection algorithmName="SHA-512" hashValue="uv1zWSd+lz2ycKaLoAS/Oyx4QhOzR6MZCvUvyjhzP1Q1MHvOiSeRZXkWBdDMHV7jjKv9wNLR9WMwWd9XjvMyUA==" saltValue="cHKElthAvOipMgw4VrYAjA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D7AD0-665C-4110-9457-943C68D32B16}">
  <sheetPr>
    <outlinePr summaryBelow="0"/>
  </sheetPr>
  <dimension ref="A1:BD5000"/>
  <sheetViews>
    <sheetView workbookViewId="0">
      <pane ySplit="7" topLeftCell="A8" activePane="bottomLeft" state="frozen"/>
      <selection pane="bottomLeft" activeCell="W12" sqref="W12"/>
    </sheetView>
  </sheetViews>
  <sheetFormatPr defaultRowHeight="12.3" outlineLevelRow="2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4" max="14" width="6.83203125" customWidth="1"/>
    <col min="16" max="21" width="0" hidden="1" customWidth="1"/>
    <col min="25" max="25" width="0" hidden="1" customWidth="1"/>
    <col min="27" max="37" width="0" hidden="1" customWidth="1"/>
    <col min="49" max="49" width="98.71875" customWidth="1"/>
  </cols>
  <sheetData>
    <row r="1" spans="1:56" ht="15.75" customHeight="1" x14ac:dyDescent="0.5">
      <c r="A1" s="261" t="s">
        <v>272</v>
      </c>
      <c r="B1" s="261"/>
      <c r="C1" s="261"/>
      <c r="D1" s="261"/>
      <c r="E1" s="261"/>
      <c r="F1" s="261"/>
      <c r="G1" s="261"/>
      <c r="AC1" t="s">
        <v>273</v>
      </c>
    </row>
    <row r="2" spans="1:56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C2" t="s">
        <v>274</v>
      </c>
    </row>
    <row r="3" spans="1:56" ht="25" customHeight="1" x14ac:dyDescent="0.4">
      <c r="A3" s="50" t="s">
        <v>8</v>
      </c>
      <c r="B3" s="49" t="s">
        <v>275</v>
      </c>
      <c r="C3" s="262" t="s">
        <v>48</v>
      </c>
      <c r="D3" s="263"/>
      <c r="E3" s="263"/>
      <c r="F3" s="263"/>
      <c r="G3" s="264"/>
      <c r="Y3" s="124" t="s">
        <v>276</v>
      </c>
      <c r="AC3" t="s">
        <v>277</v>
      </c>
    </row>
    <row r="4" spans="1:56" ht="25" customHeight="1" x14ac:dyDescent="0.4">
      <c r="A4" s="143" t="s">
        <v>9</v>
      </c>
      <c r="B4" s="144" t="s">
        <v>47</v>
      </c>
      <c r="C4" s="265" t="s">
        <v>48</v>
      </c>
      <c r="D4" s="266"/>
      <c r="E4" s="266"/>
      <c r="F4" s="266"/>
      <c r="G4" s="267"/>
      <c r="AC4" t="s">
        <v>278</v>
      </c>
    </row>
    <row r="5" spans="1:56" x14ac:dyDescent="0.4">
      <c r="D5" s="10"/>
    </row>
    <row r="6" spans="1:56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293</v>
      </c>
      <c r="O6" s="149" t="s">
        <v>294</v>
      </c>
      <c r="P6" s="149" t="s">
        <v>295</v>
      </c>
      <c r="Q6" s="149" t="s">
        <v>296</v>
      </c>
      <c r="R6" s="149" t="s">
        <v>297</v>
      </c>
      <c r="S6" s="149" t="s">
        <v>298</v>
      </c>
      <c r="T6" s="149" t="s">
        <v>299</v>
      </c>
      <c r="U6" s="149" t="s">
        <v>300</v>
      </c>
    </row>
    <row r="7" spans="1:56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</row>
    <row r="8" spans="1:56" x14ac:dyDescent="0.4">
      <c r="A8" s="167" t="s">
        <v>301</v>
      </c>
      <c r="B8" s="168" t="s">
        <v>47</v>
      </c>
      <c r="C8" s="192" t="s">
        <v>48</v>
      </c>
      <c r="D8" s="169"/>
      <c r="E8" s="170"/>
      <c r="F8" s="171"/>
      <c r="G8" s="171">
        <f>SUMIF(AC9:AC55,"&lt;&gt;NOR",G9:G55)</f>
        <v>0</v>
      </c>
      <c r="H8" s="171"/>
      <c r="I8" s="171">
        <f>SUM(I9:I55)</f>
        <v>0</v>
      </c>
      <c r="J8" s="171"/>
      <c r="K8" s="171">
        <f>SUM(K9:K55)</f>
        <v>0</v>
      </c>
      <c r="L8" s="171"/>
      <c r="M8" s="171">
        <f>SUM(M9:M55)</f>
        <v>0</v>
      </c>
      <c r="N8" s="171"/>
      <c r="O8" s="171"/>
      <c r="P8" s="172"/>
      <c r="Q8" s="166"/>
      <c r="R8" s="166">
        <f>SUM(R9:R55)</f>
        <v>0</v>
      </c>
      <c r="S8" s="166"/>
      <c r="T8" s="166"/>
      <c r="U8" s="166"/>
      <c r="AC8" t="s">
        <v>302</v>
      </c>
    </row>
    <row r="9" spans="1:56" outlineLevel="1" x14ac:dyDescent="0.4">
      <c r="A9" s="177">
        <v>1</v>
      </c>
      <c r="B9" s="178" t="s">
        <v>303</v>
      </c>
      <c r="C9" s="193" t="s">
        <v>304</v>
      </c>
      <c r="D9" s="179" t="s">
        <v>0</v>
      </c>
      <c r="E9" s="180">
        <v>0.5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2"/>
      <c r="O9" s="182" t="s">
        <v>305</v>
      </c>
      <c r="P9" s="183" t="s">
        <v>306</v>
      </c>
      <c r="Q9" s="161">
        <v>0</v>
      </c>
      <c r="R9" s="161">
        <f>ROUND(E9*Q9,2)</f>
        <v>0</v>
      </c>
      <c r="S9" s="161"/>
      <c r="T9" s="161" t="s">
        <v>47</v>
      </c>
      <c r="U9" s="161" t="s">
        <v>307</v>
      </c>
      <c r="V9" s="150"/>
      <c r="W9" s="150"/>
      <c r="X9" s="150"/>
      <c r="Y9" s="150"/>
      <c r="Z9" s="150"/>
      <c r="AA9" s="150"/>
      <c r="AB9" s="150"/>
      <c r="AC9" s="150" t="s">
        <v>308</v>
      </c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</row>
    <row r="10" spans="1:56" ht="20.7" outlineLevel="2" x14ac:dyDescent="0.4">
      <c r="A10" s="157"/>
      <c r="B10" s="158"/>
      <c r="C10" s="259" t="s">
        <v>309</v>
      </c>
      <c r="D10" s="260"/>
      <c r="E10" s="260"/>
      <c r="F10" s="260"/>
      <c r="G10" s="260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50"/>
      <c r="W10" s="150"/>
      <c r="X10" s="150"/>
      <c r="Y10" s="150"/>
      <c r="Z10" s="150"/>
      <c r="AA10" s="150"/>
      <c r="AB10" s="150"/>
      <c r="AC10" s="150" t="s">
        <v>310</v>
      </c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84" t="str">
        <f>C10</f>
        <v>Náklady spojené s vypracováním dodavatelské dokumentace, většinou v obsahu a rozsahu dodavatelské dokumentace pro provádění stavby, ale mohou zde být obsaženy i náklady na jiné stupně projektové dokumentace, pokud jsou součástí požadavků objednatele.</v>
      </c>
      <c r="AX10" s="150"/>
      <c r="AY10" s="150"/>
      <c r="AZ10" s="150"/>
      <c r="BA10" s="150"/>
      <c r="BB10" s="150"/>
      <c r="BC10" s="150"/>
      <c r="BD10" s="150"/>
    </row>
    <row r="11" spans="1:56" outlineLevel="1" x14ac:dyDescent="0.4">
      <c r="A11" s="185">
        <v>2</v>
      </c>
      <c r="B11" s="186" t="s">
        <v>311</v>
      </c>
      <c r="C11" s="194" t="s">
        <v>312</v>
      </c>
      <c r="D11" s="187" t="s">
        <v>0</v>
      </c>
      <c r="E11" s="188">
        <v>0.1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/>
      <c r="O11" s="190" t="s">
        <v>313</v>
      </c>
      <c r="P11" s="191" t="s">
        <v>306</v>
      </c>
      <c r="Q11" s="161">
        <v>0</v>
      </c>
      <c r="R11" s="161">
        <f>ROUND(E11*Q11,2)</f>
        <v>0</v>
      </c>
      <c r="S11" s="161"/>
      <c r="T11" s="161" t="s">
        <v>47</v>
      </c>
      <c r="U11" s="161" t="s">
        <v>307</v>
      </c>
      <c r="V11" s="150"/>
      <c r="W11" s="150"/>
      <c r="X11" s="150"/>
      <c r="Y11" s="150"/>
      <c r="Z11" s="150"/>
      <c r="AA11" s="150"/>
      <c r="AB11" s="150"/>
      <c r="AC11" s="150" t="s">
        <v>308</v>
      </c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</row>
    <row r="12" spans="1:56" outlineLevel="1" x14ac:dyDescent="0.4">
      <c r="A12" s="177">
        <v>3</v>
      </c>
      <c r="B12" s="178" t="s">
        <v>314</v>
      </c>
      <c r="C12" s="193" t="s">
        <v>315</v>
      </c>
      <c r="D12" s="179" t="s">
        <v>0</v>
      </c>
      <c r="E12" s="180">
        <v>3</v>
      </c>
      <c r="F12" s="181"/>
      <c r="G12" s="182">
        <f>ROUND(E12*F12,2)</f>
        <v>0</v>
      </c>
      <c r="H12" s="181"/>
      <c r="I12" s="182">
        <f>ROUND(E12*H12,2)</f>
        <v>0</v>
      </c>
      <c r="J12" s="181"/>
      <c r="K12" s="182">
        <f>ROUND(E12*J12,2)</f>
        <v>0</v>
      </c>
      <c r="L12" s="182">
        <v>21</v>
      </c>
      <c r="M12" s="182">
        <f>G12*(1+L12/100)</f>
        <v>0</v>
      </c>
      <c r="N12" s="182"/>
      <c r="O12" s="182" t="s">
        <v>313</v>
      </c>
      <c r="P12" s="183" t="s">
        <v>306</v>
      </c>
      <c r="Q12" s="161">
        <v>0</v>
      </c>
      <c r="R12" s="161">
        <f>ROUND(E12*Q12,2)</f>
        <v>0</v>
      </c>
      <c r="S12" s="161"/>
      <c r="T12" s="161" t="s">
        <v>47</v>
      </c>
      <c r="U12" s="161" t="s">
        <v>307</v>
      </c>
      <c r="V12" s="150"/>
      <c r="W12" s="150"/>
      <c r="X12" s="150"/>
      <c r="Y12" s="150"/>
      <c r="Z12" s="150"/>
      <c r="AA12" s="150"/>
      <c r="AB12" s="150"/>
      <c r="AC12" s="150" t="s">
        <v>308</v>
      </c>
      <c r="AD12" s="150"/>
      <c r="AE12" s="150"/>
      <c r="AF12" s="150"/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</row>
    <row r="13" spans="1:56" outlineLevel="2" x14ac:dyDescent="0.4">
      <c r="A13" s="157"/>
      <c r="B13" s="158"/>
      <c r="C13" s="259" t="s">
        <v>316</v>
      </c>
      <c r="D13" s="260"/>
      <c r="E13" s="260"/>
      <c r="F13" s="260"/>
      <c r="G13" s="260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50"/>
      <c r="W13" s="150"/>
      <c r="X13" s="150"/>
      <c r="Y13" s="150"/>
      <c r="Z13" s="150"/>
      <c r="AA13" s="150"/>
      <c r="AB13" s="150"/>
      <c r="AC13" s="150" t="s">
        <v>310</v>
      </c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</row>
    <row r="14" spans="1:56" outlineLevel="1" x14ac:dyDescent="0.4">
      <c r="A14" s="177">
        <v>4</v>
      </c>
      <c r="B14" s="178" t="s">
        <v>317</v>
      </c>
      <c r="C14" s="193" t="s">
        <v>318</v>
      </c>
      <c r="D14" s="179" t="s">
        <v>0</v>
      </c>
      <c r="E14" s="180">
        <v>0.6</v>
      </c>
      <c r="F14" s="181"/>
      <c r="G14" s="182">
        <f>ROUND(E14*F14,2)</f>
        <v>0</v>
      </c>
      <c r="H14" s="181"/>
      <c r="I14" s="182">
        <f>ROUND(E14*H14,2)</f>
        <v>0</v>
      </c>
      <c r="J14" s="181"/>
      <c r="K14" s="182">
        <f>ROUND(E14*J14,2)</f>
        <v>0</v>
      </c>
      <c r="L14" s="182">
        <v>21</v>
      </c>
      <c r="M14" s="182">
        <f>G14*(1+L14/100)</f>
        <v>0</v>
      </c>
      <c r="N14" s="182"/>
      <c r="O14" s="182" t="s">
        <v>313</v>
      </c>
      <c r="P14" s="183" t="s">
        <v>306</v>
      </c>
      <c r="Q14" s="161">
        <v>0</v>
      </c>
      <c r="R14" s="161">
        <f>ROUND(E14*Q14,2)</f>
        <v>0</v>
      </c>
      <c r="S14" s="161"/>
      <c r="T14" s="161" t="s">
        <v>47</v>
      </c>
      <c r="U14" s="161" t="s">
        <v>307</v>
      </c>
      <c r="V14" s="150"/>
      <c r="W14" s="150"/>
      <c r="X14" s="150"/>
      <c r="Y14" s="150"/>
      <c r="Z14" s="150"/>
      <c r="AA14" s="150"/>
      <c r="AB14" s="150"/>
      <c r="AC14" s="150" t="s">
        <v>308</v>
      </c>
      <c r="AD14" s="150"/>
      <c r="AE14" s="150"/>
      <c r="AF14" s="150"/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</row>
    <row r="15" spans="1:56" ht="30.9" outlineLevel="2" x14ac:dyDescent="0.4">
      <c r="A15" s="157"/>
      <c r="B15" s="158"/>
      <c r="C15" s="259" t="s">
        <v>319</v>
      </c>
      <c r="D15" s="260"/>
      <c r="E15" s="260"/>
      <c r="F15" s="260"/>
      <c r="G15" s="260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50"/>
      <c r="W15" s="150"/>
      <c r="X15" s="150"/>
      <c r="Y15" s="150"/>
      <c r="Z15" s="150"/>
      <c r="AA15" s="150"/>
      <c r="AB15" s="150"/>
      <c r="AC15" s="150" t="s">
        <v>310</v>
      </c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84" t="str">
        <f>C15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AX15" s="150"/>
      <c r="AY15" s="150"/>
      <c r="AZ15" s="150"/>
      <c r="BA15" s="150"/>
      <c r="BB15" s="150"/>
      <c r="BC15" s="150"/>
      <c r="BD15" s="150"/>
    </row>
    <row r="16" spans="1:56" outlineLevel="1" x14ac:dyDescent="0.4">
      <c r="A16" s="177">
        <v>5</v>
      </c>
      <c r="B16" s="178" t="s">
        <v>320</v>
      </c>
      <c r="C16" s="193" t="s">
        <v>321</v>
      </c>
      <c r="D16" s="179" t="s">
        <v>0</v>
      </c>
      <c r="E16" s="180">
        <v>0.3</v>
      </c>
      <c r="F16" s="181"/>
      <c r="G16" s="182">
        <f>ROUND(E16*F16,2)</f>
        <v>0</v>
      </c>
      <c r="H16" s="181"/>
      <c r="I16" s="182">
        <f>ROUND(E16*H16,2)</f>
        <v>0</v>
      </c>
      <c r="J16" s="181"/>
      <c r="K16" s="182">
        <f>ROUND(E16*J16,2)</f>
        <v>0</v>
      </c>
      <c r="L16" s="182">
        <v>21</v>
      </c>
      <c r="M16" s="182">
        <f>G16*(1+L16/100)</f>
        <v>0</v>
      </c>
      <c r="N16" s="182"/>
      <c r="O16" s="182" t="s">
        <v>313</v>
      </c>
      <c r="P16" s="183" t="s">
        <v>306</v>
      </c>
      <c r="Q16" s="161">
        <v>0</v>
      </c>
      <c r="R16" s="161">
        <f>ROUND(E16*Q16,2)</f>
        <v>0</v>
      </c>
      <c r="S16" s="161"/>
      <c r="T16" s="161" t="s">
        <v>47</v>
      </c>
      <c r="U16" s="161" t="s">
        <v>307</v>
      </c>
      <c r="V16" s="150"/>
      <c r="W16" s="150"/>
      <c r="X16" s="150"/>
      <c r="Y16" s="150"/>
      <c r="Z16" s="150"/>
      <c r="AA16" s="150"/>
      <c r="AB16" s="150"/>
      <c r="AC16" s="150" t="s">
        <v>308</v>
      </c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</row>
    <row r="17" spans="1:56" ht="20.7" outlineLevel="2" x14ac:dyDescent="0.4">
      <c r="A17" s="157"/>
      <c r="B17" s="158"/>
      <c r="C17" s="259" t="s">
        <v>322</v>
      </c>
      <c r="D17" s="260"/>
      <c r="E17" s="260"/>
      <c r="F17" s="260"/>
      <c r="G17" s="260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50"/>
      <c r="W17" s="150"/>
      <c r="X17" s="150"/>
      <c r="Y17" s="150"/>
      <c r="Z17" s="150"/>
      <c r="AA17" s="150"/>
      <c r="AB17" s="150"/>
      <c r="AC17" s="150" t="s">
        <v>310</v>
      </c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84" t="str">
        <f>C17</f>
        <v>Náklady na ztížené podmínky provádění tam, kde se vyskytují omezující vlivy konkrétního prostředí, které mají prokazatelný vliv na provádění stavebních prací, Jedná se zejména o náklady související s extrémními podmínkami místa provádění.</v>
      </c>
      <c r="AX17" s="150"/>
      <c r="AY17" s="150"/>
      <c r="AZ17" s="150"/>
      <c r="BA17" s="150"/>
      <c r="BB17" s="150"/>
      <c r="BC17" s="150"/>
      <c r="BD17" s="150"/>
    </row>
    <row r="18" spans="1:56" outlineLevel="1" x14ac:dyDescent="0.4">
      <c r="A18" s="177">
        <v>6</v>
      </c>
      <c r="B18" s="178" t="s">
        <v>323</v>
      </c>
      <c r="C18" s="193" t="s">
        <v>324</v>
      </c>
      <c r="D18" s="179" t="s">
        <v>0</v>
      </c>
      <c r="E18" s="180">
        <v>0.05</v>
      </c>
      <c r="F18" s="181"/>
      <c r="G18" s="182">
        <f>ROUND(E18*F18,2)</f>
        <v>0</v>
      </c>
      <c r="H18" s="181"/>
      <c r="I18" s="182">
        <f>ROUND(E18*H18,2)</f>
        <v>0</v>
      </c>
      <c r="J18" s="181"/>
      <c r="K18" s="182">
        <f>ROUND(E18*J18,2)</f>
        <v>0</v>
      </c>
      <c r="L18" s="182">
        <v>21</v>
      </c>
      <c r="M18" s="182">
        <f>G18*(1+L18/100)</f>
        <v>0</v>
      </c>
      <c r="N18" s="182"/>
      <c r="O18" s="182" t="s">
        <v>313</v>
      </c>
      <c r="P18" s="183" t="s">
        <v>306</v>
      </c>
      <c r="Q18" s="161">
        <v>0</v>
      </c>
      <c r="R18" s="161">
        <f>ROUND(E18*Q18,2)</f>
        <v>0</v>
      </c>
      <c r="S18" s="161"/>
      <c r="T18" s="161" t="s">
        <v>47</v>
      </c>
      <c r="U18" s="161" t="s">
        <v>307</v>
      </c>
      <c r="V18" s="150"/>
      <c r="W18" s="150"/>
      <c r="X18" s="150"/>
      <c r="Y18" s="150"/>
      <c r="Z18" s="150"/>
      <c r="AA18" s="150"/>
      <c r="AB18" s="150"/>
      <c r="AC18" s="150" t="s">
        <v>308</v>
      </c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</row>
    <row r="19" spans="1:56" ht="20.7" outlineLevel="2" x14ac:dyDescent="0.4">
      <c r="A19" s="157"/>
      <c r="B19" s="158"/>
      <c r="C19" s="259" t="s">
        <v>325</v>
      </c>
      <c r="D19" s="260"/>
      <c r="E19" s="260"/>
      <c r="F19" s="260"/>
      <c r="G19" s="260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50"/>
      <c r="W19" s="150"/>
      <c r="X19" s="150"/>
      <c r="Y19" s="150"/>
      <c r="Z19" s="150"/>
      <c r="AA19" s="150"/>
      <c r="AB19" s="150"/>
      <c r="AC19" s="150" t="s">
        <v>310</v>
      </c>
      <c r="AD19" s="150"/>
      <c r="AE19" s="150"/>
      <c r="AF19" s="150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84" t="str">
        <f>C19</f>
        <v>Náklady na ztížené provádění stavebních prací v důsledku nepřerušeného provozu na staveništi nebo v případech nepřerušeného provozu v objektech v nichž se stavební práce provádí.</v>
      </c>
      <c r="AX19" s="150"/>
      <c r="AY19" s="150"/>
      <c r="AZ19" s="150"/>
      <c r="BA19" s="150"/>
      <c r="BB19" s="150"/>
      <c r="BC19" s="150"/>
      <c r="BD19" s="150"/>
    </row>
    <row r="20" spans="1:56" outlineLevel="1" x14ac:dyDescent="0.4">
      <c r="A20" s="177">
        <v>7</v>
      </c>
      <c r="B20" s="178" t="s">
        <v>326</v>
      </c>
      <c r="C20" s="193" t="s">
        <v>327</v>
      </c>
      <c r="D20" s="179" t="s">
        <v>0</v>
      </c>
      <c r="E20" s="180">
        <v>1.25</v>
      </c>
      <c r="F20" s="181"/>
      <c r="G20" s="182">
        <f>ROUND(E20*F20,2)</f>
        <v>0</v>
      </c>
      <c r="H20" s="181"/>
      <c r="I20" s="182">
        <f>ROUND(E20*H20,2)</f>
        <v>0</v>
      </c>
      <c r="J20" s="181"/>
      <c r="K20" s="182">
        <f>ROUND(E20*J20,2)</f>
        <v>0</v>
      </c>
      <c r="L20" s="182">
        <v>21</v>
      </c>
      <c r="M20" s="182">
        <f>G20*(1+L20/100)</f>
        <v>0</v>
      </c>
      <c r="N20" s="182"/>
      <c r="O20" s="182" t="s">
        <v>305</v>
      </c>
      <c r="P20" s="183" t="s">
        <v>306</v>
      </c>
      <c r="Q20" s="161">
        <v>0</v>
      </c>
      <c r="R20" s="161">
        <f>ROUND(E20*Q20,2)</f>
        <v>0</v>
      </c>
      <c r="S20" s="161"/>
      <c r="T20" s="161" t="s">
        <v>47</v>
      </c>
      <c r="U20" s="161" t="s">
        <v>307</v>
      </c>
      <c r="V20" s="150"/>
      <c r="W20" s="150"/>
      <c r="X20" s="150"/>
      <c r="Y20" s="150"/>
      <c r="Z20" s="150"/>
      <c r="AA20" s="150"/>
      <c r="AB20" s="150"/>
      <c r="AC20" s="150" t="s">
        <v>308</v>
      </c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</row>
    <row r="21" spans="1:56" outlineLevel="2" x14ac:dyDescent="0.4">
      <c r="A21" s="157"/>
      <c r="B21" s="158"/>
      <c r="C21" s="259" t="s">
        <v>328</v>
      </c>
      <c r="D21" s="260"/>
      <c r="E21" s="260"/>
      <c r="F21" s="260"/>
      <c r="G21" s="260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50"/>
      <c r="W21" s="150"/>
      <c r="X21" s="150"/>
      <c r="Y21" s="150"/>
      <c r="Z21" s="150"/>
      <c r="AA21" s="150"/>
      <c r="AB21" s="150"/>
      <c r="AC21" s="150" t="s">
        <v>310</v>
      </c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</row>
    <row r="22" spans="1:56" outlineLevel="1" x14ac:dyDescent="0.4">
      <c r="A22" s="185">
        <v>8</v>
      </c>
      <c r="B22" s="186" t="s">
        <v>329</v>
      </c>
      <c r="C22" s="194" t="s">
        <v>330</v>
      </c>
      <c r="D22" s="187" t="s">
        <v>0</v>
      </c>
      <c r="E22" s="188">
        <v>0.1</v>
      </c>
      <c r="F22" s="189"/>
      <c r="G22" s="190">
        <f>ROUND(E22*F22,2)</f>
        <v>0</v>
      </c>
      <c r="H22" s="189"/>
      <c r="I22" s="190">
        <f>ROUND(E22*H22,2)</f>
        <v>0</v>
      </c>
      <c r="J22" s="189"/>
      <c r="K22" s="190">
        <f>ROUND(E22*J22,2)</f>
        <v>0</v>
      </c>
      <c r="L22" s="190">
        <v>21</v>
      </c>
      <c r="M22" s="190">
        <f>G22*(1+L22/100)</f>
        <v>0</v>
      </c>
      <c r="N22" s="190"/>
      <c r="O22" s="190" t="s">
        <v>305</v>
      </c>
      <c r="P22" s="191" t="s">
        <v>306</v>
      </c>
      <c r="Q22" s="161">
        <v>0</v>
      </c>
      <c r="R22" s="161">
        <f>ROUND(E22*Q22,2)</f>
        <v>0</v>
      </c>
      <c r="S22" s="161"/>
      <c r="T22" s="161" t="s">
        <v>47</v>
      </c>
      <c r="U22" s="161" t="s">
        <v>307</v>
      </c>
      <c r="V22" s="150"/>
      <c r="W22" s="150"/>
      <c r="X22" s="150"/>
      <c r="Y22" s="150"/>
      <c r="Z22" s="150"/>
      <c r="AA22" s="150"/>
      <c r="AB22" s="150"/>
      <c r="AC22" s="150" t="s">
        <v>308</v>
      </c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</row>
    <row r="23" spans="1:56" outlineLevel="1" x14ac:dyDescent="0.4">
      <c r="A23" s="177">
        <v>9</v>
      </c>
      <c r="B23" s="178" t="s">
        <v>331</v>
      </c>
      <c r="C23" s="193" t="s">
        <v>332</v>
      </c>
      <c r="D23" s="179" t="s">
        <v>0</v>
      </c>
      <c r="E23" s="180">
        <v>2.5000000000000001E-2</v>
      </c>
      <c r="F23" s="181"/>
      <c r="G23" s="182">
        <f>ROUND(E23*F23,2)</f>
        <v>0</v>
      </c>
      <c r="H23" s="181"/>
      <c r="I23" s="182">
        <f>ROUND(E23*H23,2)</f>
        <v>0</v>
      </c>
      <c r="J23" s="181"/>
      <c r="K23" s="182">
        <f>ROUND(E23*J23,2)</f>
        <v>0</v>
      </c>
      <c r="L23" s="182">
        <v>21</v>
      </c>
      <c r="M23" s="182">
        <f>G23*(1+L23/100)</f>
        <v>0</v>
      </c>
      <c r="N23" s="182"/>
      <c r="O23" s="182" t="s">
        <v>313</v>
      </c>
      <c r="P23" s="183" t="s">
        <v>306</v>
      </c>
      <c r="Q23" s="161">
        <v>0</v>
      </c>
      <c r="R23" s="161">
        <f>ROUND(E23*Q23,2)</f>
        <v>0</v>
      </c>
      <c r="S23" s="161"/>
      <c r="T23" s="161" t="s">
        <v>47</v>
      </c>
      <c r="U23" s="161" t="s">
        <v>307</v>
      </c>
      <c r="V23" s="150"/>
      <c r="W23" s="150"/>
      <c r="X23" s="150"/>
      <c r="Y23" s="150"/>
      <c r="Z23" s="150"/>
      <c r="AA23" s="150"/>
      <c r="AB23" s="150"/>
      <c r="AC23" s="150" t="s">
        <v>308</v>
      </c>
      <c r="AD23" s="150"/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</row>
    <row r="24" spans="1:56" outlineLevel="2" x14ac:dyDescent="0.4">
      <c r="A24" s="157"/>
      <c r="B24" s="158"/>
      <c r="C24" s="259" t="s">
        <v>333</v>
      </c>
      <c r="D24" s="260"/>
      <c r="E24" s="260"/>
      <c r="F24" s="260"/>
      <c r="G24" s="260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50"/>
      <c r="W24" s="150"/>
      <c r="X24" s="150"/>
      <c r="Y24" s="150"/>
      <c r="Z24" s="150"/>
      <c r="AA24" s="150"/>
      <c r="AB24" s="150"/>
      <c r="AC24" s="150" t="s">
        <v>310</v>
      </c>
      <c r="AD24" s="150"/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</row>
    <row r="25" spans="1:56" outlineLevel="1" x14ac:dyDescent="0.4">
      <c r="A25" s="177">
        <v>10</v>
      </c>
      <c r="B25" s="178" t="s">
        <v>334</v>
      </c>
      <c r="C25" s="193" t="s">
        <v>335</v>
      </c>
      <c r="D25" s="179" t="s">
        <v>0</v>
      </c>
      <c r="E25" s="180">
        <v>0.05</v>
      </c>
      <c r="F25" s="181"/>
      <c r="G25" s="182">
        <f>ROUND(E25*F25,2)</f>
        <v>0</v>
      </c>
      <c r="H25" s="181"/>
      <c r="I25" s="182">
        <f>ROUND(E25*H25,2)</f>
        <v>0</v>
      </c>
      <c r="J25" s="181"/>
      <c r="K25" s="182">
        <f>ROUND(E25*J25,2)</f>
        <v>0</v>
      </c>
      <c r="L25" s="182">
        <v>21</v>
      </c>
      <c r="M25" s="182">
        <f>G25*(1+L25/100)</f>
        <v>0</v>
      </c>
      <c r="N25" s="182"/>
      <c r="O25" s="182" t="s">
        <v>313</v>
      </c>
      <c r="P25" s="183" t="s">
        <v>306</v>
      </c>
      <c r="Q25" s="161">
        <v>0</v>
      </c>
      <c r="R25" s="161">
        <f>ROUND(E25*Q25,2)</f>
        <v>0</v>
      </c>
      <c r="S25" s="161"/>
      <c r="T25" s="161" t="s">
        <v>47</v>
      </c>
      <c r="U25" s="161" t="s">
        <v>307</v>
      </c>
      <c r="V25" s="150"/>
      <c r="W25" s="150"/>
      <c r="X25" s="150"/>
      <c r="Y25" s="150"/>
      <c r="Z25" s="150"/>
      <c r="AA25" s="150"/>
      <c r="AB25" s="150"/>
      <c r="AC25" s="150" t="s">
        <v>308</v>
      </c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</row>
    <row r="26" spans="1:56" ht="20.7" outlineLevel="2" x14ac:dyDescent="0.4">
      <c r="A26" s="157"/>
      <c r="B26" s="158"/>
      <c r="C26" s="259" t="s">
        <v>336</v>
      </c>
      <c r="D26" s="260"/>
      <c r="E26" s="260"/>
      <c r="F26" s="260"/>
      <c r="G26" s="260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50"/>
      <c r="W26" s="150"/>
      <c r="X26" s="150"/>
      <c r="Y26" s="150"/>
      <c r="Z26" s="150"/>
      <c r="AA26" s="150"/>
      <c r="AB26" s="150"/>
      <c r="AC26" s="150" t="s">
        <v>310</v>
      </c>
      <c r="AD26" s="150"/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84" t="str">
        <f>C26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AX26" s="150"/>
      <c r="AY26" s="150"/>
      <c r="AZ26" s="150"/>
      <c r="BA26" s="150"/>
      <c r="BB26" s="150"/>
      <c r="BC26" s="150"/>
      <c r="BD26" s="150"/>
    </row>
    <row r="27" spans="1:56" outlineLevel="1" x14ac:dyDescent="0.4">
      <c r="A27" s="177">
        <v>11</v>
      </c>
      <c r="B27" s="178" t="s">
        <v>337</v>
      </c>
      <c r="C27" s="193" t="s">
        <v>338</v>
      </c>
      <c r="D27" s="179" t="s">
        <v>0</v>
      </c>
      <c r="E27" s="180">
        <v>0.25</v>
      </c>
      <c r="F27" s="181"/>
      <c r="G27" s="182">
        <f>ROUND(E27*F27,2)</f>
        <v>0</v>
      </c>
      <c r="H27" s="181"/>
      <c r="I27" s="182">
        <f>ROUND(E27*H27,2)</f>
        <v>0</v>
      </c>
      <c r="J27" s="181"/>
      <c r="K27" s="182">
        <f>ROUND(E27*J27,2)</f>
        <v>0</v>
      </c>
      <c r="L27" s="182">
        <v>21</v>
      </c>
      <c r="M27" s="182">
        <f>G27*(1+L27/100)</f>
        <v>0</v>
      </c>
      <c r="N27" s="182"/>
      <c r="O27" s="182" t="s">
        <v>313</v>
      </c>
      <c r="P27" s="183" t="s">
        <v>306</v>
      </c>
      <c r="Q27" s="161">
        <v>0</v>
      </c>
      <c r="R27" s="161">
        <f>ROUND(E27*Q27,2)</f>
        <v>0</v>
      </c>
      <c r="S27" s="161"/>
      <c r="T27" s="161" t="s">
        <v>47</v>
      </c>
      <c r="U27" s="161" t="s">
        <v>307</v>
      </c>
      <c r="V27" s="150"/>
      <c r="W27" s="150"/>
      <c r="X27" s="150"/>
      <c r="Y27" s="150"/>
      <c r="Z27" s="150"/>
      <c r="AA27" s="150"/>
      <c r="AB27" s="150"/>
      <c r="AC27" s="150" t="s">
        <v>308</v>
      </c>
      <c r="AD27" s="150"/>
      <c r="AE27" s="150"/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</row>
    <row r="28" spans="1:56" ht="30.9" outlineLevel="2" x14ac:dyDescent="0.4">
      <c r="A28" s="157"/>
      <c r="B28" s="158"/>
      <c r="C28" s="259" t="s">
        <v>339</v>
      </c>
      <c r="D28" s="260"/>
      <c r="E28" s="260"/>
      <c r="F28" s="260"/>
      <c r="G28" s="260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50"/>
      <c r="W28" s="150"/>
      <c r="X28" s="150"/>
      <c r="Y28" s="150"/>
      <c r="Z28" s="150"/>
      <c r="AA28" s="150"/>
      <c r="AB28" s="150"/>
      <c r="AC28" s="150" t="s">
        <v>310</v>
      </c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84" t="str">
        <f>C28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AX28" s="150"/>
      <c r="AY28" s="150"/>
      <c r="AZ28" s="150"/>
      <c r="BA28" s="150"/>
      <c r="BB28" s="150"/>
      <c r="BC28" s="150"/>
      <c r="BD28" s="150"/>
    </row>
    <row r="29" spans="1:56" outlineLevel="1" x14ac:dyDescent="0.4">
      <c r="A29" s="177">
        <v>12</v>
      </c>
      <c r="B29" s="178" t="s">
        <v>340</v>
      </c>
      <c r="C29" s="193" t="s">
        <v>341</v>
      </c>
      <c r="D29" s="179" t="s">
        <v>0</v>
      </c>
      <c r="E29" s="180">
        <v>0.5</v>
      </c>
      <c r="F29" s="181"/>
      <c r="G29" s="182">
        <f>ROUND(E29*F29,2)</f>
        <v>0</v>
      </c>
      <c r="H29" s="181"/>
      <c r="I29" s="182">
        <f>ROUND(E29*H29,2)</f>
        <v>0</v>
      </c>
      <c r="J29" s="181"/>
      <c r="K29" s="182">
        <f>ROUND(E29*J29,2)</f>
        <v>0</v>
      </c>
      <c r="L29" s="182">
        <v>21</v>
      </c>
      <c r="M29" s="182">
        <f>G29*(1+L29/100)</f>
        <v>0</v>
      </c>
      <c r="N29" s="182"/>
      <c r="O29" s="182" t="s">
        <v>305</v>
      </c>
      <c r="P29" s="183" t="s">
        <v>306</v>
      </c>
      <c r="Q29" s="161">
        <v>0</v>
      </c>
      <c r="R29" s="161">
        <f>ROUND(E29*Q29,2)</f>
        <v>0</v>
      </c>
      <c r="S29" s="161"/>
      <c r="T29" s="161" t="s">
        <v>47</v>
      </c>
      <c r="U29" s="161" t="s">
        <v>307</v>
      </c>
      <c r="V29" s="150"/>
      <c r="W29" s="150"/>
      <c r="X29" s="150"/>
      <c r="Y29" s="150"/>
      <c r="Z29" s="150"/>
      <c r="AA29" s="150"/>
      <c r="AB29" s="150"/>
      <c r="AC29" s="150" t="s">
        <v>308</v>
      </c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</row>
    <row r="30" spans="1:56" ht="20.7" outlineLevel="2" x14ac:dyDescent="0.4">
      <c r="A30" s="157"/>
      <c r="B30" s="158"/>
      <c r="C30" s="259" t="s">
        <v>342</v>
      </c>
      <c r="D30" s="260"/>
      <c r="E30" s="260"/>
      <c r="F30" s="260"/>
      <c r="G30" s="260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50"/>
      <c r="W30" s="150"/>
      <c r="X30" s="150"/>
      <c r="Y30" s="150"/>
      <c r="Z30" s="150"/>
      <c r="AA30" s="150"/>
      <c r="AB30" s="150"/>
      <c r="AC30" s="150" t="s">
        <v>310</v>
      </c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84" t="str">
        <f>C30</f>
        <v>Náklady zhotovitele, související s prováděním revizí předepsaných technickými normami nebo objednatelem a které jsou pro provedení díla nezbytné.</v>
      </c>
      <c r="AX30" s="150"/>
      <c r="AY30" s="150"/>
      <c r="AZ30" s="150"/>
      <c r="BA30" s="150"/>
      <c r="BB30" s="150"/>
      <c r="BC30" s="150"/>
      <c r="BD30" s="150"/>
    </row>
    <row r="31" spans="1:56" outlineLevel="1" x14ac:dyDescent="0.4">
      <c r="A31" s="177">
        <v>13</v>
      </c>
      <c r="B31" s="178" t="s">
        <v>343</v>
      </c>
      <c r="C31" s="193" t="s">
        <v>344</v>
      </c>
      <c r="D31" s="179" t="s">
        <v>0</v>
      </c>
      <c r="E31" s="180">
        <v>1.25</v>
      </c>
      <c r="F31" s="181"/>
      <c r="G31" s="182">
        <f>ROUND(E31*F31,2)</f>
        <v>0</v>
      </c>
      <c r="H31" s="181"/>
      <c r="I31" s="182">
        <f>ROUND(E31*H31,2)</f>
        <v>0</v>
      </c>
      <c r="J31" s="181"/>
      <c r="K31" s="182">
        <f>ROUND(E31*J31,2)</f>
        <v>0</v>
      </c>
      <c r="L31" s="182">
        <v>21</v>
      </c>
      <c r="M31" s="182">
        <f>G31*(1+L31/100)</f>
        <v>0</v>
      </c>
      <c r="N31" s="182"/>
      <c r="O31" s="182" t="s">
        <v>313</v>
      </c>
      <c r="P31" s="183" t="s">
        <v>306</v>
      </c>
      <c r="Q31" s="161">
        <v>0</v>
      </c>
      <c r="R31" s="161">
        <f>ROUND(E31*Q31,2)</f>
        <v>0</v>
      </c>
      <c r="S31" s="161"/>
      <c r="T31" s="161" t="s">
        <v>47</v>
      </c>
      <c r="U31" s="161" t="s">
        <v>307</v>
      </c>
      <c r="V31" s="150"/>
      <c r="W31" s="150"/>
      <c r="X31" s="150"/>
      <c r="Y31" s="150"/>
      <c r="Z31" s="150"/>
      <c r="AA31" s="150"/>
      <c r="AB31" s="150"/>
      <c r="AC31" s="150" t="s">
        <v>308</v>
      </c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</row>
    <row r="32" spans="1:56" ht="41.1" outlineLevel="2" x14ac:dyDescent="0.4">
      <c r="A32" s="157"/>
      <c r="B32" s="158"/>
      <c r="C32" s="259" t="s">
        <v>345</v>
      </c>
      <c r="D32" s="260"/>
      <c r="E32" s="260"/>
      <c r="F32" s="260"/>
      <c r="G32" s="260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50"/>
      <c r="W32" s="150"/>
      <c r="X32" s="150"/>
      <c r="Y32" s="150"/>
      <c r="Z32" s="150"/>
      <c r="AA32" s="150"/>
      <c r="AB32" s="150"/>
      <c r="AC32" s="150" t="s">
        <v>310</v>
      </c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84" t="str">
        <f>C32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 Náklady na současné vládní a epidemiologické opatření, které jsou nezbytné a nutné k legislativnímu dodržení nařízení.</v>
      </c>
      <c r="AX32" s="150"/>
      <c r="AY32" s="150"/>
      <c r="AZ32" s="150"/>
      <c r="BA32" s="150"/>
      <c r="BB32" s="150"/>
      <c r="BC32" s="150"/>
      <c r="BD32" s="150"/>
    </row>
    <row r="33" spans="1:56" outlineLevel="1" x14ac:dyDescent="0.4">
      <c r="A33" s="177">
        <v>14</v>
      </c>
      <c r="B33" s="178" t="s">
        <v>346</v>
      </c>
      <c r="C33" s="193" t="s">
        <v>347</v>
      </c>
      <c r="D33" s="179" t="s">
        <v>0</v>
      </c>
      <c r="E33" s="180">
        <v>0.05</v>
      </c>
      <c r="F33" s="181"/>
      <c r="G33" s="182">
        <f>ROUND(E33*F33,2)</f>
        <v>0</v>
      </c>
      <c r="H33" s="181"/>
      <c r="I33" s="182">
        <f>ROUND(E33*H33,2)</f>
        <v>0</v>
      </c>
      <c r="J33" s="181"/>
      <c r="K33" s="182">
        <f>ROUND(E33*J33,2)</f>
        <v>0</v>
      </c>
      <c r="L33" s="182">
        <v>21</v>
      </c>
      <c r="M33" s="182">
        <f>G33*(1+L33/100)</f>
        <v>0</v>
      </c>
      <c r="N33" s="182"/>
      <c r="O33" s="182" t="s">
        <v>305</v>
      </c>
      <c r="P33" s="183" t="s">
        <v>306</v>
      </c>
      <c r="Q33" s="161">
        <v>0</v>
      </c>
      <c r="R33" s="161">
        <f>ROUND(E33*Q33,2)</f>
        <v>0</v>
      </c>
      <c r="S33" s="161"/>
      <c r="T33" s="161" t="s">
        <v>47</v>
      </c>
      <c r="U33" s="161" t="s">
        <v>307</v>
      </c>
      <c r="V33" s="150"/>
      <c r="W33" s="150"/>
      <c r="X33" s="150"/>
      <c r="Y33" s="150"/>
      <c r="Z33" s="150"/>
      <c r="AA33" s="150"/>
      <c r="AB33" s="150"/>
      <c r="AC33" s="150" t="s">
        <v>308</v>
      </c>
      <c r="AD33" s="150"/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</row>
    <row r="34" spans="1:56" ht="20.7" outlineLevel="2" x14ac:dyDescent="0.4">
      <c r="A34" s="157"/>
      <c r="B34" s="158"/>
      <c r="C34" s="259" t="s">
        <v>348</v>
      </c>
      <c r="D34" s="260"/>
      <c r="E34" s="260"/>
      <c r="F34" s="260"/>
      <c r="G34" s="260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50"/>
      <c r="W34" s="150"/>
      <c r="X34" s="150"/>
      <c r="Y34" s="150"/>
      <c r="Z34" s="150"/>
      <c r="AA34" s="150"/>
      <c r="AB34" s="150"/>
      <c r="AC34" s="150" t="s">
        <v>310</v>
      </c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84" t="str">
        <f>C34</f>
        <v>Náklady zhotovitele, související s prováděním stavebních zkoušek předepsaných technickými normami nebo objednatelem a které jsou pro provedení díla nezbytné.</v>
      </c>
      <c r="AX34" s="150"/>
      <c r="AY34" s="150"/>
      <c r="AZ34" s="150"/>
      <c r="BA34" s="150"/>
      <c r="BB34" s="150"/>
      <c r="BC34" s="150"/>
      <c r="BD34" s="150"/>
    </row>
    <row r="35" spans="1:56" outlineLevel="1" x14ac:dyDescent="0.4">
      <c r="A35" s="177">
        <v>15</v>
      </c>
      <c r="B35" s="178" t="s">
        <v>349</v>
      </c>
      <c r="C35" s="193" t="s">
        <v>350</v>
      </c>
      <c r="D35" s="179" t="s">
        <v>0</v>
      </c>
      <c r="E35" s="180">
        <v>0.33</v>
      </c>
      <c r="F35" s="181"/>
      <c r="G35" s="182">
        <f>ROUND(E35*F35,2)</f>
        <v>0</v>
      </c>
      <c r="H35" s="181"/>
      <c r="I35" s="182">
        <f>ROUND(E35*H35,2)</f>
        <v>0</v>
      </c>
      <c r="J35" s="181"/>
      <c r="K35" s="182">
        <f>ROUND(E35*J35,2)</f>
        <v>0</v>
      </c>
      <c r="L35" s="182">
        <v>21</v>
      </c>
      <c r="M35" s="182">
        <f>G35*(1+L35/100)</f>
        <v>0</v>
      </c>
      <c r="N35" s="182"/>
      <c r="O35" s="182" t="s">
        <v>313</v>
      </c>
      <c r="P35" s="183" t="s">
        <v>306</v>
      </c>
      <c r="Q35" s="161">
        <v>0</v>
      </c>
      <c r="R35" s="161">
        <f>ROUND(E35*Q35,2)</f>
        <v>0</v>
      </c>
      <c r="S35" s="161"/>
      <c r="T35" s="161" t="s">
        <v>47</v>
      </c>
      <c r="U35" s="161" t="s">
        <v>307</v>
      </c>
      <c r="V35" s="150"/>
      <c r="W35" s="150"/>
      <c r="X35" s="150"/>
      <c r="Y35" s="150"/>
      <c r="Z35" s="150"/>
      <c r="AA35" s="150"/>
      <c r="AB35" s="150"/>
      <c r="AC35" s="150" t="s">
        <v>308</v>
      </c>
      <c r="AD35" s="150"/>
      <c r="AE35" s="150"/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</row>
    <row r="36" spans="1:56" outlineLevel="2" x14ac:dyDescent="0.4">
      <c r="A36" s="157"/>
      <c r="B36" s="158"/>
      <c r="C36" s="259" t="s">
        <v>351</v>
      </c>
      <c r="D36" s="260"/>
      <c r="E36" s="260"/>
      <c r="F36" s="260"/>
      <c r="G36" s="260"/>
      <c r="H36" s="161"/>
      <c r="I36" s="161"/>
      <c r="J36" s="161"/>
      <c r="K36" s="161"/>
      <c r="L36" s="161"/>
      <c r="M36" s="161"/>
      <c r="N36" s="161"/>
      <c r="O36" s="161"/>
      <c r="P36" s="161"/>
      <c r="Q36" s="161"/>
      <c r="R36" s="161"/>
      <c r="S36" s="161"/>
      <c r="T36" s="161"/>
      <c r="U36" s="161"/>
      <c r="V36" s="150"/>
      <c r="W36" s="150"/>
      <c r="X36" s="150"/>
      <c r="Y36" s="150"/>
      <c r="Z36" s="150"/>
      <c r="AA36" s="150"/>
      <c r="AB36" s="150"/>
      <c r="AC36" s="150" t="s">
        <v>310</v>
      </c>
      <c r="AD36" s="150"/>
      <c r="AE36" s="150"/>
      <c r="AF36" s="150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84" t="str">
        <f>C36</f>
        <v>Náklady na individuální zkoušky dodaných a smontovaných technologických zařízení včetně komplexního vyzkoušení.</v>
      </c>
      <c r="AX36" s="150"/>
      <c r="AY36" s="150"/>
      <c r="AZ36" s="150"/>
      <c r="BA36" s="150"/>
      <c r="BB36" s="150"/>
      <c r="BC36" s="150"/>
      <c r="BD36" s="150"/>
    </row>
    <row r="37" spans="1:56" outlineLevel="1" x14ac:dyDescent="0.4">
      <c r="A37" s="177">
        <v>16</v>
      </c>
      <c r="B37" s="178" t="s">
        <v>352</v>
      </c>
      <c r="C37" s="193" t="s">
        <v>353</v>
      </c>
      <c r="D37" s="179" t="s">
        <v>0</v>
      </c>
      <c r="E37" s="180">
        <v>0.1</v>
      </c>
      <c r="F37" s="181"/>
      <c r="G37" s="182">
        <f>ROUND(E37*F37,2)</f>
        <v>0</v>
      </c>
      <c r="H37" s="181"/>
      <c r="I37" s="182">
        <f>ROUND(E37*H37,2)</f>
        <v>0</v>
      </c>
      <c r="J37" s="181"/>
      <c r="K37" s="182">
        <f>ROUND(E37*J37,2)</f>
        <v>0</v>
      </c>
      <c r="L37" s="182">
        <v>21</v>
      </c>
      <c r="M37" s="182">
        <f>G37*(1+L37/100)</f>
        <v>0</v>
      </c>
      <c r="N37" s="182"/>
      <c r="O37" s="182" t="s">
        <v>313</v>
      </c>
      <c r="P37" s="183" t="s">
        <v>306</v>
      </c>
      <c r="Q37" s="161">
        <v>0</v>
      </c>
      <c r="R37" s="161">
        <f>ROUND(E37*Q37,2)</f>
        <v>0</v>
      </c>
      <c r="S37" s="161"/>
      <c r="T37" s="161" t="s">
        <v>47</v>
      </c>
      <c r="U37" s="161" t="s">
        <v>307</v>
      </c>
      <c r="V37" s="150"/>
      <c r="W37" s="150"/>
      <c r="X37" s="150"/>
      <c r="Y37" s="150"/>
      <c r="Z37" s="150"/>
      <c r="AA37" s="150"/>
      <c r="AB37" s="150"/>
      <c r="AC37" s="150" t="s">
        <v>308</v>
      </c>
      <c r="AD37" s="150"/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</row>
    <row r="38" spans="1:56" outlineLevel="2" x14ac:dyDescent="0.4">
      <c r="A38" s="157"/>
      <c r="B38" s="158"/>
      <c r="C38" s="259" t="s">
        <v>354</v>
      </c>
      <c r="D38" s="260"/>
      <c r="E38" s="260"/>
      <c r="F38" s="260"/>
      <c r="G38" s="260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50"/>
      <c r="W38" s="150"/>
      <c r="X38" s="150"/>
      <c r="Y38" s="150"/>
      <c r="Z38" s="150"/>
      <c r="AA38" s="150"/>
      <c r="AB38" s="150"/>
      <c r="AC38" s="150" t="s">
        <v>310</v>
      </c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84" t="str">
        <f>C38</f>
        <v>Náklady zhotovitele na účast na zkušebním provozu včetně všech rizik vyplývajících z nutnosti zásahu či úprav zkoušeného zařízení.</v>
      </c>
      <c r="AX38" s="150"/>
      <c r="AY38" s="150"/>
      <c r="AZ38" s="150"/>
      <c r="BA38" s="150"/>
      <c r="BB38" s="150"/>
      <c r="BC38" s="150"/>
      <c r="BD38" s="150"/>
    </row>
    <row r="39" spans="1:56" outlineLevel="1" x14ac:dyDescent="0.4">
      <c r="A39" s="177">
        <v>17</v>
      </c>
      <c r="B39" s="178" t="s">
        <v>355</v>
      </c>
      <c r="C39" s="193" t="s">
        <v>356</v>
      </c>
      <c r="D39" s="179" t="s">
        <v>0</v>
      </c>
      <c r="E39" s="180">
        <v>0.05</v>
      </c>
      <c r="F39" s="181"/>
      <c r="G39" s="182">
        <f>ROUND(E39*F39,2)</f>
        <v>0</v>
      </c>
      <c r="H39" s="181"/>
      <c r="I39" s="182">
        <f>ROUND(E39*H39,2)</f>
        <v>0</v>
      </c>
      <c r="J39" s="181"/>
      <c r="K39" s="182">
        <f>ROUND(E39*J39,2)</f>
        <v>0</v>
      </c>
      <c r="L39" s="182">
        <v>21</v>
      </c>
      <c r="M39" s="182">
        <f>G39*(1+L39/100)</f>
        <v>0</v>
      </c>
      <c r="N39" s="182"/>
      <c r="O39" s="182" t="s">
        <v>313</v>
      </c>
      <c r="P39" s="183" t="s">
        <v>306</v>
      </c>
      <c r="Q39" s="161">
        <v>0</v>
      </c>
      <c r="R39" s="161">
        <f>ROUND(E39*Q39,2)</f>
        <v>0</v>
      </c>
      <c r="S39" s="161"/>
      <c r="T39" s="161" t="s">
        <v>47</v>
      </c>
      <c r="U39" s="161" t="s">
        <v>307</v>
      </c>
      <c r="V39" s="150"/>
      <c r="W39" s="150"/>
      <c r="X39" s="150"/>
      <c r="Y39" s="150"/>
      <c r="Z39" s="150"/>
      <c r="AA39" s="150"/>
      <c r="AB39" s="150"/>
      <c r="AC39" s="150" t="s">
        <v>308</v>
      </c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</row>
    <row r="40" spans="1:56" ht="20.7" outlineLevel="2" x14ac:dyDescent="0.4">
      <c r="A40" s="157"/>
      <c r="B40" s="158"/>
      <c r="C40" s="259" t="s">
        <v>357</v>
      </c>
      <c r="D40" s="260"/>
      <c r="E40" s="260"/>
      <c r="F40" s="260"/>
      <c r="G40" s="260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50"/>
      <c r="W40" s="150"/>
      <c r="X40" s="150"/>
      <c r="Y40" s="150"/>
      <c r="Z40" s="150"/>
      <c r="AA40" s="150"/>
      <c r="AB40" s="150"/>
      <c r="AC40" s="150" t="s">
        <v>310</v>
      </c>
      <c r="AD40" s="150"/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84" t="str">
        <f>C40</f>
        <v>Náklady zhotovitele na vypracování provozních řádů pro zkušební či trvalý provoz včetně nákladů na předání všech návodů k obsluze a údržbě pro technologická zařízení a včetně zaškolení obsluhy objednatele.</v>
      </c>
      <c r="AX40" s="150"/>
      <c r="AY40" s="150"/>
      <c r="AZ40" s="150"/>
      <c r="BA40" s="150"/>
      <c r="BB40" s="150"/>
      <c r="BC40" s="150"/>
      <c r="BD40" s="150"/>
    </row>
    <row r="41" spans="1:56" outlineLevel="1" x14ac:dyDescent="0.4">
      <c r="A41" s="177">
        <v>18</v>
      </c>
      <c r="B41" s="178" t="s">
        <v>358</v>
      </c>
      <c r="C41" s="193" t="s">
        <v>359</v>
      </c>
      <c r="D41" s="179" t="s">
        <v>0</v>
      </c>
      <c r="E41" s="180">
        <v>0.05</v>
      </c>
      <c r="F41" s="181"/>
      <c r="G41" s="182">
        <f>ROUND(E41*F41,2)</f>
        <v>0</v>
      </c>
      <c r="H41" s="181"/>
      <c r="I41" s="182">
        <f>ROUND(E41*H41,2)</f>
        <v>0</v>
      </c>
      <c r="J41" s="181"/>
      <c r="K41" s="182">
        <f>ROUND(E41*J41,2)</f>
        <v>0</v>
      </c>
      <c r="L41" s="182">
        <v>21</v>
      </c>
      <c r="M41" s="182">
        <f>G41*(1+L41/100)</f>
        <v>0</v>
      </c>
      <c r="N41" s="182"/>
      <c r="O41" s="182" t="s">
        <v>313</v>
      </c>
      <c r="P41" s="183" t="s">
        <v>306</v>
      </c>
      <c r="Q41" s="161">
        <v>0</v>
      </c>
      <c r="R41" s="161">
        <f>ROUND(E41*Q41,2)</f>
        <v>0</v>
      </c>
      <c r="S41" s="161"/>
      <c r="T41" s="161" t="s">
        <v>47</v>
      </c>
      <c r="U41" s="161" t="s">
        <v>307</v>
      </c>
      <c r="V41" s="150"/>
      <c r="W41" s="150"/>
      <c r="X41" s="150"/>
      <c r="Y41" s="150"/>
      <c r="Z41" s="150"/>
      <c r="AA41" s="150"/>
      <c r="AB41" s="150"/>
      <c r="AC41" s="150" t="s">
        <v>308</v>
      </c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</row>
    <row r="42" spans="1:56" outlineLevel="2" x14ac:dyDescent="0.4">
      <c r="A42" s="157"/>
      <c r="B42" s="158"/>
      <c r="C42" s="259" t="s">
        <v>360</v>
      </c>
      <c r="D42" s="260"/>
      <c r="E42" s="260"/>
      <c r="F42" s="260"/>
      <c r="G42" s="260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50"/>
      <c r="W42" s="150"/>
      <c r="X42" s="150"/>
      <c r="Y42" s="150"/>
      <c r="Z42" s="150"/>
      <c r="AA42" s="150"/>
      <c r="AB42" s="150"/>
      <c r="AC42" s="150" t="s">
        <v>310</v>
      </c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84" t="str">
        <f>C42</f>
        <v>Náklady zhotovitele, které vzniknou v souvislosti s povinnostmi zhotovitele při předání a převzetí díla.</v>
      </c>
      <c r="AX42" s="150"/>
      <c r="AY42" s="150"/>
      <c r="AZ42" s="150"/>
      <c r="BA42" s="150"/>
      <c r="BB42" s="150"/>
      <c r="BC42" s="150"/>
      <c r="BD42" s="150"/>
    </row>
    <row r="43" spans="1:56" outlineLevel="1" x14ac:dyDescent="0.4">
      <c r="A43" s="177">
        <v>19</v>
      </c>
      <c r="B43" s="178" t="s">
        <v>361</v>
      </c>
      <c r="C43" s="193" t="s">
        <v>362</v>
      </c>
      <c r="D43" s="179" t="s">
        <v>0</v>
      </c>
      <c r="E43" s="180">
        <v>0.5</v>
      </c>
      <c r="F43" s="181"/>
      <c r="G43" s="182">
        <f>ROUND(E43*F43,2)</f>
        <v>0</v>
      </c>
      <c r="H43" s="181"/>
      <c r="I43" s="182">
        <f>ROUND(E43*H43,2)</f>
        <v>0</v>
      </c>
      <c r="J43" s="181"/>
      <c r="K43" s="182">
        <f>ROUND(E43*J43,2)</f>
        <v>0</v>
      </c>
      <c r="L43" s="182">
        <v>21</v>
      </c>
      <c r="M43" s="182">
        <f>G43*(1+L43/100)</f>
        <v>0</v>
      </c>
      <c r="N43" s="182"/>
      <c r="O43" s="182" t="s">
        <v>313</v>
      </c>
      <c r="P43" s="183" t="s">
        <v>306</v>
      </c>
      <c r="Q43" s="161">
        <v>0</v>
      </c>
      <c r="R43" s="161">
        <f>ROUND(E43*Q43,2)</f>
        <v>0</v>
      </c>
      <c r="S43" s="161"/>
      <c r="T43" s="161" t="s">
        <v>47</v>
      </c>
      <c r="U43" s="161" t="s">
        <v>307</v>
      </c>
      <c r="V43" s="150"/>
      <c r="W43" s="150"/>
      <c r="X43" s="150"/>
      <c r="Y43" s="150"/>
      <c r="Z43" s="150"/>
      <c r="AA43" s="150"/>
      <c r="AB43" s="150"/>
      <c r="AC43" s="150" t="s">
        <v>308</v>
      </c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</row>
    <row r="44" spans="1:56" outlineLevel="2" x14ac:dyDescent="0.4">
      <c r="A44" s="157"/>
      <c r="B44" s="158"/>
      <c r="C44" s="259" t="s">
        <v>363</v>
      </c>
      <c r="D44" s="260"/>
      <c r="E44" s="260"/>
      <c r="F44" s="260"/>
      <c r="G44" s="260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50"/>
      <c r="W44" s="150"/>
      <c r="X44" s="150"/>
      <c r="Y44" s="150"/>
      <c r="Z44" s="150"/>
      <c r="AA44" s="150"/>
      <c r="AB44" s="150"/>
      <c r="AC44" s="150" t="s">
        <v>310</v>
      </c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84" t="str">
        <f>C44</f>
        <v>Náklady na vyhotovení dokumentace skutečného provedení stavby a její předání objednateli v požadované formě a požadovaném počtu.</v>
      </c>
      <c r="AX44" s="150"/>
      <c r="AY44" s="150"/>
      <c r="AZ44" s="150"/>
      <c r="BA44" s="150"/>
      <c r="BB44" s="150"/>
      <c r="BC44" s="150"/>
      <c r="BD44" s="150"/>
    </row>
    <row r="45" spans="1:56" outlineLevel="1" x14ac:dyDescent="0.4">
      <c r="A45" s="177">
        <v>20</v>
      </c>
      <c r="B45" s="178" t="s">
        <v>364</v>
      </c>
      <c r="C45" s="193" t="s">
        <v>365</v>
      </c>
      <c r="D45" s="179" t="s">
        <v>0</v>
      </c>
      <c r="E45" s="180">
        <v>0.5</v>
      </c>
      <c r="F45" s="181"/>
      <c r="G45" s="182">
        <f>ROUND(E45*F45,2)</f>
        <v>0</v>
      </c>
      <c r="H45" s="181"/>
      <c r="I45" s="182">
        <f>ROUND(E45*H45,2)</f>
        <v>0</v>
      </c>
      <c r="J45" s="181"/>
      <c r="K45" s="182">
        <f>ROUND(E45*J45,2)</f>
        <v>0</v>
      </c>
      <c r="L45" s="182">
        <v>21</v>
      </c>
      <c r="M45" s="182">
        <f>G45*(1+L45/100)</f>
        <v>0</v>
      </c>
      <c r="N45" s="182"/>
      <c r="O45" s="182" t="s">
        <v>313</v>
      </c>
      <c r="P45" s="183" t="s">
        <v>306</v>
      </c>
      <c r="Q45" s="161">
        <v>0</v>
      </c>
      <c r="R45" s="161">
        <f>ROUND(E45*Q45,2)</f>
        <v>0</v>
      </c>
      <c r="S45" s="161"/>
      <c r="T45" s="161" t="s">
        <v>47</v>
      </c>
      <c r="U45" s="161" t="s">
        <v>307</v>
      </c>
      <c r="V45" s="150"/>
      <c r="W45" s="150"/>
      <c r="X45" s="150"/>
      <c r="Y45" s="150"/>
      <c r="Z45" s="150"/>
      <c r="AA45" s="150"/>
      <c r="AB45" s="150"/>
      <c r="AC45" s="150" t="s">
        <v>308</v>
      </c>
      <c r="AD45" s="150"/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</row>
    <row r="46" spans="1:56" outlineLevel="2" x14ac:dyDescent="0.4">
      <c r="A46" s="157"/>
      <c r="B46" s="158"/>
      <c r="C46" s="259" t="s">
        <v>366</v>
      </c>
      <c r="D46" s="260"/>
      <c r="E46" s="260"/>
      <c r="F46" s="260"/>
      <c r="G46" s="260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50"/>
      <c r="W46" s="150"/>
      <c r="X46" s="150"/>
      <c r="Y46" s="150"/>
      <c r="Z46" s="150"/>
      <c r="AA46" s="150"/>
      <c r="AB46" s="150"/>
      <c r="AC46" s="150" t="s">
        <v>310</v>
      </c>
      <c r="AD46" s="150"/>
      <c r="AE46" s="150"/>
      <c r="AF46" s="150"/>
      <c r="AG46" s="150"/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84" t="str">
        <f>C46</f>
        <v>Náklady spojené s povinným pojištěním dodavatele nebo stavebního díla či jeho části, v rozsahu obchodních podmínek.</v>
      </c>
      <c r="AX46" s="150"/>
      <c r="AY46" s="150"/>
      <c r="AZ46" s="150"/>
      <c r="BA46" s="150"/>
      <c r="BB46" s="150"/>
      <c r="BC46" s="150"/>
      <c r="BD46" s="150"/>
    </row>
    <row r="47" spans="1:56" outlineLevel="1" x14ac:dyDescent="0.4">
      <c r="A47" s="185">
        <v>21</v>
      </c>
      <c r="B47" s="186" t="s">
        <v>367</v>
      </c>
      <c r="C47" s="194" t="s">
        <v>368</v>
      </c>
      <c r="D47" s="187" t="s">
        <v>0</v>
      </c>
      <c r="E47" s="188">
        <v>0.05</v>
      </c>
      <c r="F47" s="189"/>
      <c r="G47" s="190">
        <f>ROUND(E47*F47,2)</f>
        <v>0</v>
      </c>
      <c r="H47" s="189"/>
      <c r="I47" s="190">
        <f>ROUND(E47*H47,2)</f>
        <v>0</v>
      </c>
      <c r="J47" s="189"/>
      <c r="K47" s="190">
        <f>ROUND(E47*J47,2)</f>
        <v>0</v>
      </c>
      <c r="L47" s="190">
        <v>21</v>
      </c>
      <c r="M47" s="190">
        <f>G47*(1+L47/100)</f>
        <v>0</v>
      </c>
      <c r="N47" s="190"/>
      <c r="O47" s="190" t="s">
        <v>305</v>
      </c>
      <c r="P47" s="191" t="s">
        <v>306</v>
      </c>
      <c r="Q47" s="161">
        <v>0</v>
      </c>
      <c r="R47" s="161">
        <f>ROUND(E47*Q47,2)</f>
        <v>0</v>
      </c>
      <c r="S47" s="161"/>
      <c r="T47" s="161" t="s">
        <v>47</v>
      </c>
      <c r="U47" s="161" t="s">
        <v>307</v>
      </c>
      <c r="V47" s="150"/>
      <c r="W47" s="150"/>
      <c r="X47" s="150"/>
      <c r="Y47" s="150"/>
      <c r="Z47" s="150"/>
      <c r="AA47" s="150"/>
      <c r="AB47" s="150"/>
      <c r="AC47" s="150" t="s">
        <v>308</v>
      </c>
      <c r="AD47" s="150"/>
      <c r="AE47" s="150"/>
      <c r="AF47" s="150"/>
      <c r="AG47" s="150"/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</row>
    <row r="48" spans="1:56" outlineLevel="1" x14ac:dyDescent="0.4">
      <c r="A48" s="185">
        <v>22</v>
      </c>
      <c r="B48" s="186" t="s">
        <v>369</v>
      </c>
      <c r="C48" s="194" t="s">
        <v>370</v>
      </c>
      <c r="D48" s="187" t="s">
        <v>0</v>
      </c>
      <c r="E48" s="188">
        <v>0.05</v>
      </c>
      <c r="F48" s="189"/>
      <c r="G48" s="190">
        <f>ROUND(E48*F48,2)</f>
        <v>0</v>
      </c>
      <c r="H48" s="189"/>
      <c r="I48" s="190">
        <f>ROUND(E48*H48,2)</f>
        <v>0</v>
      </c>
      <c r="J48" s="189"/>
      <c r="K48" s="190">
        <f>ROUND(E48*J48,2)</f>
        <v>0</v>
      </c>
      <c r="L48" s="190">
        <v>21</v>
      </c>
      <c r="M48" s="190">
        <f>G48*(1+L48/100)</f>
        <v>0</v>
      </c>
      <c r="N48" s="190"/>
      <c r="O48" s="190" t="s">
        <v>305</v>
      </c>
      <c r="P48" s="191" t="s">
        <v>306</v>
      </c>
      <c r="Q48" s="161">
        <v>0</v>
      </c>
      <c r="R48" s="161">
        <f>ROUND(E48*Q48,2)</f>
        <v>0</v>
      </c>
      <c r="S48" s="161"/>
      <c r="T48" s="161" t="s">
        <v>47</v>
      </c>
      <c r="U48" s="161" t="s">
        <v>307</v>
      </c>
      <c r="V48" s="150"/>
      <c r="W48" s="150"/>
      <c r="X48" s="150"/>
      <c r="Y48" s="150"/>
      <c r="Z48" s="150"/>
      <c r="AA48" s="150"/>
      <c r="AB48" s="150"/>
      <c r="AC48" s="150" t="s">
        <v>308</v>
      </c>
      <c r="AD48" s="150"/>
      <c r="AE48" s="150"/>
      <c r="AF48" s="150"/>
      <c r="AG48" s="150"/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</row>
    <row r="49" spans="1:56" outlineLevel="1" x14ac:dyDescent="0.4">
      <c r="A49" s="177">
        <v>23</v>
      </c>
      <c r="B49" s="178" t="s">
        <v>371</v>
      </c>
      <c r="C49" s="193" t="s">
        <v>372</v>
      </c>
      <c r="D49" s="179" t="s">
        <v>0</v>
      </c>
      <c r="E49" s="180">
        <v>0.1</v>
      </c>
      <c r="F49" s="181"/>
      <c r="G49" s="182">
        <f>ROUND(E49*F49,2)</f>
        <v>0</v>
      </c>
      <c r="H49" s="181"/>
      <c r="I49" s="182">
        <f>ROUND(E49*H49,2)</f>
        <v>0</v>
      </c>
      <c r="J49" s="181"/>
      <c r="K49" s="182">
        <f>ROUND(E49*J49,2)</f>
        <v>0</v>
      </c>
      <c r="L49" s="182">
        <v>21</v>
      </c>
      <c r="M49" s="182">
        <f>G49*(1+L49/100)</f>
        <v>0</v>
      </c>
      <c r="N49" s="182"/>
      <c r="O49" s="182" t="s">
        <v>305</v>
      </c>
      <c r="P49" s="183" t="s">
        <v>306</v>
      </c>
      <c r="Q49" s="161">
        <v>0</v>
      </c>
      <c r="R49" s="161">
        <f>ROUND(E49*Q49,2)</f>
        <v>0</v>
      </c>
      <c r="S49" s="161"/>
      <c r="T49" s="161" t="s">
        <v>47</v>
      </c>
      <c r="U49" s="161" t="s">
        <v>307</v>
      </c>
      <c r="V49" s="150"/>
      <c r="W49" s="150"/>
      <c r="X49" s="150"/>
      <c r="Y49" s="150"/>
      <c r="Z49" s="150"/>
      <c r="AA49" s="150"/>
      <c r="AB49" s="150"/>
      <c r="AC49" s="150" t="s">
        <v>308</v>
      </c>
      <c r="AD49" s="150"/>
      <c r="AE49" s="150"/>
      <c r="AF49" s="150"/>
      <c r="AG49" s="150"/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</row>
    <row r="50" spans="1:56" outlineLevel="2" x14ac:dyDescent="0.4">
      <c r="A50" s="157"/>
      <c r="B50" s="158"/>
      <c r="C50" s="259" t="s">
        <v>373</v>
      </c>
      <c r="D50" s="260"/>
      <c r="E50" s="260"/>
      <c r="F50" s="260"/>
      <c r="G50" s="260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50"/>
      <c r="W50" s="150"/>
      <c r="X50" s="150"/>
      <c r="Y50" s="150"/>
      <c r="Z50" s="150"/>
      <c r="AA50" s="150"/>
      <c r="AB50" s="150"/>
      <c r="AC50" s="150" t="s">
        <v>310</v>
      </c>
      <c r="AD50" s="150"/>
      <c r="AE50" s="150"/>
      <c r="AF50" s="150"/>
      <c r="AG50" s="150"/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</row>
    <row r="51" spans="1:56" outlineLevel="1" x14ac:dyDescent="0.4">
      <c r="A51" s="185">
        <v>24</v>
      </c>
      <c r="B51" s="186" t="s">
        <v>374</v>
      </c>
      <c r="C51" s="194" t="s">
        <v>375</v>
      </c>
      <c r="D51" s="187" t="s">
        <v>0</v>
      </c>
      <c r="E51" s="188">
        <v>0.33</v>
      </c>
      <c r="F51" s="189"/>
      <c r="G51" s="190">
        <f>ROUND(E51*F51,2)</f>
        <v>0</v>
      </c>
      <c r="H51" s="189"/>
      <c r="I51" s="190">
        <f>ROUND(E51*H51,2)</f>
        <v>0</v>
      </c>
      <c r="J51" s="189"/>
      <c r="K51" s="190">
        <f>ROUND(E51*J51,2)</f>
        <v>0</v>
      </c>
      <c r="L51" s="190">
        <v>21</v>
      </c>
      <c r="M51" s="190">
        <f>G51*(1+L51/100)</f>
        <v>0</v>
      </c>
      <c r="N51" s="190"/>
      <c r="O51" s="190" t="s">
        <v>305</v>
      </c>
      <c r="P51" s="191" t="s">
        <v>306</v>
      </c>
      <c r="Q51" s="161">
        <v>0</v>
      </c>
      <c r="R51" s="161">
        <f>ROUND(E51*Q51,2)</f>
        <v>0</v>
      </c>
      <c r="S51" s="161"/>
      <c r="T51" s="161" t="s">
        <v>47</v>
      </c>
      <c r="U51" s="161" t="s">
        <v>307</v>
      </c>
      <c r="V51" s="150"/>
      <c r="W51" s="150"/>
      <c r="X51" s="150"/>
      <c r="Y51" s="150"/>
      <c r="Z51" s="150"/>
      <c r="AA51" s="150"/>
      <c r="AB51" s="150"/>
      <c r="AC51" s="150" t="s">
        <v>376</v>
      </c>
      <c r="AD51" s="150"/>
      <c r="AE51" s="150"/>
      <c r="AF51" s="150"/>
      <c r="AG51" s="150"/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</row>
    <row r="52" spans="1:56" outlineLevel="1" x14ac:dyDescent="0.4">
      <c r="A52" s="185">
        <v>25</v>
      </c>
      <c r="B52" s="186" t="s">
        <v>377</v>
      </c>
      <c r="C52" s="194" t="s">
        <v>378</v>
      </c>
      <c r="D52" s="187" t="s">
        <v>0</v>
      </c>
      <c r="E52" s="188">
        <v>1.5</v>
      </c>
      <c r="F52" s="189"/>
      <c r="G52" s="190">
        <f>ROUND(E52*F52,2)</f>
        <v>0</v>
      </c>
      <c r="H52" s="189"/>
      <c r="I52" s="190">
        <f>ROUND(E52*H52,2)</f>
        <v>0</v>
      </c>
      <c r="J52" s="189"/>
      <c r="K52" s="190">
        <f>ROUND(E52*J52,2)</f>
        <v>0</v>
      </c>
      <c r="L52" s="190">
        <v>21</v>
      </c>
      <c r="M52" s="190">
        <f>G52*(1+L52/100)</f>
        <v>0</v>
      </c>
      <c r="N52" s="190"/>
      <c r="O52" s="190" t="s">
        <v>305</v>
      </c>
      <c r="P52" s="191" t="s">
        <v>306</v>
      </c>
      <c r="Q52" s="161">
        <v>0</v>
      </c>
      <c r="R52" s="161">
        <f>ROUND(E52*Q52,2)</f>
        <v>0</v>
      </c>
      <c r="S52" s="161"/>
      <c r="T52" s="161" t="s">
        <v>47</v>
      </c>
      <c r="U52" s="161" t="s">
        <v>307</v>
      </c>
      <c r="V52" s="150"/>
      <c r="W52" s="150"/>
      <c r="X52" s="150"/>
      <c r="Y52" s="150"/>
      <c r="Z52" s="150"/>
      <c r="AA52" s="150"/>
      <c r="AB52" s="150"/>
      <c r="AC52" s="150" t="s">
        <v>376</v>
      </c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</row>
    <row r="53" spans="1:56" outlineLevel="1" x14ac:dyDescent="0.4">
      <c r="A53" s="185">
        <v>26</v>
      </c>
      <c r="B53" s="186" t="s">
        <v>379</v>
      </c>
      <c r="C53" s="194" t="s">
        <v>380</v>
      </c>
      <c r="D53" s="187" t="s">
        <v>0</v>
      </c>
      <c r="E53" s="188">
        <v>5</v>
      </c>
      <c r="F53" s="189"/>
      <c r="G53" s="190">
        <f>ROUND(E53*F53,2)</f>
        <v>0</v>
      </c>
      <c r="H53" s="189"/>
      <c r="I53" s="190">
        <f>ROUND(E53*H53,2)</f>
        <v>0</v>
      </c>
      <c r="J53" s="189"/>
      <c r="K53" s="190">
        <f>ROUND(E53*J53,2)</f>
        <v>0</v>
      </c>
      <c r="L53" s="190">
        <v>21</v>
      </c>
      <c r="M53" s="190">
        <f>G53*(1+L53/100)</f>
        <v>0</v>
      </c>
      <c r="N53" s="190"/>
      <c r="O53" s="190" t="s">
        <v>305</v>
      </c>
      <c r="P53" s="191" t="s">
        <v>306</v>
      </c>
      <c r="Q53" s="161">
        <v>0</v>
      </c>
      <c r="R53" s="161">
        <f>ROUND(E53*Q53,2)</f>
        <v>0</v>
      </c>
      <c r="S53" s="161"/>
      <c r="T53" s="161" t="s">
        <v>47</v>
      </c>
      <c r="U53" s="161" t="s">
        <v>307</v>
      </c>
      <c r="V53" s="150"/>
      <c r="W53" s="150"/>
      <c r="X53" s="150"/>
      <c r="Y53" s="150"/>
      <c r="Z53" s="150"/>
      <c r="AA53" s="150"/>
      <c r="AB53" s="150"/>
      <c r="AC53" s="150" t="s">
        <v>376</v>
      </c>
      <c r="AD53" s="150"/>
      <c r="AE53" s="150"/>
      <c r="AF53" s="150"/>
      <c r="AG53" s="150"/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</row>
    <row r="54" spans="1:56" outlineLevel="1" x14ac:dyDescent="0.4">
      <c r="A54" s="185">
        <v>27</v>
      </c>
      <c r="B54" s="186" t="s">
        <v>381</v>
      </c>
      <c r="C54" s="194" t="s">
        <v>382</v>
      </c>
      <c r="D54" s="187" t="s">
        <v>0</v>
      </c>
      <c r="E54" s="188">
        <v>1.5</v>
      </c>
      <c r="F54" s="189"/>
      <c r="G54" s="190">
        <f>ROUND(E54*F54,2)</f>
        <v>0</v>
      </c>
      <c r="H54" s="189"/>
      <c r="I54" s="190">
        <f>ROUND(E54*H54,2)</f>
        <v>0</v>
      </c>
      <c r="J54" s="189"/>
      <c r="K54" s="190">
        <f>ROUND(E54*J54,2)</f>
        <v>0</v>
      </c>
      <c r="L54" s="190">
        <v>21</v>
      </c>
      <c r="M54" s="190">
        <f>G54*(1+L54/100)</f>
        <v>0</v>
      </c>
      <c r="N54" s="190"/>
      <c r="O54" s="190" t="s">
        <v>305</v>
      </c>
      <c r="P54" s="191" t="s">
        <v>306</v>
      </c>
      <c r="Q54" s="161">
        <v>0</v>
      </c>
      <c r="R54" s="161">
        <f>ROUND(E54*Q54,2)</f>
        <v>0</v>
      </c>
      <c r="S54" s="161"/>
      <c r="T54" s="161" t="s">
        <v>47</v>
      </c>
      <c r="U54" s="161" t="s">
        <v>307</v>
      </c>
      <c r="V54" s="150"/>
      <c r="W54" s="150"/>
      <c r="X54" s="150"/>
      <c r="Y54" s="150"/>
      <c r="Z54" s="150"/>
      <c r="AA54" s="150"/>
      <c r="AB54" s="150"/>
      <c r="AC54" s="150" t="s">
        <v>376</v>
      </c>
      <c r="AD54" s="150"/>
      <c r="AE54" s="150"/>
      <c r="AF54" s="150"/>
      <c r="AG54" s="150"/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</row>
    <row r="55" spans="1:56" outlineLevel="1" x14ac:dyDescent="0.4">
      <c r="A55" s="177">
        <v>28</v>
      </c>
      <c r="B55" s="178" t="s">
        <v>383</v>
      </c>
      <c r="C55" s="193" t="s">
        <v>384</v>
      </c>
      <c r="D55" s="179" t="s">
        <v>0</v>
      </c>
      <c r="E55" s="180">
        <v>0.1</v>
      </c>
      <c r="F55" s="181"/>
      <c r="G55" s="182">
        <f>ROUND(E55*F55,2)</f>
        <v>0</v>
      </c>
      <c r="H55" s="181"/>
      <c r="I55" s="182">
        <f>ROUND(E55*H55,2)</f>
        <v>0</v>
      </c>
      <c r="J55" s="181"/>
      <c r="K55" s="182">
        <f>ROUND(E55*J55,2)</f>
        <v>0</v>
      </c>
      <c r="L55" s="182">
        <v>21</v>
      </c>
      <c r="M55" s="182">
        <f>G55*(1+L55/100)</f>
        <v>0</v>
      </c>
      <c r="N55" s="182"/>
      <c r="O55" s="182" t="s">
        <v>305</v>
      </c>
      <c r="P55" s="183" t="s">
        <v>306</v>
      </c>
      <c r="Q55" s="161">
        <v>0</v>
      </c>
      <c r="R55" s="161">
        <f>ROUND(E55*Q55,2)</f>
        <v>0</v>
      </c>
      <c r="S55" s="161"/>
      <c r="T55" s="161" t="s">
        <v>47</v>
      </c>
      <c r="U55" s="161" t="s">
        <v>307</v>
      </c>
      <c r="V55" s="150"/>
      <c r="W55" s="150"/>
      <c r="X55" s="150"/>
      <c r="Y55" s="150"/>
      <c r="Z55" s="150"/>
      <c r="AA55" s="150"/>
      <c r="AB55" s="150"/>
      <c r="AC55" s="150" t="s">
        <v>376</v>
      </c>
      <c r="AD55" s="150"/>
      <c r="AE55" s="150"/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</row>
    <row r="56" spans="1:56" x14ac:dyDescent="0.4">
      <c r="A56" s="3"/>
      <c r="B56" s="4"/>
      <c r="C56" s="195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AA56">
        <v>15</v>
      </c>
      <c r="AB56">
        <v>21</v>
      </c>
      <c r="AC56" t="s">
        <v>287</v>
      </c>
    </row>
    <row r="57" spans="1:56" x14ac:dyDescent="0.4">
      <c r="A57" s="153"/>
      <c r="B57" s="154" t="s">
        <v>29</v>
      </c>
      <c r="C57" s="196"/>
      <c r="D57" s="155"/>
      <c r="E57" s="156"/>
      <c r="F57" s="156"/>
      <c r="G57" s="176">
        <f>G8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AA57">
        <f>SUMIF(L7:L55,AA56,G7:G55)</f>
        <v>0</v>
      </c>
      <c r="AB57">
        <f>SUMIF(L7:L55,AB56,G7:G55)</f>
        <v>0</v>
      </c>
      <c r="AC57" t="s">
        <v>385</v>
      </c>
    </row>
    <row r="58" spans="1:56" x14ac:dyDescent="0.4">
      <c r="C58" s="197"/>
      <c r="D58" s="10"/>
      <c r="AC58" t="s">
        <v>386</v>
      </c>
    </row>
    <row r="59" spans="1:56" x14ac:dyDescent="0.4">
      <c r="D59" s="10"/>
    </row>
    <row r="60" spans="1:56" x14ac:dyDescent="0.4">
      <c r="D60" s="10"/>
    </row>
    <row r="61" spans="1:56" x14ac:dyDescent="0.4">
      <c r="D61" s="10"/>
    </row>
    <row r="62" spans="1:56" x14ac:dyDescent="0.4">
      <c r="D62" s="10"/>
    </row>
    <row r="63" spans="1:56" x14ac:dyDescent="0.4">
      <c r="D63" s="10"/>
    </row>
    <row r="64" spans="1:56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23">
    <mergeCell ref="C13:G13"/>
    <mergeCell ref="A1:G1"/>
    <mergeCell ref="C2:G2"/>
    <mergeCell ref="C3:G3"/>
    <mergeCell ref="C4:G4"/>
    <mergeCell ref="C10:G10"/>
    <mergeCell ref="C38:G38"/>
    <mergeCell ref="C15:G15"/>
    <mergeCell ref="C17:G17"/>
    <mergeCell ref="C19:G19"/>
    <mergeCell ref="C21:G21"/>
    <mergeCell ref="C24:G24"/>
    <mergeCell ref="C26:G26"/>
    <mergeCell ref="C28:G28"/>
    <mergeCell ref="C30:G30"/>
    <mergeCell ref="C32:G32"/>
    <mergeCell ref="C34:G34"/>
    <mergeCell ref="C36:G36"/>
    <mergeCell ref="C40:G40"/>
    <mergeCell ref="C42:G42"/>
    <mergeCell ref="C44:G44"/>
    <mergeCell ref="C46:G46"/>
    <mergeCell ref="C50:G5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34BF5-B29C-496B-8251-7BCCE10E3959}">
  <sheetPr>
    <outlinePr summaryBelow="0"/>
  </sheetPr>
  <dimension ref="A1:BD5000"/>
  <sheetViews>
    <sheetView workbookViewId="0">
      <pane ySplit="7" topLeftCell="A8" activePane="bottomLeft" state="frozen"/>
      <selection pane="bottomLeft" activeCell="AL16" sqref="AL16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4" max="14" width="6.83203125" customWidth="1"/>
    <col min="16" max="21" width="0" hidden="1" customWidth="1"/>
    <col min="25" max="25" width="0" hidden="1" customWidth="1"/>
    <col min="27" max="37" width="0" hidden="1" customWidth="1"/>
    <col min="49" max="49" width="98.71875" customWidth="1"/>
  </cols>
  <sheetData>
    <row r="1" spans="1:56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C1" t="s">
        <v>273</v>
      </c>
    </row>
    <row r="2" spans="1:56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C2" t="s">
        <v>274</v>
      </c>
    </row>
    <row r="3" spans="1:56" ht="25" customHeight="1" x14ac:dyDescent="0.4">
      <c r="A3" s="50" t="s">
        <v>8</v>
      </c>
      <c r="B3" s="49" t="s">
        <v>50</v>
      </c>
      <c r="C3" s="262" t="s">
        <v>51</v>
      </c>
      <c r="D3" s="263"/>
      <c r="E3" s="263"/>
      <c r="F3" s="263"/>
      <c r="G3" s="264"/>
      <c r="Y3" s="124" t="s">
        <v>274</v>
      </c>
      <c r="AC3" t="s">
        <v>277</v>
      </c>
    </row>
    <row r="4" spans="1:56" ht="25" customHeight="1" x14ac:dyDescent="0.4">
      <c r="A4" s="143" t="s">
        <v>9</v>
      </c>
      <c r="B4" s="144" t="s">
        <v>52</v>
      </c>
      <c r="C4" s="265" t="s">
        <v>53</v>
      </c>
      <c r="D4" s="266"/>
      <c r="E4" s="266"/>
      <c r="F4" s="266"/>
      <c r="G4" s="267"/>
      <c r="AC4" t="s">
        <v>278</v>
      </c>
    </row>
    <row r="5" spans="1:56" x14ac:dyDescent="0.4">
      <c r="D5" s="10"/>
    </row>
    <row r="6" spans="1:56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293</v>
      </c>
      <c r="O6" s="149" t="s">
        <v>294</v>
      </c>
      <c r="P6" s="149" t="s">
        <v>295</v>
      </c>
      <c r="Q6" s="149" t="s">
        <v>296</v>
      </c>
      <c r="R6" s="149" t="s">
        <v>297</v>
      </c>
      <c r="S6" s="149" t="s">
        <v>298</v>
      </c>
      <c r="T6" s="149" t="s">
        <v>299</v>
      </c>
      <c r="U6" s="149" t="s">
        <v>300</v>
      </c>
    </row>
    <row r="7" spans="1:56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</row>
    <row r="8" spans="1:56" x14ac:dyDescent="0.4">
      <c r="A8" s="167" t="s">
        <v>301</v>
      </c>
      <c r="B8" s="168" t="s">
        <v>110</v>
      </c>
      <c r="C8" s="192" t="s">
        <v>223</v>
      </c>
      <c r="D8" s="169"/>
      <c r="E8" s="170"/>
      <c r="F8" s="171"/>
      <c r="G8" s="171">
        <f>SUMIF(AC9:AC28,"&lt;&gt;NOR",G9:G28)</f>
        <v>0</v>
      </c>
      <c r="H8" s="171"/>
      <c r="I8" s="171">
        <f>SUM(I9:I28)</f>
        <v>0</v>
      </c>
      <c r="J8" s="171"/>
      <c r="K8" s="171">
        <f>SUM(K9:K28)</f>
        <v>0</v>
      </c>
      <c r="L8" s="171"/>
      <c r="M8" s="171">
        <f>SUM(M9:M28)</f>
        <v>0</v>
      </c>
      <c r="N8" s="171"/>
      <c r="O8" s="171"/>
      <c r="P8" s="172"/>
      <c r="Q8" s="166"/>
      <c r="R8" s="166">
        <f>SUM(R9:R28)</f>
        <v>0</v>
      </c>
      <c r="S8" s="166"/>
      <c r="T8" s="166"/>
      <c r="U8" s="166"/>
      <c r="AC8" t="s">
        <v>302</v>
      </c>
    </row>
    <row r="9" spans="1:56" outlineLevel="1" x14ac:dyDescent="0.4">
      <c r="A9" s="177">
        <v>1</v>
      </c>
      <c r="B9" s="178" t="s">
        <v>388</v>
      </c>
      <c r="C9" s="193" t="s">
        <v>389</v>
      </c>
      <c r="D9" s="179" t="s">
        <v>390</v>
      </c>
      <c r="E9" s="180">
        <v>1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2"/>
      <c r="O9" s="182" t="s">
        <v>305</v>
      </c>
      <c r="P9" s="183" t="s">
        <v>306</v>
      </c>
      <c r="Q9" s="161">
        <v>0</v>
      </c>
      <c r="R9" s="161">
        <f>ROUND(E9*Q9,2)</f>
        <v>0</v>
      </c>
      <c r="S9" s="161"/>
      <c r="T9" s="161" t="s">
        <v>391</v>
      </c>
      <c r="U9" s="161" t="s">
        <v>307</v>
      </c>
      <c r="V9" s="150"/>
      <c r="W9" s="150"/>
      <c r="X9" s="150"/>
      <c r="Y9" s="150"/>
      <c r="Z9" s="150"/>
      <c r="AA9" s="150"/>
      <c r="AB9" s="150"/>
      <c r="AC9" s="150" t="s">
        <v>392</v>
      </c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</row>
    <row r="10" spans="1:56" outlineLevel="2" x14ac:dyDescent="0.4">
      <c r="A10" s="157"/>
      <c r="B10" s="158"/>
      <c r="C10" s="259" t="s">
        <v>393</v>
      </c>
      <c r="D10" s="260"/>
      <c r="E10" s="260"/>
      <c r="F10" s="260"/>
      <c r="G10" s="260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50"/>
      <c r="W10" s="150"/>
      <c r="X10" s="150"/>
      <c r="Y10" s="150"/>
      <c r="Z10" s="150"/>
      <c r="AA10" s="150"/>
      <c r="AB10" s="150"/>
      <c r="AC10" s="150" t="s">
        <v>310</v>
      </c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</row>
    <row r="11" spans="1:56" outlineLevel="3" x14ac:dyDescent="0.4">
      <c r="A11" s="157"/>
      <c r="B11" s="158"/>
      <c r="C11" s="268" t="s">
        <v>394</v>
      </c>
      <c r="D11" s="269"/>
      <c r="E11" s="269"/>
      <c r="F11" s="269"/>
      <c r="G11" s="269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50"/>
      <c r="W11" s="150"/>
      <c r="X11" s="150"/>
      <c r="Y11" s="150"/>
      <c r="Z11" s="150"/>
      <c r="AA11" s="150"/>
      <c r="AB11" s="150"/>
      <c r="AC11" s="150" t="s">
        <v>310</v>
      </c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84" t="str">
        <f>C11</f>
        <v>TATSUNO EUROPE a.s., typ OCEAN EURO - BMP 4021.OWR/UH, 1 pistole - Q = 120 l/min. (Dodávka investora)</v>
      </c>
      <c r="AX11" s="150"/>
      <c r="AY11" s="150"/>
      <c r="AZ11" s="150"/>
      <c r="BA11" s="150"/>
      <c r="BB11" s="150"/>
      <c r="BC11" s="150"/>
      <c r="BD11" s="150"/>
    </row>
    <row r="12" spans="1:56" ht="20.399999999999999" outlineLevel="1" x14ac:dyDescent="0.4">
      <c r="A12" s="177">
        <v>2</v>
      </c>
      <c r="B12" s="178" t="s">
        <v>395</v>
      </c>
      <c r="C12" s="193" t="s">
        <v>396</v>
      </c>
      <c r="D12" s="179" t="s">
        <v>390</v>
      </c>
      <c r="E12" s="180">
        <v>1</v>
      </c>
      <c r="F12" s="181"/>
      <c r="G12" s="182">
        <f>ROUND(E12*F12,2)</f>
        <v>0</v>
      </c>
      <c r="H12" s="181"/>
      <c r="I12" s="182">
        <f>ROUND(E12*H12,2)</f>
        <v>0</v>
      </c>
      <c r="J12" s="181"/>
      <c r="K12" s="182">
        <f>ROUND(E12*J12,2)</f>
        <v>0</v>
      </c>
      <c r="L12" s="182">
        <v>21</v>
      </c>
      <c r="M12" s="182">
        <f>G12*(1+L12/100)</f>
        <v>0</v>
      </c>
      <c r="N12" s="182"/>
      <c r="O12" s="182" t="s">
        <v>305</v>
      </c>
      <c r="P12" s="183" t="s">
        <v>306</v>
      </c>
      <c r="Q12" s="161">
        <v>0</v>
      </c>
      <c r="R12" s="161">
        <f>ROUND(E12*Q12,2)</f>
        <v>0</v>
      </c>
      <c r="S12" s="161"/>
      <c r="T12" s="161" t="s">
        <v>391</v>
      </c>
      <c r="U12" s="161" t="s">
        <v>307</v>
      </c>
      <c r="V12" s="150"/>
      <c r="W12" s="150"/>
      <c r="X12" s="150"/>
      <c r="Y12" s="150"/>
      <c r="Z12" s="150"/>
      <c r="AA12" s="150"/>
      <c r="AB12" s="150"/>
      <c r="AC12" s="150" t="s">
        <v>392</v>
      </c>
      <c r="AD12" s="150"/>
      <c r="AE12" s="150"/>
      <c r="AF12" s="150"/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</row>
    <row r="13" spans="1:56" outlineLevel="2" x14ac:dyDescent="0.4">
      <c r="A13" s="157"/>
      <c r="B13" s="158"/>
      <c r="C13" s="259" t="s">
        <v>397</v>
      </c>
      <c r="D13" s="260"/>
      <c r="E13" s="260"/>
      <c r="F13" s="260"/>
      <c r="G13" s="260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50"/>
      <c r="W13" s="150"/>
      <c r="X13" s="150"/>
      <c r="Y13" s="150"/>
      <c r="Z13" s="150"/>
      <c r="AA13" s="150"/>
      <c r="AB13" s="150"/>
      <c r="AC13" s="150" t="s">
        <v>310</v>
      </c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</row>
    <row r="14" spans="1:56" outlineLevel="3" x14ac:dyDescent="0.4">
      <c r="A14" s="157"/>
      <c r="B14" s="158"/>
      <c r="C14" s="268" t="s">
        <v>398</v>
      </c>
      <c r="D14" s="269"/>
      <c r="E14" s="269"/>
      <c r="F14" s="269"/>
      <c r="G14" s="269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50"/>
      <c r="W14" s="150"/>
      <c r="X14" s="150"/>
      <c r="Y14" s="150"/>
      <c r="Z14" s="150"/>
      <c r="AA14" s="150"/>
      <c r="AB14" s="150"/>
      <c r="AC14" s="150" t="s">
        <v>310</v>
      </c>
      <c r="AD14" s="150"/>
      <c r="AE14" s="150"/>
      <c r="AF14" s="150"/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</row>
    <row r="15" spans="1:56" outlineLevel="1" x14ac:dyDescent="0.4">
      <c r="A15" s="177">
        <v>3</v>
      </c>
      <c r="B15" s="178" t="s">
        <v>399</v>
      </c>
      <c r="C15" s="193" t="s">
        <v>400</v>
      </c>
      <c r="D15" s="179" t="s">
        <v>390</v>
      </c>
      <c r="E15" s="180">
        <v>1</v>
      </c>
      <c r="F15" s="181"/>
      <c r="G15" s="182">
        <f>ROUND(E15*F15,2)</f>
        <v>0</v>
      </c>
      <c r="H15" s="181"/>
      <c r="I15" s="182">
        <f>ROUND(E15*H15,2)</f>
        <v>0</v>
      </c>
      <c r="J15" s="181"/>
      <c r="K15" s="182">
        <f>ROUND(E15*J15,2)</f>
        <v>0</v>
      </c>
      <c r="L15" s="182">
        <v>21</v>
      </c>
      <c r="M15" s="182">
        <f>G15*(1+L15/100)</f>
        <v>0</v>
      </c>
      <c r="N15" s="182"/>
      <c r="O15" s="182" t="s">
        <v>305</v>
      </c>
      <c r="P15" s="183" t="s">
        <v>306</v>
      </c>
      <c r="Q15" s="161">
        <v>0</v>
      </c>
      <c r="R15" s="161">
        <f>ROUND(E15*Q15,2)</f>
        <v>0</v>
      </c>
      <c r="S15" s="161"/>
      <c r="T15" s="161" t="s">
        <v>391</v>
      </c>
      <c r="U15" s="161" t="s">
        <v>307</v>
      </c>
      <c r="V15" s="150"/>
      <c r="W15" s="150"/>
      <c r="X15" s="150"/>
      <c r="Y15" s="150"/>
      <c r="Z15" s="150"/>
      <c r="AA15" s="150"/>
      <c r="AB15" s="150"/>
      <c r="AC15" s="150" t="s">
        <v>392</v>
      </c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</row>
    <row r="16" spans="1:56" outlineLevel="2" x14ac:dyDescent="0.4">
      <c r="A16" s="157"/>
      <c r="B16" s="158"/>
      <c r="C16" s="259" t="s">
        <v>401</v>
      </c>
      <c r="D16" s="260"/>
      <c r="E16" s="260"/>
      <c r="F16" s="260"/>
      <c r="G16" s="260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50"/>
      <c r="W16" s="150"/>
      <c r="X16" s="150"/>
      <c r="Y16" s="150"/>
      <c r="Z16" s="150"/>
      <c r="AA16" s="150"/>
      <c r="AB16" s="150"/>
      <c r="AC16" s="150" t="s">
        <v>310</v>
      </c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</row>
    <row r="17" spans="1:56" outlineLevel="3" x14ac:dyDescent="0.4">
      <c r="A17" s="157"/>
      <c r="B17" s="158"/>
      <c r="C17" s="268" t="s">
        <v>402</v>
      </c>
      <c r="D17" s="269"/>
      <c r="E17" s="269"/>
      <c r="F17" s="269"/>
      <c r="G17" s="269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50"/>
      <c r="W17" s="150"/>
      <c r="X17" s="150"/>
      <c r="Y17" s="150"/>
      <c r="Z17" s="150"/>
      <c r="AA17" s="150"/>
      <c r="AB17" s="150"/>
      <c r="AC17" s="150" t="s">
        <v>310</v>
      </c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84" t="str">
        <f>C17</f>
        <v>TATSUNO EUROPE a.s., typ OCEAN EURO BMP 4044.OWL, 4 pistole - Q = 4 x 40 l/min.    (Dodávka investora)</v>
      </c>
      <c r="AX17" s="150"/>
      <c r="AY17" s="150"/>
      <c r="AZ17" s="150"/>
      <c r="BA17" s="150"/>
      <c r="BB17" s="150"/>
      <c r="BC17" s="150"/>
      <c r="BD17" s="150"/>
    </row>
    <row r="18" spans="1:56" outlineLevel="1" x14ac:dyDescent="0.4">
      <c r="A18" s="177">
        <v>4</v>
      </c>
      <c r="B18" s="178" t="s">
        <v>403</v>
      </c>
      <c r="C18" s="193" t="s">
        <v>404</v>
      </c>
      <c r="D18" s="179" t="s">
        <v>390</v>
      </c>
      <c r="E18" s="180">
        <v>1</v>
      </c>
      <c r="F18" s="181"/>
      <c r="G18" s="182">
        <f>ROUND(E18*F18,2)</f>
        <v>0</v>
      </c>
      <c r="H18" s="181"/>
      <c r="I18" s="182">
        <f>ROUND(E18*H18,2)</f>
        <v>0</v>
      </c>
      <c r="J18" s="181"/>
      <c r="K18" s="182">
        <f>ROUND(E18*J18,2)</f>
        <v>0</v>
      </c>
      <c r="L18" s="182">
        <v>21</v>
      </c>
      <c r="M18" s="182">
        <f>G18*(1+L18/100)</f>
        <v>0</v>
      </c>
      <c r="N18" s="182"/>
      <c r="O18" s="182" t="s">
        <v>305</v>
      </c>
      <c r="P18" s="183" t="s">
        <v>306</v>
      </c>
      <c r="Q18" s="161">
        <v>0</v>
      </c>
      <c r="R18" s="161">
        <f>ROUND(E18*Q18,2)</f>
        <v>0</v>
      </c>
      <c r="S18" s="161"/>
      <c r="T18" s="161" t="s">
        <v>391</v>
      </c>
      <c r="U18" s="161" t="s">
        <v>307</v>
      </c>
      <c r="V18" s="150"/>
      <c r="W18" s="150"/>
      <c r="X18" s="150"/>
      <c r="Y18" s="150"/>
      <c r="Z18" s="150"/>
      <c r="AA18" s="150"/>
      <c r="AB18" s="150"/>
      <c r="AC18" s="150" t="s">
        <v>392</v>
      </c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</row>
    <row r="19" spans="1:56" outlineLevel="2" x14ac:dyDescent="0.4">
      <c r="A19" s="157"/>
      <c r="B19" s="158"/>
      <c r="C19" s="259" t="s">
        <v>405</v>
      </c>
      <c r="D19" s="260"/>
      <c r="E19" s="260"/>
      <c r="F19" s="260"/>
      <c r="G19" s="260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50"/>
      <c r="W19" s="150"/>
      <c r="X19" s="150"/>
      <c r="Y19" s="150"/>
      <c r="Z19" s="150"/>
      <c r="AA19" s="150"/>
      <c r="AB19" s="150"/>
      <c r="AC19" s="150" t="s">
        <v>310</v>
      </c>
      <c r="AD19" s="150"/>
      <c r="AE19" s="150"/>
      <c r="AF19" s="150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84" t="str">
        <f>C19</f>
        <v>svařenec z ocelového plechu tl. 4 mm - 1046 x 529 x 250 mm + profilových tyčíi L50x50x5 (~4 m),  včteně nátěrů, dle výkr. č.  -305</v>
      </c>
      <c r="AX19" s="150"/>
      <c r="AY19" s="150"/>
      <c r="AZ19" s="150"/>
      <c r="BA19" s="150"/>
      <c r="BB19" s="150"/>
      <c r="BC19" s="150"/>
      <c r="BD19" s="150"/>
    </row>
    <row r="20" spans="1:56" outlineLevel="1" x14ac:dyDescent="0.4">
      <c r="A20" s="177">
        <v>5</v>
      </c>
      <c r="B20" s="178" t="s">
        <v>406</v>
      </c>
      <c r="C20" s="193" t="s">
        <v>407</v>
      </c>
      <c r="D20" s="179" t="s">
        <v>390</v>
      </c>
      <c r="E20" s="180">
        <v>2</v>
      </c>
      <c r="F20" s="181"/>
      <c r="G20" s="182">
        <f>ROUND(E20*F20,2)</f>
        <v>0</v>
      </c>
      <c r="H20" s="181"/>
      <c r="I20" s="182">
        <f>ROUND(E20*H20,2)</f>
        <v>0</v>
      </c>
      <c r="J20" s="181"/>
      <c r="K20" s="182">
        <f>ROUND(E20*J20,2)</f>
        <v>0</v>
      </c>
      <c r="L20" s="182">
        <v>21</v>
      </c>
      <c r="M20" s="182">
        <f>G20*(1+L20/100)</f>
        <v>0</v>
      </c>
      <c r="N20" s="182"/>
      <c r="O20" s="182" t="s">
        <v>305</v>
      </c>
      <c r="P20" s="183" t="s">
        <v>306</v>
      </c>
      <c r="Q20" s="161">
        <v>0</v>
      </c>
      <c r="R20" s="161">
        <f>ROUND(E20*Q20,2)</f>
        <v>0</v>
      </c>
      <c r="S20" s="161"/>
      <c r="T20" s="161" t="s">
        <v>391</v>
      </c>
      <c r="U20" s="161" t="s">
        <v>307</v>
      </c>
      <c r="V20" s="150"/>
      <c r="W20" s="150"/>
      <c r="X20" s="150"/>
      <c r="Y20" s="150"/>
      <c r="Z20" s="150"/>
      <c r="AA20" s="150"/>
      <c r="AB20" s="150"/>
      <c r="AC20" s="150" t="s">
        <v>392</v>
      </c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</row>
    <row r="21" spans="1:56" outlineLevel="2" x14ac:dyDescent="0.4">
      <c r="A21" s="157"/>
      <c r="B21" s="158"/>
      <c r="C21" s="259" t="s">
        <v>408</v>
      </c>
      <c r="D21" s="260"/>
      <c r="E21" s="260"/>
      <c r="F21" s="260"/>
      <c r="G21" s="260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50"/>
      <c r="W21" s="150"/>
      <c r="X21" s="150"/>
      <c r="Y21" s="150"/>
      <c r="Z21" s="150"/>
      <c r="AA21" s="150"/>
      <c r="AB21" s="150"/>
      <c r="AC21" s="150" t="s">
        <v>310</v>
      </c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84" t="str">
        <f>C21</f>
        <v>svařenec z ocelového plechu tl. 4 mm - 1525 x 529 x 250 mm + profilových tyčíi L50x50x5 (~6 m), včteně nátěrů, dle výkr. č. -306</v>
      </c>
      <c r="AX21" s="150"/>
      <c r="AY21" s="150"/>
      <c r="AZ21" s="150"/>
      <c r="BA21" s="150"/>
      <c r="BB21" s="150"/>
      <c r="BC21" s="150"/>
      <c r="BD21" s="150"/>
    </row>
    <row r="22" spans="1:56" outlineLevel="1" x14ac:dyDescent="0.4">
      <c r="A22" s="177">
        <v>6</v>
      </c>
      <c r="B22" s="178" t="s">
        <v>409</v>
      </c>
      <c r="C22" s="193" t="s">
        <v>410</v>
      </c>
      <c r="D22" s="179" t="s">
        <v>390</v>
      </c>
      <c r="E22" s="180">
        <v>1</v>
      </c>
      <c r="F22" s="181"/>
      <c r="G22" s="182">
        <f>ROUND(E22*F22,2)</f>
        <v>0</v>
      </c>
      <c r="H22" s="181"/>
      <c r="I22" s="182">
        <f>ROUND(E22*H22,2)</f>
        <v>0</v>
      </c>
      <c r="J22" s="181"/>
      <c r="K22" s="182">
        <f>ROUND(E22*J22,2)</f>
        <v>0</v>
      </c>
      <c r="L22" s="182">
        <v>21</v>
      </c>
      <c r="M22" s="182">
        <f>G22*(1+L22/100)</f>
        <v>0</v>
      </c>
      <c r="N22" s="182"/>
      <c r="O22" s="182" t="s">
        <v>305</v>
      </c>
      <c r="P22" s="183" t="s">
        <v>306</v>
      </c>
      <c r="Q22" s="161">
        <v>0</v>
      </c>
      <c r="R22" s="161">
        <f>ROUND(E22*Q22,2)</f>
        <v>0</v>
      </c>
      <c r="S22" s="161"/>
      <c r="T22" s="161" t="s">
        <v>391</v>
      </c>
      <c r="U22" s="161" t="s">
        <v>307</v>
      </c>
      <c r="V22" s="150"/>
      <c r="W22" s="150"/>
      <c r="X22" s="150"/>
      <c r="Y22" s="150"/>
      <c r="Z22" s="150"/>
      <c r="AA22" s="150"/>
      <c r="AB22" s="150"/>
      <c r="AC22" s="150" t="s">
        <v>392</v>
      </c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</row>
    <row r="23" spans="1:56" outlineLevel="2" x14ac:dyDescent="0.4">
      <c r="A23" s="157"/>
      <c r="B23" s="158"/>
      <c r="C23" s="259" t="s">
        <v>411</v>
      </c>
      <c r="D23" s="260"/>
      <c r="E23" s="260"/>
      <c r="F23" s="260"/>
      <c r="G23" s="260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50"/>
      <c r="W23" s="150"/>
      <c r="X23" s="150"/>
      <c r="Y23" s="150"/>
      <c r="Z23" s="150"/>
      <c r="AA23" s="150"/>
      <c r="AB23" s="150"/>
      <c r="AC23" s="150" t="s">
        <v>310</v>
      </c>
      <c r="AD23" s="150"/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</row>
    <row r="24" spans="1:56" outlineLevel="1" x14ac:dyDescent="0.4">
      <c r="A24" s="177">
        <v>7</v>
      </c>
      <c r="B24" s="178" t="s">
        <v>412</v>
      </c>
      <c r="C24" s="193" t="s">
        <v>413</v>
      </c>
      <c r="D24" s="179" t="s">
        <v>390</v>
      </c>
      <c r="E24" s="180">
        <v>1</v>
      </c>
      <c r="F24" s="181"/>
      <c r="G24" s="182">
        <f>ROUND(E24*F24,2)</f>
        <v>0</v>
      </c>
      <c r="H24" s="181"/>
      <c r="I24" s="182">
        <f>ROUND(E24*H24,2)</f>
        <v>0</v>
      </c>
      <c r="J24" s="181"/>
      <c r="K24" s="182">
        <f>ROUND(E24*J24,2)</f>
        <v>0</v>
      </c>
      <c r="L24" s="182">
        <v>21</v>
      </c>
      <c r="M24" s="182">
        <f>G24*(1+L24/100)</f>
        <v>0</v>
      </c>
      <c r="N24" s="182"/>
      <c r="O24" s="182" t="s">
        <v>305</v>
      </c>
      <c r="P24" s="183" t="s">
        <v>306</v>
      </c>
      <c r="Q24" s="161">
        <v>0</v>
      </c>
      <c r="R24" s="161">
        <f>ROUND(E24*Q24,2)</f>
        <v>0</v>
      </c>
      <c r="S24" s="161"/>
      <c r="T24" s="161" t="s">
        <v>391</v>
      </c>
      <c r="U24" s="161" t="s">
        <v>307</v>
      </c>
      <c r="V24" s="150"/>
      <c r="W24" s="150"/>
      <c r="X24" s="150"/>
      <c r="Y24" s="150"/>
      <c r="Z24" s="150"/>
      <c r="AA24" s="150"/>
      <c r="AB24" s="150"/>
      <c r="AC24" s="150" t="s">
        <v>392</v>
      </c>
      <c r="AD24" s="150"/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</row>
    <row r="25" spans="1:56" outlineLevel="2" x14ac:dyDescent="0.4">
      <c r="A25" s="157"/>
      <c r="B25" s="158"/>
      <c r="C25" s="259" t="s">
        <v>414</v>
      </c>
      <c r="D25" s="260"/>
      <c r="E25" s="260"/>
      <c r="F25" s="260"/>
      <c r="G25" s="260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50"/>
      <c r="W25" s="150"/>
      <c r="X25" s="150"/>
      <c r="Y25" s="150"/>
      <c r="Z25" s="150"/>
      <c r="AA25" s="150"/>
      <c r="AB25" s="150"/>
      <c r="AC25" s="150" t="s">
        <v>310</v>
      </c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</row>
    <row r="26" spans="1:56" outlineLevel="3" x14ac:dyDescent="0.4">
      <c r="A26" s="157"/>
      <c r="B26" s="158"/>
      <c r="C26" s="268" t="s">
        <v>415</v>
      </c>
      <c r="D26" s="269"/>
      <c r="E26" s="269"/>
      <c r="F26" s="269"/>
      <c r="G26" s="269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50"/>
      <c r="W26" s="150"/>
      <c r="X26" s="150"/>
      <c r="Y26" s="150"/>
      <c r="Z26" s="150"/>
      <c r="AA26" s="150"/>
      <c r="AB26" s="150"/>
      <c r="AC26" s="150" t="s">
        <v>310</v>
      </c>
      <c r="AD26" s="150"/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</row>
    <row r="27" spans="1:56" outlineLevel="1" x14ac:dyDescent="0.4">
      <c r="A27" s="185">
        <v>8</v>
      </c>
      <c r="B27" s="186" t="s">
        <v>416</v>
      </c>
      <c r="C27" s="194" t="s">
        <v>417</v>
      </c>
      <c r="D27" s="187" t="s">
        <v>390</v>
      </c>
      <c r="E27" s="188">
        <v>1</v>
      </c>
      <c r="F27" s="189"/>
      <c r="G27" s="190">
        <f>ROUND(E27*F27,2)</f>
        <v>0</v>
      </c>
      <c r="H27" s="189"/>
      <c r="I27" s="190">
        <f>ROUND(E27*H27,2)</f>
        <v>0</v>
      </c>
      <c r="J27" s="189"/>
      <c r="K27" s="190">
        <f>ROUND(E27*J27,2)</f>
        <v>0</v>
      </c>
      <c r="L27" s="190">
        <v>21</v>
      </c>
      <c r="M27" s="190">
        <f>G27*(1+L27/100)</f>
        <v>0</v>
      </c>
      <c r="N27" s="190"/>
      <c r="O27" s="190" t="s">
        <v>305</v>
      </c>
      <c r="P27" s="191" t="s">
        <v>306</v>
      </c>
      <c r="Q27" s="161">
        <v>0</v>
      </c>
      <c r="R27" s="161">
        <f>ROUND(E27*Q27,2)</f>
        <v>0</v>
      </c>
      <c r="S27" s="161"/>
      <c r="T27" s="161" t="s">
        <v>391</v>
      </c>
      <c r="U27" s="161" t="s">
        <v>307</v>
      </c>
      <c r="V27" s="150"/>
      <c r="W27" s="150"/>
      <c r="X27" s="150"/>
      <c r="Y27" s="150"/>
      <c r="Z27" s="150"/>
      <c r="AA27" s="150"/>
      <c r="AB27" s="150"/>
      <c r="AC27" s="150" t="s">
        <v>392</v>
      </c>
      <c r="AD27" s="150"/>
      <c r="AE27" s="150"/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</row>
    <row r="28" spans="1:56" outlineLevel="1" x14ac:dyDescent="0.4">
      <c r="A28" s="185">
        <v>9</v>
      </c>
      <c r="B28" s="186" t="s">
        <v>418</v>
      </c>
      <c r="C28" s="194" t="s">
        <v>419</v>
      </c>
      <c r="D28" s="187" t="s">
        <v>420</v>
      </c>
      <c r="E28" s="188">
        <v>1</v>
      </c>
      <c r="F28" s="189"/>
      <c r="G28" s="190">
        <f>ROUND(E28*F28,2)</f>
        <v>0</v>
      </c>
      <c r="H28" s="189"/>
      <c r="I28" s="190">
        <f>ROUND(E28*H28,2)</f>
        <v>0</v>
      </c>
      <c r="J28" s="189"/>
      <c r="K28" s="190">
        <f>ROUND(E28*J28,2)</f>
        <v>0</v>
      </c>
      <c r="L28" s="190">
        <v>21</v>
      </c>
      <c r="M28" s="190">
        <f>G28*(1+L28/100)</f>
        <v>0</v>
      </c>
      <c r="N28" s="190"/>
      <c r="O28" s="190" t="s">
        <v>305</v>
      </c>
      <c r="P28" s="191" t="s">
        <v>306</v>
      </c>
      <c r="Q28" s="161">
        <v>0</v>
      </c>
      <c r="R28" s="161">
        <f>ROUND(E28*Q28,2)</f>
        <v>0</v>
      </c>
      <c r="S28" s="161"/>
      <c r="T28" s="161" t="s">
        <v>391</v>
      </c>
      <c r="U28" s="161" t="s">
        <v>307</v>
      </c>
      <c r="V28" s="150"/>
      <c r="W28" s="150"/>
      <c r="X28" s="150"/>
      <c r="Y28" s="150"/>
      <c r="Z28" s="150"/>
      <c r="AA28" s="150"/>
      <c r="AB28" s="150"/>
      <c r="AC28" s="150" t="s">
        <v>392</v>
      </c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</row>
    <row r="29" spans="1:56" x14ac:dyDescent="0.4">
      <c r="A29" s="167" t="s">
        <v>301</v>
      </c>
      <c r="B29" s="168" t="s">
        <v>118</v>
      </c>
      <c r="C29" s="192" t="s">
        <v>224</v>
      </c>
      <c r="D29" s="169"/>
      <c r="E29" s="170"/>
      <c r="F29" s="171"/>
      <c r="G29" s="171">
        <f>SUMIF(AC30:AC32,"&lt;&gt;NOR",G30:G32)</f>
        <v>0</v>
      </c>
      <c r="H29" s="171"/>
      <c r="I29" s="171">
        <f>SUM(I30:I32)</f>
        <v>0</v>
      </c>
      <c r="J29" s="171"/>
      <c r="K29" s="171">
        <f>SUM(K30:K32)</f>
        <v>0</v>
      </c>
      <c r="L29" s="171"/>
      <c r="M29" s="171">
        <f>SUM(M30:M32)</f>
        <v>0</v>
      </c>
      <c r="N29" s="171"/>
      <c r="O29" s="171"/>
      <c r="P29" s="172"/>
      <c r="Q29" s="166"/>
      <c r="R29" s="166">
        <f>SUM(R30:R32)</f>
        <v>0</v>
      </c>
      <c r="S29" s="166"/>
      <c r="T29" s="166"/>
      <c r="U29" s="166"/>
      <c r="AC29" t="s">
        <v>302</v>
      </c>
    </row>
    <row r="30" spans="1:56" outlineLevel="1" x14ac:dyDescent="0.4">
      <c r="A30" s="177">
        <v>10</v>
      </c>
      <c r="B30" s="178" t="s">
        <v>421</v>
      </c>
      <c r="C30" s="193" t="s">
        <v>224</v>
      </c>
      <c r="D30" s="179" t="s">
        <v>390</v>
      </c>
      <c r="E30" s="180">
        <v>1</v>
      </c>
      <c r="F30" s="181"/>
      <c r="G30" s="182">
        <f>ROUND(E30*F30,2)</f>
        <v>0</v>
      </c>
      <c r="H30" s="181"/>
      <c r="I30" s="182">
        <f>ROUND(E30*H30,2)</f>
        <v>0</v>
      </c>
      <c r="J30" s="181"/>
      <c r="K30" s="182">
        <f>ROUND(E30*J30,2)</f>
        <v>0</v>
      </c>
      <c r="L30" s="182">
        <v>21</v>
      </c>
      <c r="M30" s="182">
        <f>G30*(1+L30/100)</f>
        <v>0</v>
      </c>
      <c r="N30" s="182"/>
      <c r="O30" s="182" t="s">
        <v>305</v>
      </c>
      <c r="P30" s="183" t="s">
        <v>306</v>
      </c>
      <c r="Q30" s="161">
        <v>0</v>
      </c>
      <c r="R30" s="161">
        <f>ROUND(E30*Q30,2)</f>
        <v>0</v>
      </c>
      <c r="S30" s="161"/>
      <c r="T30" s="161" t="s">
        <v>391</v>
      </c>
      <c r="U30" s="161" t="s">
        <v>307</v>
      </c>
      <c r="V30" s="150"/>
      <c r="W30" s="150"/>
      <c r="X30" s="150"/>
      <c r="Y30" s="150"/>
      <c r="Z30" s="150"/>
      <c r="AA30" s="150"/>
      <c r="AB30" s="150"/>
      <c r="AC30" s="150" t="s">
        <v>392</v>
      </c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</row>
    <row r="31" spans="1:56" outlineLevel="2" x14ac:dyDescent="0.4">
      <c r="A31" s="157"/>
      <c r="B31" s="158"/>
      <c r="C31" s="259" t="s">
        <v>422</v>
      </c>
      <c r="D31" s="260"/>
      <c r="E31" s="260"/>
      <c r="F31" s="260"/>
      <c r="G31" s="260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50"/>
      <c r="W31" s="150"/>
      <c r="X31" s="150"/>
      <c r="Y31" s="150"/>
      <c r="Z31" s="150"/>
      <c r="AA31" s="150"/>
      <c r="AB31" s="150"/>
      <c r="AC31" s="150" t="s">
        <v>310</v>
      </c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</row>
    <row r="32" spans="1:56" outlineLevel="3" x14ac:dyDescent="0.4">
      <c r="A32" s="157"/>
      <c r="B32" s="158"/>
      <c r="C32" s="268" t="s">
        <v>423</v>
      </c>
      <c r="D32" s="269"/>
      <c r="E32" s="269"/>
      <c r="F32" s="269"/>
      <c r="G32" s="269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50"/>
      <c r="W32" s="150"/>
      <c r="X32" s="150"/>
      <c r="Y32" s="150"/>
      <c r="Z32" s="150"/>
      <c r="AA32" s="150"/>
      <c r="AB32" s="150"/>
      <c r="AC32" s="150" t="s">
        <v>310</v>
      </c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84" t="str">
        <f>C32</f>
        <v>Svařenec z ocelového plechu tl. 4 mm - 1350 x 700 x 580 mm + válcovaného profilu L50x50x5 (~4,5 m), včteně nátěrů, dle výkr. -303</v>
      </c>
      <c r="AX32" s="150"/>
      <c r="AY32" s="150"/>
      <c r="AZ32" s="150"/>
      <c r="BA32" s="150"/>
      <c r="BB32" s="150"/>
      <c r="BC32" s="150"/>
      <c r="BD32" s="150"/>
    </row>
    <row r="33" spans="1:56" x14ac:dyDescent="0.4">
      <c r="A33" s="167" t="s">
        <v>301</v>
      </c>
      <c r="B33" s="168" t="s">
        <v>122</v>
      </c>
      <c r="C33" s="192" t="s">
        <v>225</v>
      </c>
      <c r="D33" s="169"/>
      <c r="E33" s="170"/>
      <c r="F33" s="171"/>
      <c r="G33" s="171">
        <f>SUMIF(AC34:AC41,"&lt;&gt;NOR",G34:G41)</f>
        <v>0</v>
      </c>
      <c r="H33" s="171"/>
      <c r="I33" s="171">
        <f>SUM(I34:I41)</f>
        <v>0</v>
      </c>
      <c r="J33" s="171"/>
      <c r="K33" s="171">
        <f>SUM(K34:K41)</f>
        <v>0</v>
      </c>
      <c r="L33" s="171"/>
      <c r="M33" s="171">
        <f>SUM(M34:M41)</f>
        <v>0</v>
      </c>
      <c r="N33" s="171"/>
      <c r="O33" s="171"/>
      <c r="P33" s="172"/>
      <c r="Q33" s="166"/>
      <c r="R33" s="166">
        <f>SUM(R34:R41)</f>
        <v>0</v>
      </c>
      <c r="S33" s="166"/>
      <c r="T33" s="166"/>
      <c r="U33" s="166"/>
      <c r="AC33" t="s">
        <v>302</v>
      </c>
    </row>
    <row r="34" spans="1:56" outlineLevel="1" x14ac:dyDescent="0.4">
      <c r="A34" s="185">
        <v>11</v>
      </c>
      <c r="B34" s="186" t="s">
        <v>124</v>
      </c>
      <c r="C34" s="194" t="s">
        <v>424</v>
      </c>
      <c r="D34" s="187" t="s">
        <v>390</v>
      </c>
      <c r="E34" s="188">
        <v>1</v>
      </c>
      <c r="F34" s="189"/>
      <c r="G34" s="190">
        <f t="shared" ref="G34:G41" si="0">ROUND(E34*F34,2)</f>
        <v>0</v>
      </c>
      <c r="H34" s="189"/>
      <c r="I34" s="190">
        <f t="shared" ref="I34:I41" si="1">ROUND(E34*H34,2)</f>
        <v>0</v>
      </c>
      <c r="J34" s="189"/>
      <c r="K34" s="190">
        <f t="shared" ref="K34:K41" si="2">ROUND(E34*J34,2)</f>
        <v>0</v>
      </c>
      <c r="L34" s="190">
        <v>21</v>
      </c>
      <c r="M34" s="190">
        <f t="shared" ref="M34:M41" si="3">G34*(1+L34/100)</f>
        <v>0</v>
      </c>
      <c r="N34" s="190"/>
      <c r="O34" s="190" t="s">
        <v>305</v>
      </c>
      <c r="P34" s="191" t="s">
        <v>306</v>
      </c>
      <c r="Q34" s="161">
        <v>0</v>
      </c>
      <c r="R34" s="161">
        <f>ROUND(E34*Q34,2)</f>
        <v>0</v>
      </c>
      <c r="S34" s="161"/>
      <c r="T34" s="161" t="s">
        <v>391</v>
      </c>
      <c r="U34" s="161" t="s">
        <v>307</v>
      </c>
      <c r="V34" s="150"/>
      <c r="W34" s="150"/>
      <c r="X34" s="150"/>
      <c r="Y34" s="150"/>
      <c r="Z34" s="150"/>
      <c r="AA34" s="150"/>
      <c r="AB34" s="150"/>
      <c r="AC34" s="150" t="s">
        <v>392</v>
      </c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</row>
    <row r="35" spans="1:56" outlineLevel="1" x14ac:dyDescent="0.4">
      <c r="A35" s="185">
        <v>12</v>
      </c>
      <c r="B35" s="186" t="s">
        <v>425</v>
      </c>
      <c r="C35" s="194" t="s">
        <v>426</v>
      </c>
      <c r="D35" s="187" t="s">
        <v>390</v>
      </c>
      <c r="E35" s="188">
        <v>8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/>
      <c r="O35" s="190" t="s">
        <v>305</v>
      </c>
      <c r="P35" s="191" t="s">
        <v>306</v>
      </c>
      <c r="Q35" s="161">
        <v>0</v>
      </c>
      <c r="R35" s="161">
        <f>ROUND(E35*Q35,2)</f>
        <v>0</v>
      </c>
      <c r="S35" s="161"/>
      <c r="T35" s="161" t="s">
        <v>391</v>
      </c>
      <c r="U35" s="161" t="s">
        <v>307</v>
      </c>
      <c r="V35" s="150"/>
      <c r="W35" s="150"/>
      <c r="X35" s="150"/>
      <c r="Y35" s="150"/>
      <c r="Z35" s="150"/>
      <c r="AA35" s="150"/>
      <c r="AB35" s="150"/>
      <c r="AC35" s="150" t="s">
        <v>392</v>
      </c>
      <c r="AD35" s="150"/>
      <c r="AE35" s="150"/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</row>
    <row r="36" spans="1:56" outlineLevel="1" x14ac:dyDescent="0.4">
      <c r="A36" s="185">
        <v>13</v>
      </c>
      <c r="B36" s="186" t="s">
        <v>427</v>
      </c>
      <c r="C36" s="194" t="s">
        <v>428</v>
      </c>
      <c r="D36" s="187" t="s">
        <v>390</v>
      </c>
      <c r="E36" s="188">
        <v>2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/>
      <c r="O36" s="190" t="s">
        <v>305</v>
      </c>
      <c r="P36" s="191" t="s">
        <v>306</v>
      </c>
      <c r="Q36" s="161">
        <v>0</v>
      </c>
      <c r="R36" s="161">
        <f>ROUND(E36*Q36,2)</f>
        <v>0</v>
      </c>
      <c r="S36" s="161"/>
      <c r="T36" s="161" t="s">
        <v>391</v>
      </c>
      <c r="U36" s="161" t="s">
        <v>307</v>
      </c>
      <c r="V36" s="150"/>
      <c r="W36" s="150"/>
      <c r="X36" s="150"/>
      <c r="Y36" s="150"/>
      <c r="Z36" s="150"/>
      <c r="AA36" s="150"/>
      <c r="AB36" s="150"/>
      <c r="AC36" s="150" t="s">
        <v>392</v>
      </c>
      <c r="AD36" s="150"/>
      <c r="AE36" s="150"/>
      <c r="AF36" s="150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</row>
    <row r="37" spans="1:56" ht="20.399999999999999" outlineLevel="1" x14ac:dyDescent="0.4">
      <c r="A37" s="185">
        <v>14</v>
      </c>
      <c r="B37" s="186" t="s">
        <v>429</v>
      </c>
      <c r="C37" s="194" t="s">
        <v>430</v>
      </c>
      <c r="D37" s="187" t="s">
        <v>390</v>
      </c>
      <c r="E37" s="188">
        <v>1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/>
      <c r="O37" s="190" t="s">
        <v>305</v>
      </c>
      <c r="P37" s="191" t="s">
        <v>306</v>
      </c>
      <c r="Q37" s="161">
        <v>0</v>
      </c>
      <c r="R37" s="161">
        <f>ROUND(E37*Q37,2)</f>
        <v>0</v>
      </c>
      <c r="S37" s="161"/>
      <c r="T37" s="161" t="s">
        <v>391</v>
      </c>
      <c r="U37" s="161" t="s">
        <v>307</v>
      </c>
      <c r="V37" s="150"/>
      <c r="W37" s="150"/>
      <c r="X37" s="150"/>
      <c r="Y37" s="150"/>
      <c r="Z37" s="150"/>
      <c r="AA37" s="150"/>
      <c r="AB37" s="150"/>
      <c r="AC37" s="150" t="s">
        <v>392</v>
      </c>
      <c r="AD37" s="150"/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</row>
    <row r="38" spans="1:56" outlineLevel="1" x14ac:dyDescent="0.4">
      <c r="A38" s="185">
        <v>15</v>
      </c>
      <c r="B38" s="186" t="s">
        <v>431</v>
      </c>
      <c r="C38" s="194" t="s">
        <v>432</v>
      </c>
      <c r="D38" s="187" t="s">
        <v>390</v>
      </c>
      <c r="E38" s="188">
        <v>6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/>
      <c r="O38" s="190" t="s">
        <v>305</v>
      </c>
      <c r="P38" s="191" t="s">
        <v>306</v>
      </c>
      <c r="Q38" s="161">
        <v>0</v>
      </c>
      <c r="R38" s="161">
        <f>ROUND(E38*Q38,2)</f>
        <v>0</v>
      </c>
      <c r="S38" s="161"/>
      <c r="T38" s="161" t="s">
        <v>391</v>
      </c>
      <c r="U38" s="161" t="s">
        <v>307</v>
      </c>
      <c r="V38" s="150"/>
      <c r="W38" s="150"/>
      <c r="X38" s="150"/>
      <c r="Y38" s="150"/>
      <c r="Z38" s="150"/>
      <c r="AA38" s="150"/>
      <c r="AB38" s="150"/>
      <c r="AC38" s="150" t="s">
        <v>392</v>
      </c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</row>
    <row r="39" spans="1:56" outlineLevel="1" x14ac:dyDescent="0.4">
      <c r="A39" s="185">
        <v>16</v>
      </c>
      <c r="B39" s="186" t="s">
        <v>433</v>
      </c>
      <c r="C39" s="194" t="s">
        <v>434</v>
      </c>
      <c r="D39" s="187" t="s">
        <v>390</v>
      </c>
      <c r="E39" s="188">
        <v>1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/>
      <c r="O39" s="190" t="s">
        <v>305</v>
      </c>
      <c r="P39" s="191" t="s">
        <v>306</v>
      </c>
      <c r="Q39" s="161">
        <v>0</v>
      </c>
      <c r="R39" s="161">
        <f>ROUND(E39*Q39,2)</f>
        <v>0</v>
      </c>
      <c r="S39" s="161"/>
      <c r="T39" s="161" t="s">
        <v>391</v>
      </c>
      <c r="U39" s="161" t="s">
        <v>307</v>
      </c>
      <c r="V39" s="150"/>
      <c r="W39" s="150"/>
      <c r="X39" s="150"/>
      <c r="Y39" s="150"/>
      <c r="Z39" s="150"/>
      <c r="AA39" s="150"/>
      <c r="AB39" s="150"/>
      <c r="AC39" s="150" t="s">
        <v>392</v>
      </c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</row>
    <row r="40" spans="1:56" outlineLevel="1" x14ac:dyDescent="0.4">
      <c r="A40" s="185">
        <v>17</v>
      </c>
      <c r="B40" s="186" t="s">
        <v>435</v>
      </c>
      <c r="C40" s="194" t="s">
        <v>436</v>
      </c>
      <c r="D40" s="187" t="s">
        <v>390</v>
      </c>
      <c r="E40" s="188">
        <v>12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/>
      <c r="O40" s="190" t="s">
        <v>305</v>
      </c>
      <c r="P40" s="191" t="s">
        <v>306</v>
      </c>
      <c r="Q40" s="161">
        <v>0</v>
      </c>
      <c r="R40" s="161">
        <f>ROUND(E40*Q40,2)</f>
        <v>0</v>
      </c>
      <c r="S40" s="161"/>
      <c r="T40" s="161" t="s">
        <v>391</v>
      </c>
      <c r="U40" s="161" t="s">
        <v>307</v>
      </c>
      <c r="V40" s="150"/>
      <c r="W40" s="150"/>
      <c r="X40" s="150"/>
      <c r="Y40" s="150"/>
      <c r="Z40" s="150"/>
      <c r="AA40" s="150"/>
      <c r="AB40" s="150"/>
      <c r="AC40" s="150" t="s">
        <v>392</v>
      </c>
      <c r="AD40" s="150"/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</row>
    <row r="41" spans="1:56" outlineLevel="1" x14ac:dyDescent="0.4">
      <c r="A41" s="185">
        <v>18</v>
      </c>
      <c r="B41" s="186" t="s">
        <v>437</v>
      </c>
      <c r="C41" s="194" t="s">
        <v>438</v>
      </c>
      <c r="D41" s="187" t="s">
        <v>390</v>
      </c>
      <c r="E41" s="188">
        <v>4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/>
      <c r="O41" s="190" t="s">
        <v>305</v>
      </c>
      <c r="P41" s="191" t="s">
        <v>306</v>
      </c>
      <c r="Q41" s="161">
        <v>0</v>
      </c>
      <c r="R41" s="161">
        <f>ROUND(E41*Q41,2)</f>
        <v>0</v>
      </c>
      <c r="S41" s="161"/>
      <c r="T41" s="161" t="s">
        <v>391</v>
      </c>
      <c r="U41" s="161" t="s">
        <v>307</v>
      </c>
      <c r="V41" s="150"/>
      <c r="W41" s="150"/>
      <c r="X41" s="150"/>
      <c r="Y41" s="150"/>
      <c r="Z41" s="150"/>
      <c r="AA41" s="150"/>
      <c r="AB41" s="150"/>
      <c r="AC41" s="150" t="s">
        <v>392</v>
      </c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</row>
    <row r="42" spans="1:56" x14ac:dyDescent="0.4">
      <c r="A42" s="167" t="s">
        <v>301</v>
      </c>
      <c r="B42" s="168" t="s">
        <v>226</v>
      </c>
      <c r="C42" s="192" t="s">
        <v>227</v>
      </c>
      <c r="D42" s="169"/>
      <c r="E42" s="170"/>
      <c r="F42" s="171"/>
      <c r="G42" s="171">
        <f>SUMIF(AC43:AC55,"&lt;&gt;NOR",G43:G55)</f>
        <v>0</v>
      </c>
      <c r="H42" s="171"/>
      <c r="I42" s="171">
        <f>SUM(I43:I55)</f>
        <v>0</v>
      </c>
      <c r="J42" s="171"/>
      <c r="K42" s="171">
        <f>SUM(K43:K55)</f>
        <v>0</v>
      </c>
      <c r="L42" s="171"/>
      <c r="M42" s="171">
        <f>SUM(M43:M55)</f>
        <v>0</v>
      </c>
      <c r="N42" s="171"/>
      <c r="O42" s="171"/>
      <c r="P42" s="172"/>
      <c r="Q42" s="166"/>
      <c r="R42" s="166">
        <f>SUM(R43:R55)</f>
        <v>0</v>
      </c>
      <c r="S42" s="166"/>
      <c r="T42" s="166"/>
      <c r="U42" s="166"/>
      <c r="AC42" t="s">
        <v>302</v>
      </c>
    </row>
    <row r="43" spans="1:56" outlineLevel="1" x14ac:dyDescent="0.4">
      <c r="A43" s="185">
        <v>19</v>
      </c>
      <c r="B43" s="186" t="s">
        <v>439</v>
      </c>
      <c r="C43" s="194" t="s">
        <v>440</v>
      </c>
      <c r="D43" s="187" t="s">
        <v>441</v>
      </c>
      <c r="E43" s="188">
        <v>3</v>
      </c>
      <c r="F43" s="189"/>
      <c r="G43" s="190">
        <f>ROUND(E43*F43,2)</f>
        <v>0</v>
      </c>
      <c r="H43" s="189"/>
      <c r="I43" s="190">
        <f>ROUND(E43*H43,2)</f>
        <v>0</v>
      </c>
      <c r="J43" s="189"/>
      <c r="K43" s="190">
        <f>ROUND(E43*J43,2)</f>
        <v>0</v>
      </c>
      <c r="L43" s="190">
        <v>21</v>
      </c>
      <c r="M43" s="190">
        <f>G43*(1+L43/100)</f>
        <v>0</v>
      </c>
      <c r="N43" s="190"/>
      <c r="O43" s="190" t="s">
        <v>305</v>
      </c>
      <c r="P43" s="191" t="s">
        <v>306</v>
      </c>
      <c r="Q43" s="161">
        <v>0</v>
      </c>
      <c r="R43" s="161">
        <f>ROUND(E43*Q43,2)</f>
        <v>0</v>
      </c>
      <c r="S43" s="161"/>
      <c r="T43" s="161" t="s">
        <v>391</v>
      </c>
      <c r="U43" s="161" t="s">
        <v>307</v>
      </c>
      <c r="V43" s="150"/>
      <c r="W43" s="150"/>
      <c r="X43" s="150"/>
      <c r="Y43" s="150"/>
      <c r="Z43" s="150"/>
      <c r="AA43" s="150"/>
      <c r="AB43" s="150"/>
      <c r="AC43" s="150" t="s">
        <v>392</v>
      </c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</row>
    <row r="44" spans="1:56" outlineLevel="1" x14ac:dyDescent="0.4">
      <c r="A44" s="185">
        <v>20</v>
      </c>
      <c r="B44" s="186" t="s">
        <v>442</v>
      </c>
      <c r="C44" s="194" t="s">
        <v>443</v>
      </c>
      <c r="D44" s="187" t="s">
        <v>441</v>
      </c>
      <c r="E44" s="188">
        <v>13</v>
      </c>
      <c r="F44" s="189"/>
      <c r="G44" s="190">
        <f>ROUND(E44*F44,2)</f>
        <v>0</v>
      </c>
      <c r="H44" s="189"/>
      <c r="I44" s="190">
        <f>ROUND(E44*H44,2)</f>
        <v>0</v>
      </c>
      <c r="J44" s="189"/>
      <c r="K44" s="190">
        <f>ROUND(E44*J44,2)</f>
        <v>0</v>
      </c>
      <c r="L44" s="190">
        <v>21</v>
      </c>
      <c r="M44" s="190">
        <f>G44*(1+L44/100)</f>
        <v>0</v>
      </c>
      <c r="N44" s="190"/>
      <c r="O44" s="190" t="s">
        <v>305</v>
      </c>
      <c r="P44" s="191" t="s">
        <v>306</v>
      </c>
      <c r="Q44" s="161">
        <v>0</v>
      </c>
      <c r="R44" s="161">
        <f>ROUND(E44*Q44,2)</f>
        <v>0</v>
      </c>
      <c r="S44" s="161"/>
      <c r="T44" s="161" t="s">
        <v>391</v>
      </c>
      <c r="U44" s="161" t="s">
        <v>307</v>
      </c>
      <c r="V44" s="150"/>
      <c r="W44" s="150"/>
      <c r="X44" s="150"/>
      <c r="Y44" s="150"/>
      <c r="Z44" s="150"/>
      <c r="AA44" s="150"/>
      <c r="AB44" s="150"/>
      <c r="AC44" s="150" t="s">
        <v>392</v>
      </c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</row>
    <row r="45" spans="1:56" outlineLevel="1" x14ac:dyDescent="0.4">
      <c r="A45" s="185">
        <v>21</v>
      </c>
      <c r="B45" s="186" t="s">
        <v>444</v>
      </c>
      <c r="C45" s="194" t="s">
        <v>445</v>
      </c>
      <c r="D45" s="187" t="s">
        <v>441</v>
      </c>
      <c r="E45" s="188">
        <v>270</v>
      </c>
      <c r="F45" s="189"/>
      <c r="G45" s="190">
        <f>ROUND(E45*F45,2)</f>
        <v>0</v>
      </c>
      <c r="H45" s="189"/>
      <c r="I45" s="190">
        <f>ROUND(E45*H45,2)</f>
        <v>0</v>
      </c>
      <c r="J45" s="189"/>
      <c r="K45" s="190">
        <f>ROUND(E45*J45,2)</f>
        <v>0</v>
      </c>
      <c r="L45" s="190">
        <v>21</v>
      </c>
      <c r="M45" s="190">
        <f>G45*(1+L45/100)</f>
        <v>0</v>
      </c>
      <c r="N45" s="190"/>
      <c r="O45" s="190" t="s">
        <v>305</v>
      </c>
      <c r="P45" s="191" t="s">
        <v>306</v>
      </c>
      <c r="Q45" s="161">
        <v>0</v>
      </c>
      <c r="R45" s="161">
        <f>ROUND(E45*Q45,2)</f>
        <v>0</v>
      </c>
      <c r="S45" s="161"/>
      <c r="T45" s="161" t="s">
        <v>391</v>
      </c>
      <c r="U45" s="161" t="s">
        <v>307</v>
      </c>
      <c r="V45" s="150"/>
      <c r="W45" s="150"/>
      <c r="X45" s="150"/>
      <c r="Y45" s="150"/>
      <c r="Z45" s="150"/>
      <c r="AA45" s="150"/>
      <c r="AB45" s="150"/>
      <c r="AC45" s="150" t="s">
        <v>392</v>
      </c>
      <c r="AD45" s="150"/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</row>
    <row r="46" spans="1:56" outlineLevel="1" x14ac:dyDescent="0.4">
      <c r="A46" s="185">
        <v>22</v>
      </c>
      <c r="B46" s="186" t="s">
        <v>446</v>
      </c>
      <c r="C46" s="194" t="s">
        <v>447</v>
      </c>
      <c r="D46" s="187" t="s">
        <v>441</v>
      </c>
      <c r="E46" s="188">
        <v>90</v>
      </c>
      <c r="F46" s="189"/>
      <c r="G46" s="190">
        <f>ROUND(E46*F46,2)</f>
        <v>0</v>
      </c>
      <c r="H46" s="189"/>
      <c r="I46" s="190">
        <f>ROUND(E46*H46,2)</f>
        <v>0</v>
      </c>
      <c r="J46" s="189"/>
      <c r="K46" s="190">
        <f>ROUND(E46*J46,2)</f>
        <v>0</v>
      </c>
      <c r="L46" s="190">
        <v>21</v>
      </c>
      <c r="M46" s="190">
        <f>G46*(1+L46/100)</f>
        <v>0</v>
      </c>
      <c r="N46" s="190"/>
      <c r="O46" s="190" t="s">
        <v>305</v>
      </c>
      <c r="P46" s="191" t="s">
        <v>306</v>
      </c>
      <c r="Q46" s="161">
        <v>0</v>
      </c>
      <c r="R46" s="161">
        <f>ROUND(E46*Q46,2)</f>
        <v>0</v>
      </c>
      <c r="S46" s="161"/>
      <c r="T46" s="161" t="s">
        <v>391</v>
      </c>
      <c r="U46" s="161" t="s">
        <v>307</v>
      </c>
      <c r="V46" s="150"/>
      <c r="W46" s="150"/>
      <c r="X46" s="150"/>
      <c r="Y46" s="150"/>
      <c r="Z46" s="150"/>
      <c r="AA46" s="150"/>
      <c r="AB46" s="150"/>
      <c r="AC46" s="150" t="s">
        <v>392</v>
      </c>
      <c r="AD46" s="150"/>
      <c r="AE46" s="150"/>
      <c r="AF46" s="150"/>
      <c r="AG46" s="150"/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</row>
    <row r="47" spans="1:56" outlineLevel="1" x14ac:dyDescent="0.4">
      <c r="A47" s="177">
        <v>23</v>
      </c>
      <c r="B47" s="178" t="s">
        <v>448</v>
      </c>
      <c r="C47" s="193" t="s">
        <v>447</v>
      </c>
      <c r="D47" s="179" t="s">
        <v>441</v>
      </c>
      <c r="E47" s="180">
        <v>90</v>
      </c>
      <c r="F47" s="181"/>
      <c r="G47" s="182">
        <f>ROUND(E47*F47,2)</f>
        <v>0</v>
      </c>
      <c r="H47" s="181"/>
      <c r="I47" s="182">
        <f>ROUND(E47*H47,2)</f>
        <v>0</v>
      </c>
      <c r="J47" s="181"/>
      <c r="K47" s="182">
        <f>ROUND(E47*J47,2)</f>
        <v>0</v>
      </c>
      <c r="L47" s="182">
        <v>21</v>
      </c>
      <c r="M47" s="182">
        <f>G47*(1+L47/100)</f>
        <v>0</v>
      </c>
      <c r="N47" s="182"/>
      <c r="O47" s="182" t="s">
        <v>305</v>
      </c>
      <c r="P47" s="183" t="s">
        <v>306</v>
      </c>
      <c r="Q47" s="161">
        <v>0</v>
      </c>
      <c r="R47" s="161">
        <f>ROUND(E47*Q47,2)</f>
        <v>0</v>
      </c>
      <c r="S47" s="161"/>
      <c r="T47" s="161" t="s">
        <v>391</v>
      </c>
      <c r="U47" s="161" t="s">
        <v>307</v>
      </c>
      <c r="V47" s="150"/>
      <c r="W47" s="150"/>
      <c r="X47" s="150"/>
      <c r="Y47" s="150"/>
      <c r="Z47" s="150"/>
      <c r="AA47" s="150"/>
      <c r="AB47" s="150"/>
      <c r="AC47" s="150" t="s">
        <v>392</v>
      </c>
      <c r="AD47" s="150"/>
      <c r="AE47" s="150"/>
      <c r="AF47" s="150"/>
      <c r="AG47" s="150"/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</row>
    <row r="48" spans="1:56" outlineLevel="2" x14ac:dyDescent="0.4">
      <c r="A48" s="157"/>
      <c r="B48" s="158"/>
      <c r="C48" s="259" t="s">
        <v>449</v>
      </c>
      <c r="D48" s="260"/>
      <c r="E48" s="260"/>
      <c r="F48" s="260"/>
      <c r="G48" s="260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50"/>
      <c r="W48" s="150"/>
      <c r="X48" s="150"/>
      <c r="Y48" s="150"/>
      <c r="Z48" s="150"/>
      <c r="AA48" s="150"/>
      <c r="AB48" s="150"/>
      <c r="AC48" s="150" t="s">
        <v>310</v>
      </c>
      <c r="AD48" s="150"/>
      <c r="AE48" s="150"/>
      <c r="AF48" s="150"/>
      <c r="AG48" s="150"/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</row>
    <row r="49" spans="1:56" outlineLevel="1" x14ac:dyDescent="0.4">
      <c r="A49" s="185">
        <v>24</v>
      </c>
      <c r="B49" s="186" t="s">
        <v>450</v>
      </c>
      <c r="C49" s="194" t="s">
        <v>451</v>
      </c>
      <c r="D49" s="187" t="s">
        <v>441</v>
      </c>
      <c r="E49" s="188">
        <v>140</v>
      </c>
      <c r="F49" s="189"/>
      <c r="G49" s="190">
        <f>ROUND(E49*F49,2)</f>
        <v>0</v>
      </c>
      <c r="H49" s="189"/>
      <c r="I49" s="190">
        <f>ROUND(E49*H49,2)</f>
        <v>0</v>
      </c>
      <c r="J49" s="189"/>
      <c r="K49" s="190">
        <f>ROUND(E49*J49,2)</f>
        <v>0</v>
      </c>
      <c r="L49" s="190">
        <v>21</v>
      </c>
      <c r="M49" s="190">
        <f>G49*(1+L49/100)</f>
        <v>0</v>
      </c>
      <c r="N49" s="190"/>
      <c r="O49" s="190" t="s">
        <v>305</v>
      </c>
      <c r="P49" s="191" t="s">
        <v>306</v>
      </c>
      <c r="Q49" s="161">
        <v>0</v>
      </c>
      <c r="R49" s="161">
        <f>ROUND(E49*Q49,2)</f>
        <v>0</v>
      </c>
      <c r="S49" s="161"/>
      <c r="T49" s="161" t="s">
        <v>391</v>
      </c>
      <c r="U49" s="161" t="s">
        <v>307</v>
      </c>
      <c r="V49" s="150"/>
      <c r="W49" s="150"/>
      <c r="X49" s="150"/>
      <c r="Y49" s="150"/>
      <c r="Z49" s="150"/>
      <c r="AA49" s="150"/>
      <c r="AB49" s="150"/>
      <c r="AC49" s="150" t="s">
        <v>392</v>
      </c>
      <c r="AD49" s="150"/>
      <c r="AE49" s="150"/>
      <c r="AF49" s="150"/>
      <c r="AG49" s="150"/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</row>
    <row r="50" spans="1:56" outlineLevel="1" x14ac:dyDescent="0.4">
      <c r="A50" s="185">
        <v>25</v>
      </c>
      <c r="B50" s="186" t="s">
        <v>452</v>
      </c>
      <c r="C50" s="194" t="s">
        <v>453</v>
      </c>
      <c r="D50" s="187" t="s">
        <v>441</v>
      </c>
      <c r="E50" s="188">
        <v>200</v>
      </c>
      <c r="F50" s="189"/>
      <c r="G50" s="190">
        <f>ROUND(E50*F50,2)</f>
        <v>0</v>
      </c>
      <c r="H50" s="189"/>
      <c r="I50" s="190">
        <f>ROUND(E50*H50,2)</f>
        <v>0</v>
      </c>
      <c r="J50" s="189"/>
      <c r="K50" s="190">
        <f>ROUND(E50*J50,2)</f>
        <v>0</v>
      </c>
      <c r="L50" s="190">
        <v>21</v>
      </c>
      <c r="M50" s="190">
        <f>G50*(1+L50/100)</f>
        <v>0</v>
      </c>
      <c r="N50" s="190"/>
      <c r="O50" s="190" t="s">
        <v>305</v>
      </c>
      <c r="P50" s="191" t="s">
        <v>306</v>
      </c>
      <c r="Q50" s="161">
        <v>0</v>
      </c>
      <c r="R50" s="161">
        <f>ROUND(E50*Q50,2)</f>
        <v>0</v>
      </c>
      <c r="S50" s="161"/>
      <c r="T50" s="161" t="s">
        <v>391</v>
      </c>
      <c r="U50" s="161" t="s">
        <v>307</v>
      </c>
      <c r="V50" s="150"/>
      <c r="W50" s="150"/>
      <c r="X50" s="150"/>
      <c r="Y50" s="150"/>
      <c r="Z50" s="150"/>
      <c r="AA50" s="150"/>
      <c r="AB50" s="150"/>
      <c r="AC50" s="150" t="s">
        <v>392</v>
      </c>
      <c r="AD50" s="150"/>
      <c r="AE50" s="150"/>
      <c r="AF50" s="150"/>
      <c r="AG50" s="150"/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</row>
    <row r="51" spans="1:56" outlineLevel="1" x14ac:dyDescent="0.4">
      <c r="A51" s="177">
        <v>26</v>
      </c>
      <c r="B51" s="178" t="s">
        <v>454</v>
      </c>
      <c r="C51" s="193" t="s">
        <v>455</v>
      </c>
      <c r="D51" s="179" t="s">
        <v>441</v>
      </c>
      <c r="E51" s="180">
        <v>2</v>
      </c>
      <c r="F51" s="181"/>
      <c r="G51" s="182">
        <f>ROUND(E51*F51,2)</f>
        <v>0</v>
      </c>
      <c r="H51" s="181"/>
      <c r="I51" s="182">
        <f>ROUND(E51*H51,2)</f>
        <v>0</v>
      </c>
      <c r="J51" s="181"/>
      <c r="K51" s="182">
        <f>ROUND(E51*J51,2)</f>
        <v>0</v>
      </c>
      <c r="L51" s="182">
        <v>21</v>
      </c>
      <c r="M51" s="182">
        <f>G51*(1+L51/100)</f>
        <v>0</v>
      </c>
      <c r="N51" s="182"/>
      <c r="O51" s="182" t="s">
        <v>305</v>
      </c>
      <c r="P51" s="183" t="s">
        <v>306</v>
      </c>
      <c r="Q51" s="161">
        <v>0</v>
      </c>
      <c r="R51" s="161">
        <f>ROUND(E51*Q51,2)</f>
        <v>0</v>
      </c>
      <c r="S51" s="161"/>
      <c r="T51" s="161" t="s">
        <v>391</v>
      </c>
      <c r="U51" s="161" t="s">
        <v>307</v>
      </c>
      <c r="V51" s="150"/>
      <c r="W51" s="150"/>
      <c r="X51" s="150"/>
      <c r="Y51" s="150"/>
      <c r="Z51" s="150"/>
      <c r="AA51" s="150"/>
      <c r="AB51" s="150"/>
      <c r="AC51" s="150" t="s">
        <v>392</v>
      </c>
      <c r="AD51" s="150"/>
      <c r="AE51" s="150"/>
      <c r="AF51" s="150"/>
      <c r="AG51" s="150"/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</row>
    <row r="52" spans="1:56" outlineLevel="2" x14ac:dyDescent="0.4">
      <c r="A52" s="157"/>
      <c r="B52" s="158"/>
      <c r="C52" s="259" t="s">
        <v>456</v>
      </c>
      <c r="D52" s="260"/>
      <c r="E52" s="260"/>
      <c r="F52" s="260"/>
      <c r="G52" s="260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50"/>
      <c r="W52" s="150"/>
      <c r="X52" s="150"/>
      <c r="Y52" s="150"/>
      <c r="Z52" s="150"/>
      <c r="AA52" s="150"/>
      <c r="AB52" s="150"/>
      <c r="AC52" s="150" t="s">
        <v>310</v>
      </c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</row>
    <row r="53" spans="1:56" outlineLevel="1" x14ac:dyDescent="0.4">
      <c r="A53" s="185">
        <v>27</v>
      </c>
      <c r="B53" s="186" t="s">
        <v>457</v>
      </c>
      <c r="C53" s="194" t="s">
        <v>458</v>
      </c>
      <c r="D53" s="187" t="s">
        <v>441</v>
      </c>
      <c r="E53" s="188">
        <v>130</v>
      </c>
      <c r="F53" s="189"/>
      <c r="G53" s="190">
        <f>ROUND(E53*F53,2)</f>
        <v>0</v>
      </c>
      <c r="H53" s="189"/>
      <c r="I53" s="190">
        <f>ROUND(E53*H53,2)</f>
        <v>0</v>
      </c>
      <c r="J53" s="189"/>
      <c r="K53" s="190">
        <f>ROUND(E53*J53,2)</f>
        <v>0</v>
      </c>
      <c r="L53" s="190">
        <v>21</v>
      </c>
      <c r="M53" s="190">
        <f>G53*(1+L53/100)</f>
        <v>0</v>
      </c>
      <c r="N53" s="190"/>
      <c r="O53" s="190" t="s">
        <v>305</v>
      </c>
      <c r="P53" s="191" t="s">
        <v>306</v>
      </c>
      <c r="Q53" s="161">
        <v>0</v>
      </c>
      <c r="R53" s="161">
        <f>ROUND(E53*Q53,2)</f>
        <v>0</v>
      </c>
      <c r="S53" s="161"/>
      <c r="T53" s="161" t="s">
        <v>391</v>
      </c>
      <c r="U53" s="161" t="s">
        <v>307</v>
      </c>
      <c r="V53" s="150"/>
      <c r="W53" s="150"/>
      <c r="X53" s="150"/>
      <c r="Y53" s="150"/>
      <c r="Z53" s="150"/>
      <c r="AA53" s="150"/>
      <c r="AB53" s="150"/>
      <c r="AC53" s="150" t="s">
        <v>392</v>
      </c>
      <c r="AD53" s="150"/>
      <c r="AE53" s="150"/>
      <c r="AF53" s="150"/>
      <c r="AG53" s="150"/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</row>
    <row r="54" spans="1:56" outlineLevel="1" x14ac:dyDescent="0.4">
      <c r="A54" s="177">
        <v>28</v>
      </c>
      <c r="B54" s="178" t="s">
        <v>459</v>
      </c>
      <c r="C54" s="193" t="s">
        <v>460</v>
      </c>
      <c r="D54" s="179" t="s">
        <v>441</v>
      </c>
      <c r="E54" s="180">
        <v>0.3</v>
      </c>
      <c r="F54" s="181"/>
      <c r="G54" s="182">
        <f>ROUND(E54*F54,2)</f>
        <v>0</v>
      </c>
      <c r="H54" s="181"/>
      <c r="I54" s="182">
        <f>ROUND(E54*H54,2)</f>
        <v>0</v>
      </c>
      <c r="J54" s="181"/>
      <c r="K54" s="182">
        <f>ROUND(E54*J54,2)</f>
        <v>0</v>
      </c>
      <c r="L54" s="182">
        <v>21</v>
      </c>
      <c r="M54" s="182">
        <f>G54*(1+L54/100)</f>
        <v>0</v>
      </c>
      <c r="N54" s="182"/>
      <c r="O54" s="182" t="s">
        <v>305</v>
      </c>
      <c r="P54" s="183" t="s">
        <v>306</v>
      </c>
      <c r="Q54" s="161">
        <v>0</v>
      </c>
      <c r="R54" s="161">
        <f>ROUND(E54*Q54,2)</f>
        <v>0</v>
      </c>
      <c r="S54" s="161"/>
      <c r="T54" s="161" t="s">
        <v>391</v>
      </c>
      <c r="U54" s="161" t="s">
        <v>307</v>
      </c>
      <c r="V54" s="150"/>
      <c r="W54" s="150"/>
      <c r="X54" s="150"/>
      <c r="Y54" s="150"/>
      <c r="Z54" s="150"/>
      <c r="AA54" s="150"/>
      <c r="AB54" s="150"/>
      <c r="AC54" s="150" t="s">
        <v>392</v>
      </c>
      <c r="AD54" s="150"/>
      <c r="AE54" s="150"/>
      <c r="AF54" s="150"/>
      <c r="AG54" s="150"/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</row>
    <row r="55" spans="1:56" outlineLevel="2" x14ac:dyDescent="0.4">
      <c r="A55" s="157"/>
      <c r="B55" s="158"/>
      <c r="C55" s="259" t="s">
        <v>461</v>
      </c>
      <c r="D55" s="260"/>
      <c r="E55" s="260"/>
      <c r="F55" s="260"/>
      <c r="G55" s="260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50"/>
      <c r="W55" s="150"/>
      <c r="X55" s="150"/>
      <c r="Y55" s="150"/>
      <c r="Z55" s="150"/>
      <c r="AA55" s="150"/>
      <c r="AB55" s="150"/>
      <c r="AC55" s="150" t="s">
        <v>310</v>
      </c>
      <c r="AD55" s="150"/>
      <c r="AE55" s="150"/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</row>
    <row r="56" spans="1:56" x14ac:dyDescent="0.4">
      <c r="A56" s="167" t="s">
        <v>301</v>
      </c>
      <c r="B56" s="168" t="s">
        <v>228</v>
      </c>
      <c r="C56" s="192" t="s">
        <v>229</v>
      </c>
      <c r="D56" s="169"/>
      <c r="E56" s="170"/>
      <c r="F56" s="171"/>
      <c r="G56" s="171">
        <f>SUMIF(AC57:AC77,"&lt;&gt;NOR",G57:G77)</f>
        <v>0</v>
      </c>
      <c r="H56" s="171"/>
      <c r="I56" s="171">
        <f>SUM(I57:I77)</f>
        <v>0</v>
      </c>
      <c r="J56" s="171"/>
      <c r="K56" s="171">
        <f>SUM(K57:K77)</f>
        <v>0</v>
      </c>
      <c r="L56" s="171"/>
      <c r="M56" s="171">
        <f>SUM(M57:M77)</f>
        <v>0</v>
      </c>
      <c r="N56" s="171"/>
      <c r="O56" s="171"/>
      <c r="P56" s="172"/>
      <c r="Q56" s="166"/>
      <c r="R56" s="166">
        <f>SUM(R57:R77)</f>
        <v>0</v>
      </c>
      <c r="S56" s="166"/>
      <c r="T56" s="166"/>
      <c r="U56" s="166"/>
      <c r="AC56" t="s">
        <v>302</v>
      </c>
    </row>
    <row r="57" spans="1:56" outlineLevel="1" x14ac:dyDescent="0.4">
      <c r="A57" s="185">
        <v>29</v>
      </c>
      <c r="B57" s="186" t="s">
        <v>462</v>
      </c>
      <c r="C57" s="194" t="s">
        <v>463</v>
      </c>
      <c r="D57" s="187" t="s">
        <v>390</v>
      </c>
      <c r="E57" s="188">
        <v>30</v>
      </c>
      <c r="F57" s="189"/>
      <c r="G57" s="190">
        <f>ROUND(E57*F57,2)</f>
        <v>0</v>
      </c>
      <c r="H57" s="189"/>
      <c r="I57" s="190">
        <f>ROUND(E57*H57,2)</f>
        <v>0</v>
      </c>
      <c r="J57" s="189"/>
      <c r="K57" s="190">
        <f>ROUND(E57*J57,2)</f>
        <v>0</v>
      </c>
      <c r="L57" s="190">
        <v>21</v>
      </c>
      <c r="M57" s="190">
        <f>G57*(1+L57/100)</f>
        <v>0</v>
      </c>
      <c r="N57" s="190"/>
      <c r="O57" s="190" t="s">
        <v>305</v>
      </c>
      <c r="P57" s="191" t="s">
        <v>306</v>
      </c>
      <c r="Q57" s="161">
        <v>0</v>
      </c>
      <c r="R57" s="161">
        <f>ROUND(E57*Q57,2)</f>
        <v>0</v>
      </c>
      <c r="S57" s="161"/>
      <c r="T57" s="161" t="s">
        <v>391</v>
      </c>
      <c r="U57" s="161" t="s">
        <v>307</v>
      </c>
      <c r="V57" s="150"/>
      <c r="W57" s="150"/>
      <c r="X57" s="150"/>
      <c r="Y57" s="150"/>
      <c r="Z57" s="150"/>
      <c r="AA57" s="150"/>
      <c r="AB57" s="150"/>
      <c r="AC57" s="150" t="s">
        <v>392</v>
      </c>
      <c r="AD57" s="150"/>
      <c r="AE57" s="150"/>
      <c r="AF57" s="150"/>
      <c r="AG57" s="150"/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</row>
    <row r="58" spans="1:56" outlineLevel="1" x14ac:dyDescent="0.4">
      <c r="A58" s="177">
        <v>30</v>
      </c>
      <c r="B58" s="178" t="s">
        <v>464</v>
      </c>
      <c r="C58" s="193" t="s">
        <v>465</v>
      </c>
      <c r="D58" s="179" t="s">
        <v>390</v>
      </c>
      <c r="E58" s="180">
        <v>12</v>
      </c>
      <c r="F58" s="181"/>
      <c r="G58" s="182">
        <f>ROUND(E58*F58,2)</f>
        <v>0</v>
      </c>
      <c r="H58" s="181"/>
      <c r="I58" s="182">
        <f>ROUND(E58*H58,2)</f>
        <v>0</v>
      </c>
      <c r="J58" s="181"/>
      <c r="K58" s="182">
        <f>ROUND(E58*J58,2)</f>
        <v>0</v>
      </c>
      <c r="L58" s="182">
        <v>21</v>
      </c>
      <c r="M58" s="182">
        <f>G58*(1+L58/100)</f>
        <v>0</v>
      </c>
      <c r="N58" s="182"/>
      <c r="O58" s="182" t="s">
        <v>305</v>
      </c>
      <c r="P58" s="183" t="s">
        <v>306</v>
      </c>
      <c r="Q58" s="161">
        <v>0</v>
      </c>
      <c r="R58" s="161">
        <f>ROUND(E58*Q58,2)</f>
        <v>0</v>
      </c>
      <c r="S58" s="161"/>
      <c r="T58" s="161" t="s">
        <v>391</v>
      </c>
      <c r="U58" s="161" t="s">
        <v>307</v>
      </c>
      <c r="V58" s="150"/>
      <c r="W58" s="150"/>
      <c r="X58" s="150"/>
      <c r="Y58" s="150"/>
      <c r="Z58" s="150"/>
      <c r="AA58" s="150"/>
      <c r="AB58" s="150"/>
      <c r="AC58" s="150" t="s">
        <v>392</v>
      </c>
      <c r="AD58" s="150"/>
      <c r="AE58" s="150"/>
      <c r="AF58" s="150"/>
      <c r="AG58" s="150"/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</row>
    <row r="59" spans="1:56" outlineLevel="2" x14ac:dyDescent="0.4">
      <c r="A59" s="157"/>
      <c r="B59" s="158"/>
      <c r="C59" s="259" t="s">
        <v>466</v>
      </c>
      <c r="D59" s="260"/>
      <c r="E59" s="260"/>
      <c r="F59" s="260"/>
      <c r="G59" s="260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50"/>
      <c r="W59" s="150"/>
      <c r="X59" s="150"/>
      <c r="Y59" s="150"/>
      <c r="Z59" s="150"/>
      <c r="AA59" s="150"/>
      <c r="AB59" s="150"/>
      <c r="AC59" s="150" t="s">
        <v>310</v>
      </c>
      <c r="AD59" s="150"/>
      <c r="AE59" s="150"/>
      <c r="AF59" s="150"/>
      <c r="AG59" s="150"/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</row>
    <row r="60" spans="1:56" outlineLevel="1" x14ac:dyDescent="0.4">
      <c r="A60" s="177">
        <v>31</v>
      </c>
      <c r="B60" s="178" t="s">
        <v>467</v>
      </c>
      <c r="C60" s="193" t="s">
        <v>468</v>
      </c>
      <c r="D60" s="179" t="s">
        <v>390</v>
      </c>
      <c r="E60" s="180">
        <v>28</v>
      </c>
      <c r="F60" s="181"/>
      <c r="G60" s="182">
        <f>ROUND(E60*F60,2)</f>
        <v>0</v>
      </c>
      <c r="H60" s="181"/>
      <c r="I60" s="182">
        <f>ROUND(E60*H60,2)</f>
        <v>0</v>
      </c>
      <c r="J60" s="181"/>
      <c r="K60" s="182">
        <f>ROUND(E60*J60,2)</f>
        <v>0</v>
      </c>
      <c r="L60" s="182">
        <v>21</v>
      </c>
      <c r="M60" s="182">
        <f>G60*(1+L60/100)</f>
        <v>0</v>
      </c>
      <c r="N60" s="182"/>
      <c r="O60" s="182" t="s">
        <v>305</v>
      </c>
      <c r="P60" s="183" t="s">
        <v>306</v>
      </c>
      <c r="Q60" s="161">
        <v>0</v>
      </c>
      <c r="R60" s="161">
        <f>ROUND(E60*Q60,2)</f>
        <v>0</v>
      </c>
      <c r="S60" s="161"/>
      <c r="T60" s="161" t="s">
        <v>391</v>
      </c>
      <c r="U60" s="161" t="s">
        <v>307</v>
      </c>
      <c r="V60" s="150"/>
      <c r="W60" s="150"/>
      <c r="X60" s="150"/>
      <c r="Y60" s="150"/>
      <c r="Z60" s="150"/>
      <c r="AA60" s="150"/>
      <c r="AB60" s="150"/>
      <c r="AC60" s="150" t="s">
        <v>392</v>
      </c>
      <c r="AD60" s="150"/>
      <c r="AE60" s="150"/>
      <c r="AF60" s="150"/>
      <c r="AG60" s="150"/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</row>
    <row r="61" spans="1:56" outlineLevel="2" x14ac:dyDescent="0.4">
      <c r="A61" s="157"/>
      <c r="B61" s="158"/>
      <c r="C61" s="259" t="s">
        <v>466</v>
      </c>
      <c r="D61" s="260"/>
      <c r="E61" s="260"/>
      <c r="F61" s="260"/>
      <c r="G61" s="260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50"/>
      <c r="W61" s="150"/>
      <c r="X61" s="150"/>
      <c r="Y61" s="150"/>
      <c r="Z61" s="150"/>
      <c r="AA61" s="150"/>
      <c r="AB61" s="150"/>
      <c r="AC61" s="150" t="s">
        <v>310</v>
      </c>
      <c r="AD61" s="150"/>
      <c r="AE61" s="150"/>
      <c r="AF61" s="150"/>
      <c r="AG61" s="150"/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</row>
    <row r="62" spans="1:56" outlineLevel="1" x14ac:dyDescent="0.4">
      <c r="A62" s="185">
        <v>32</v>
      </c>
      <c r="B62" s="186" t="s">
        <v>469</v>
      </c>
      <c r="C62" s="194" t="s">
        <v>470</v>
      </c>
      <c r="D62" s="187" t="s">
        <v>390</v>
      </c>
      <c r="E62" s="188">
        <v>4</v>
      </c>
      <c r="F62" s="189"/>
      <c r="G62" s="190">
        <f>ROUND(E62*F62,2)</f>
        <v>0</v>
      </c>
      <c r="H62" s="189"/>
      <c r="I62" s="190">
        <f>ROUND(E62*H62,2)</f>
        <v>0</v>
      </c>
      <c r="J62" s="189"/>
      <c r="K62" s="190">
        <f>ROUND(E62*J62,2)</f>
        <v>0</v>
      </c>
      <c r="L62" s="190">
        <v>21</v>
      </c>
      <c r="M62" s="190">
        <f>G62*(1+L62/100)</f>
        <v>0</v>
      </c>
      <c r="N62" s="190"/>
      <c r="O62" s="190" t="s">
        <v>305</v>
      </c>
      <c r="P62" s="191" t="s">
        <v>306</v>
      </c>
      <c r="Q62" s="161">
        <v>0</v>
      </c>
      <c r="R62" s="161">
        <f>ROUND(E62*Q62,2)</f>
        <v>0</v>
      </c>
      <c r="S62" s="161"/>
      <c r="T62" s="161" t="s">
        <v>391</v>
      </c>
      <c r="U62" s="161" t="s">
        <v>307</v>
      </c>
      <c r="V62" s="150"/>
      <c r="W62" s="150"/>
      <c r="X62" s="150"/>
      <c r="Y62" s="150"/>
      <c r="Z62" s="150"/>
      <c r="AA62" s="150"/>
      <c r="AB62" s="150"/>
      <c r="AC62" s="150" t="s">
        <v>392</v>
      </c>
      <c r="AD62" s="150"/>
      <c r="AE62" s="150"/>
      <c r="AF62" s="150"/>
      <c r="AG62" s="150"/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</row>
    <row r="63" spans="1:56" outlineLevel="1" x14ac:dyDescent="0.4">
      <c r="A63" s="177">
        <v>33</v>
      </c>
      <c r="B63" s="178" t="s">
        <v>471</v>
      </c>
      <c r="C63" s="193" t="s">
        <v>470</v>
      </c>
      <c r="D63" s="179" t="s">
        <v>390</v>
      </c>
      <c r="E63" s="180">
        <v>25</v>
      </c>
      <c r="F63" s="181"/>
      <c r="G63" s="182">
        <f>ROUND(E63*F63,2)</f>
        <v>0</v>
      </c>
      <c r="H63" s="181"/>
      <c r="I63" s="182">
        <f>ROUND(E63*H63,2)</f>
        <v>0</v>
      </c>
      <c r="J63" s="181"/>
      <c r="K63" s="182">
        <f>ROUND(E63*J63,2)</f>
        <v>0</v>
      </c>
      <c r="L63" s="182">
        <v>21</v>
      </c>
      <c r="M63" s="182">
        <f>G63*(1+L63/100)</f>
        <v>0</v>
      </c>
      <c r="N63" s="182"/>
      <c r="O63" s="182" t="s">
        <v>305</v>
      </c>
      <c r="P63" s="183" t="s">
        <v>306</v>
      </c>
      <c r="Q63" s="161">
        <v>0</v>
      </c>
      <c r="R63" s="161">
        <f>ROUND(E63*Q63,2)</f>
        <v>0</v>
      </c>
      <c r="S63" s="161"/>
      <c r="T63" s="161" t="s">
        <v>391</v>
      </c>
      <c r="U63" s="161" t="s">
        <v>307</v>
      </c>
      <c r="V63" s="150"/>
      <c r="W63" s="150"/>
      <c r="X63" s="150"/>
      <c r="Y63" s="150"/>
      <c r="Z63" s="150"/>
      <c r="AA63" s="150"/>
      <c r="AB63" s="150"/>
      <c r="AC63" s="150" t="s">
        <v>392</v>
      </c>
      <c r="AD63" s="150"/>
      <c r="AE63" s="150"/>
      <c r="AF63" s="150"/>
      <c r="AG63" s="150"/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</row>
    <row r="64" spans="1:56" outlineLevel="2" x14ac:dyDescent="0.4">
      <c r="A64" s="157"/>
      <c r="B64" s="158"/>
      <c r="C64" s="259" t="s">
        <v>472</v>
      </c>
      <c r="D64" s="260"/>
      <c r="E64" s="260"/>
      <c r="F64" s="260"/>
      <c r="G64" s="260"/>
      <c r="H64" s="161"/>
      <c r="I64" s="161"/>
      <c r="J64" s="161"/>
      <c r="K64" s="161"/>
      <c r="L64" s="161"/>
      <c r="M64" s="161"/>
      <c r="N64" s="161"/>
      <c r="O64" s="161"/>
      <c r="P64" s="161"/>
      <c r="Q64" s="161"/>
      <c r="R64" s="161"/>
      <c r="S64" s="161"/>
      <c r="T64" s="161"/>
      <c r="U64" s="161"/>
      <c r="V64" s="150"/>
      <c r="W64" s="150"/>
      <c r="X64" s="150"/>
      <c r="Y64" s="150"/>
      <c r="Z64" s="150"/>
      <c r="AA64" s="150"/>
      <c r="AB64" s="150"/>
      <c r="AC64" s="150" t="s">
        <v>310</v>
      </c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</row>
    <row r="65" spans="1:56" outlineLevel="1" x14ac:dyDescent="0.4">
      <c r="A65" s="177">
        <v>34</v>
      </c>
      <c r="B65" s="178" t="s">
        <v>473</v>
      </c>
      <c r="C65" s="193" t="s">
        <v>470</v>
      </c>
      <c r="D65" s="179" t="s">
        <v>390</v>
      </c>
      <c r="E65" s="180">
        <v>8</v>
      </c>
      <c r="F65" s="181"/>
      <c r="G65" s="182">
        <f>ROUND(E65*F65,2)</f>
        <v>0</v>
      </c>
      <c r="H65" s="181"/>
      <c r="I65" s="182">
        <f>ROUND(E65*H65,2)</f>
        <v>0</v>
      </c>
      <c r="J65" s="181"/>
      <c r="K65" s="182">
        <f>ROUND(E65*J65,2)</f>
        <v>0</v>
      </c>
      <c r="L65" s="182">
        <v>21</v>
      </c>
      <c r="M65" s="182">
        <f>G65*(1+L65/100)</f>
        <v>0</v>
      </c>
      <c r="N65" s="182"/>
      <c r="O65" s="182" t="s">
        <v>305</v>
      </c>
      <c r="P65" s="183" t="s">
        <v>306</v>
      </c>
      <c r="Q65" s="161">
        <v>0</v>
      </c>
      <c r="R65" s="161">
        <f>ROUND(E65*Q65,2)</f>
        <v>0</v>
      </c>
      <c r="S65" s="161"/>
      <c r="T65" s="161" t="s">
        <v>391</v>
      </c>
      <c r="U65" s="161" t="s">
        <v>307</v>
      </c>
      <c r="V65" s="150"/>
      <c r="W65" s="150"/>
      <c r="X65" s="150"/>
      <c r="Y65" s="150"/>
      <c r="Z65" s="150"/>
      <c r="AA65" s="150"/>
      <c r="AB65" s="150"/>
      <c r="AC65" s="150" t="s">
        <v>392</v>
      </c>
      <c r="AD65" s="150"/>
      <c r="AE65" s="150"/>
      <c r="AF65" s="150"/>
      <c r="AG65" s="150"/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</row>
    <row r="66" spans="1:56" outlineLevel="2" x14ac:dyDescent="0.4">
      <c r="A66" s="157"/>
      <c r="B66" s="158"/>
      <c r="C66" s="259" t="s">
        <v>474</v>
      </c>
      <c r="D66" s="260"/>
      <c r="E66" s="260"/>
      <c r="F66" s="260"/>
      <c r="G66" s="260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50"/>
      <c r="W66" s="150"/>
      <c r="X66" s="150"/>
      <c r="Y66" s="150"/>
      <c r="Z66" s="150"/>
      <c r="AA66" s="150"/>
      <c r="AB66" s="150"/>
      <c r="AC66" s="150" t="s">
        <v>310</v>
      </c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</row>
    <row r="67" spans="1:56" outlineLevel="1" x14ac:dyDescent="0.4">
      <c r="A67" s="177">
        <v>35</v>
      </c>
      <c r="B67" s="178" t="s">
        <v>475</v>
      </c>
      <c r="C67" s="193" t="s">
        <v>476</v>
      </c>
      <c r="D67" s="179" t="s">
        <v>390</v>
      </c>
      <c r="E67" s="180">
        <v>8</v>
      </c>
      <c r="F67" s="181"/>
      <c r="G67" s="182">
        <f>ROUND(E67*F67,2)</f>
        <v>0</v>
      </c>
      <c r="H67" s="181"/>
      <c r="I67" s="182">
        <f>ROUND(E67*H67,2)</f>
        <v>0</v>
      </c>
      <c r="J67" s="181"/>
      <c r="K67" s="182">
        <f>ROUND(E67*J67,2)</f>
        <v>0</v>
      </c>
      <c r="L67" s="182">
        <v>21</v>
      </c>
      <c r="M67" s="182">
        <f>G67*(1+L67/100)</f>
        <v>0</v>
      </c>
      <c r="N67" s="182"/>
      <c r="O67" s="182" t="s">
        <v>305</v>
      </c>
      <c r="P67" s="183" t="s">
        <v>306</v>
      </c>
      <c r="Q67" s="161">
        <v>0</v>
      </c>
      <c r="R67" s="161">
        <f>ROUND(E67*Q67,2)</f>
        <v>0</v>
      </c>
      <c r="S67" s="161"/>
      <c r="T67" s="161" t="s">
        <v>391</v>
      </c>
      <c r="U67" s="161" t="s">
        <v>307</v>
      </c>
      <c r="V67" s="150"/>
      <c r="W67" s="150"/>
      <c r="X67" s="150"/>
      <c r="Y67" s="150"/>
      <c r="Z67" s="150"/>
      <c r="AA67" s="150"/>
      <c r="AB67" s="150"/>
      <c r="AC67" s="150" t="s">
        <v>392</v>
      </c>
      <c r="AD67" s="150"/>
      <c r="AE67" s="150"/>
      <c r="AF67" s="150"/>
      <c r="AG67" s="150"/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</row>
    <row r="68" spans="1:56" outlineLevel="2" x14ac:dyDescent="0.4">
      <c r="A68" s="157"/>
      <c r="B68" s="158"/>
      <c r="C68" s="259" t="s">
        <v>474</v>
      </c>
      <c r="D68" s="260"/>
      <c r="E68" s="260"/>
      <c r="F68" s="260"/>
      <c r="G68" s="260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50"/>
      <c r="W68" s="150"/>
      <c r="X68" s="150"/>
      <c r="Y68" s="150"/>
      <c r="Z68" s="150"/>
      <c r="AA68" s="150"/>
      <c r="AB68" s="150"/>
      <c r="AC68" s="150" t="s">
        <v>310</v>
      </c>
      <c r="AD68" s="150"/>
      <c r="AE68" s="150"/>
      <c r="AF68" s="150"/>
      <c r="AG68" s="150"/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</row>
    <row r="69" spans="1:56" outlineLevel="1" x14ac:dyDescent="0.4">
      <c r="A69" s="177">
        <v>36</v>
      </c>
      <c r="B69" s="178" t="s">
        <v>477</v>
      </c>
      <c r="C69" s="193" t="s">
        <v>476</v>
      </c>
      <c r="D69" s="179" t="s">
        <v>390</v>
      </c>
      <c r="E69" s="180">
        <v>12</v>
      </c>
      <c r="F69" s="181"/>
      <c r="G69" s="182">
        <f>ROUND(E69*F69,2)</f>
        <v>0</v>
      </c>
      <c r="H69" s="181"/>
      <c r="I69" s="182">
        <f>ROUND(E69*H69,2)</f>
        <v>0</v>
      </c>
      <c r="J69" s="181"/>
      <c r="K69" s="182">
        <f>ROUND(E69*J69,2)</f>
        <v>0</v>
      </c>
      <c r="L69" s="182">
        <v>21</v>
      </c>
      <c r="M69" s="182">
        <f>G69*(1+L69/100)</f>
        <v>0</v>
      </c>
      <c r="N69" s="182"/>
      <c r="O69" s="182" t="s">
        <v>305</v>
      </c>
      <c r="P69" s="183" t="s">
        <v>306</v>
      </c>
      <c r="Q69" s="161">
        <v>0</v>
      </c>
      <c r="R69" s="161">
        <f>ROUND(E69*Q69,2)</f>
        <v>0</v>
      </c>
      <c r="S69" s="161"/>
      <c r="T69" s="161" t="s">
        <v>391</v>
      </c>
      <c r="U69" s="161" t="s">
        <v>307</v>
      </c>
      <c r="V69" s="150"/>
      <c r="W69" s="150"/>
      <c r="X69" s="150"/>
      <c r="Y69" s="150"/>
      <c r="Z69" s="150"/>
      <c r="AA69" s="150"/>
      <c r="AB69" s="150"/>
      <c r="AC69" s="150" t="s">
        <v>392</v>
      </c>
      <c r="AD69" s="150"/>
      <c r="AE69" s="150"/>
      <c r="AF69" s="150"/>
      <c r="AG69" s="150"/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</row>
    <row r="70" spans="1:56" outlineLevel="2" x14ac:dyDescent="0.4">
      <c r="A70" s="157"/>
      <c r="B70" s="158"/>
      <c r="C70" s="259" t="s">
        <v>472</v>
      </c>
      <c r="D70" s="260"/>
      <c r="E70" s="260"/>
      <c r="F70" s="260"/>
      <c r="G70" s="260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50"/>
      <c r="W70" s="150"/>
      <c r="X70" s="150"/>
      <c r="Y70" s="150"/>
      <c r="Z70" s="150"/>
      <c r="AA70" s="150"/>
      <c r="AB70" s="150"/>
      <c r="AC70" s="150" t="s">
        <v>310</v>
      </c>
      <c r="AD70" s="150"/>
      <c r="AE70" s="150"/>
      <c r="AF70" s="150"/>
      <c r="AG70" s="150"/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</row>
    <row r="71" spans="1:56" outlineLevel="1" x14ac:dyDescent="0.4">
      <c r="A71" s="185">
        <v>37</v>
      </c>
      <c r="B71" s="186" t="s">
        <v>478</v>
      </c>
      <c r="C71" s="194" t="s">
        <v>479</v>
      </c>
      <c r="D71" s="187" t="s">
        <v>390</v>
      </c>
      <c r="E71" s="188">
        <v>4</v>
      </c>
      <c r="F71" s="189"/>
      <c r="G71" s="190">
        <f>ROUND(E71*F71,2)</f>
        <v>0</v>
      </c>
      <c r="H71" s="189"/>
      <c r="I71" s="190">
        <f>ROUND(E71*H71,2)</f>
        <v>0</v>
      </c>
      <c r="J71" s="189"/>
      <c r="K71" s="190">
        <f>ROUND(E71*J71,2)</f>
        <v>0</v>
      </c>
      <c r="L71" s="190">
        <v>21</v>
      </c>
      <c r="M71" s="190">
        <f>G71*(1+L71/100)</f>
        <v>0</v>
      </c>
      <c r="N71" s="190"/>
      <c r="O71" s="190" t="s">
        <v>305</v>
      </c>
      <c r="P71" s="191" t="s">
        <v>306</v>
      </c>
      <c r="Q71" s="161">
        <v>0</v>
      </c>
      <c r="R71" s="161">
        <f>ROUND(E71*Q71,2)</f>
        <v>0</v>
      </c>
      <c r="S71" s="161"/>
      <c r="T71" s="161" t="s">
        <v>391</v>
      </c>
      <c r="U71" s="161" t="s">
        <v>307</v>
      </c>
      <c r="V71" s="150"/>
      <c r="W71" s="150"/>
      <c r="X71" s="150"/>
      <c r="Y71" s="150"/>
      <c r="Z71" s="150"/>
      <c r="AA71" s="150"/>
      <c r="AB71" s="150"/>
      <c r="AC71" s="150" t="s">
        <v>392</v>
      </c>
      <c r="AD71" s="150"/>
      <c r="AE71" s="150"/>
      <c r="AF71" s="150"/>
      <c r="AG71" s="150"/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</row>
    <row r="72" spans="1:56" outlineLevel="1" x14ac:dyDescent="0.4">
      <c r="A72" s="177">
        <v>38</v>
      </c>
      <c r="B72" s="178" t="s">
        <v>480</v>
      </c>
      <c r="C72" s="193" t="s">
        <v>481</v>
      </c>
      <c r="D72" s="179" t="s">
        <v>390</v>
      </c>
      <c r="E72" s="180">
        <v>8</v>
      </c>
      <c r="F72" s="181"/>
      <c r="G72" s="182">
        <f>ROUND(E72*F72,2)</f>
        <v>0</v>
      </c>
      <c r="H72" s="181"/>
      <c r="I72" s="182">
        <f>ROUND(E72*H72,2)</f>
        <v>0</v>
      </c>
      <c r="J72" s="181"/>
      <c r="K72" s="182">
        <f>ROUND(E72*J72,2)</f>
        <v>0</v>
      </c>
      <c r="L72" s="182">
        <v>21</v>
      </c>
      <c r="M72" s="182">
        <f>G72*(1+L72/100)</f>
        <v>0</v>
      </c>
      <c r="N72" s="182"/>
      <c r="O72" s="182" t="s">
        <v>305</v>
      </c>
      <c r="P72" s="183" t="s">
        <v>306</v>
      </c>
      <c r="Q72" s="161">
        <v>0</v>
      </c>
      <c r="R72" s="161">
        <f>ROUND(E72*Q72,2)</f>
        <v>0</v>
      </c>
      <c r="S72" s="161"/>
      <c r="T72" s="161" t="s">
        <v>391</v>
      </c>
      <c r="U72" s="161" t="s">
        <v>307</v>
      </c>
      <c r="V72" s="150"/>
      <c r="W72" s="150"/>
      <c r="X72" s="150"/>
      <c r="Y72" s="150"/>
      <c r="Z72" s="150"/>
      <c r="AA72" s="150"/>
      <c r="AB72" s="150"/>
      <c r="AC72" s="150" t="s">
        <v>392</v>
      </c>
      <c r="AD72" s="150"/>
      <c r="AE72" s="150"/>
      <c r="AF72" s="150"/>
      <c r="AG72" s="150"/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</row>
    <row r="73" spans="1:56" outlineLevel="2" x14ac:dyDescent="0.4">
      <c r="A73" s="157"/>
      <c r="B73" s="158"/>
      <c r="C73" s="259" t="s">
        <v>482</v>
      </c>
      <c r="D73" s="260"/>
      <c r="E73" s="260"/>
      <c r="F73" s="260"/>
      <c r="G73" s="260"/>
      <c r="H73" s="161"/>
      <c r="I73" s="161"/>
      <c r="J73" s="161"/>
      <c r="K73" s="161"/>
      <c r="L73" s="161"/>
      <c r="M73" s="161"/>
      <c r="N73" s="161"/>
      <c r="O73" s="161"/>
      <c r="P73" s="161"/>
      <c r="Q73" s="161"/>
      <c r="R73" s="161"/>
      <c r="S73" s="161"/>
      <c r="T73" s="161"/>
      <c r="U73" s="161"/>
      <c r="V73" s="150"/>
      <c r="W73" s="150"/>
      <c r="X73" s="150"/>
      <c r="Y73" s="150"/>
      <c r="Z73" s="150"/>
      <c r="AA73" s="150"/>
      <c r="AB73" s="150"/>
      <c r="AC73" s="150" t="s">
        <v>310</v>
      </c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</row>
    <row r="74" spans="1:56" outlineLevel="1" x14ac:dyDescent="0.4">
      <c r="A74" s="177">
        <v>39</v>
      </c>
      <c r="B74" s="178" t="s">
        <v>483</v>
      </c>
      <c r="C74" s="193" t="s">
        <v>484</v>
      </c>
      <c r="D74" s="179" t="s">
        <v>390</v>
      </c>
      <c r="E74" s="180">
        <v>8</v>
      </c>
      <c r="F74" s="181"/>
      <c r="G74" s="182">
        <f>ROUND(E74*F74,2)</f>
        <v>0</v>
      </c>
      <c r="H74" s="181"/>
      <c r="I74" s="182">
        <f>ROUND(E74*H74,2)</f>
        <v>0</v>
      </c>
      <c r="J74" s="181"/>
      <c r="K74" s="182">
        <f>ROUND(E74*J74,2)</f>
        <v>0</v>
      </c>
      <c r="L74" s="182">
        <v>21</v>
      </c>
      <c r="M74" s="182">
        <f>G74*(1+L74/100)</f>
        <v>0</v>
      </c>
      <c r="N74" s="182"/>
      <c r="O74" s="182" t="s">
        <v>305</v>
      </c>
      <c r="P74" s="183" t="s">
        <v>306</v>
      </c>
      <c r="Q74" s="161">
        <v>0</v>
      </c>
      <c r="R74" s="161">
        <f>ROUND(E74*Q74,2)</f>
        <v>0</v>
      </c>
      <c r="S74" s="161"/>
      <c r="T74" s="161" t="s">
        <v>391</v>
      </c>
      <c r="U74" s="161" t="s">
        <v>307</v>
      </c>
      <c r="V74" s="150"/>
      <c r="W74" s="150"/>
      <c r="X74" s="150"/>
      <c r="Y74" s="150"/>
      <c r="Z74" s="150"/>
      <c r="AA74" s="150"/>
      <c r="AB74" s="150"/>
      <c r="AC74" s="150" t="s">
        <v>392</v>
      </c>
      <c r="AD74" s="150"/>
      <c r="AE74" s="150"/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</row>
    <row r="75" spans="1:56" outlineLevel="2" x14ac:dyDescent="0.4">
      <c r="A75" s="157"/>
      <c r="B75" s="158"/>
      <c r="C75" s="259" t="s">
        <v>482</v>
      </c>
      <c r="D75" s="260"/>
      <c r="E75" s="260"/>
      <c r="F75" s="260"/>
      <c r="G75" s="260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50"/>
      <c r="W75" s="150"/>
      <c r="X75" s="150"/>
      <c r="Y75" s="150"/>
      <c r="Z75" s="150"/>
      <c r="AA75" s="150"/>
      <c r="AB75" s="150"/>
      <c r="AC75" s="150" t="s">
        <v>310</v>
      </c>
      <c r="AD75" s="150"/>
      <c r="AE75" s="150"/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</row>
    <row r="76" spans="1:56" outlineLevel="1" x14ac:dyDescent="0.4">
      <c r="A76" s="177">
        <v>40</v>
      </c>
      <c r="B76" s="178" t="s">
        <v>485</v>
      </c>
      <c r="C76" s="193" t="s">
        <v>481</v>
      </c>
      <c r="D76" s="179" t="s">
        <v>390</v>
      </c>
      <c r="E76" s="180">
        <v>1</v>
      </c>
      <c r="F76" s="181"/>
      <c r="G76" s="182">
        <f>ROUND(E76*F76,2)</f>
        <v>0</v>
      </c>
      <c r="H76" s="181"/>
      <c r="I76" s="182">
        <f>ROUND(E76*H76,2)</f>
        <v>0</v>
      </c>
      <c r="J76" s="181"/>
      <c r="K76" s="182">
        <f>ROUND(E76*J76,2)</f>
        <v>0</v>
      </c>
      <c r="L76" s="182">
        <v>21</v>
      </c>
      <c r="M76" s="182">
        <f>G76*(1+L76/100)</f>
        <v>0</v>
      </c>
      <c r="N76" s="182"/>
      <c r="O76" s="182" t="s">
        <v>305</v>
      </c>
      <c r="P76" s="183" t="s">
        <v>306</v>
      </c>
      <c r="Q76" s="161">
        <v>0</v>
      </c>
      <c r="R76" s="161">
        <f>ROUND(E76*Q76,2)</f>
        <v>0</v>
      </c>
      <c r="S76" s="161"/>
      <c r="T76" s="161" t="s">
        <v>391</v>
      </c>
      <c r="U76" s="161" t="s">
        <v>307</v>
      </c>
      <c r="V76" s="150"/>
      <c r="W76" s="150"/>
      <c r="X76" s="150"/>
      <c r="Y76" s="150"/>
      <c r="Z76" s="150"/>
      <c r="AA76" s="150"/>
      <c r="AB76" s="150"/>
      <c r="AC76" s="150" t="s">
        <v>392</v>
      </c>
      <c r="AD76" s="150"/>
      <c r="AE76" s="150"/>
      <c r="AF76" s="150"/>
      <c r="AG76" s="150"/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</row>
    <row r="77" spans="1:56" outlineLevel="2" x14ac:dyDescent="0.4">
      <c r="A77" s="157"/>
      <c r="B77" s="158"/>
      <c r="C77" s="259" t="s">
        <v>486</v>
      </c>
      <c r="D77" s="260"/>
      <c r="E77" s="260"/>
      <c r="F77" s="260"/>
      <c r="G77" s="260"/>
      <c r="H77" s="161"/>
      <c r="I77" s="161"/>
      <c r="J77" s="161"/>
      <c r="K77" s="161"/>
      <c r="L77" s="161"/>
      <c r="M77" s="161"/>
      <c r="N77" s="161"/>
      <c r="O77" s="161"/>
      <c r="P77" s="161"/>
      <c r="Q77" s="161"/>
      <c r="R77" s="161"/>
      <c r="S77" s="161"/>
      <c r="T77" s="161"/>
      <c r="U77" s="161"/>
      <c r="V77" s="150"/>
      <c r="W77" s="150"/>
      <c r="X77" s="150"/>
      <c r="Y77" s="150"/>
      <c r="Z77" s="150"/>
      <c r="AA77" s="150"/>
      <c r="AB77" s="150"/>
      <c r="AC77" s="150" t="s">
        <v>310</v>
      </c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</row>
    <row r="78" spans="1:56" x14ac:dyDescent="0.4">
      <c r="A78" s="167" t="s">
        <v>301</v>
      </c>
      <c r="B78" s="168" t="s">
        <v>230</v>
      </c>
      <c r="C78" s="192" t="s">
        <v>231</v>
      </c>
      <c r="D78" s="169"/>
      <c r="E78" s="170"/>
      <c r="F78" s="171"/>
      <c r="G78" s="171">
        <f>SUMIF(AC79:AC82,"&lt;&gt;NOR",G79:G82)</f>
        <v>0</v>
      </c>
      <c r="H78" s="171"/>
      <c r="I78" s="171">
        <f>SUM(I79:I82)</f>
        <v>0</v>
      </c>
      <c r="J78" s="171"/>
      <c r="K78" s="171">
        <f>SUM(K79:K82)</f>
        <v>0</v>
      </c>
      <c r="L78" s="171"/>
      <c r="M78" s="171">
        <f>SUM(M79:M82)</f>
        <v>0</v>
      </c>
      <c r="N78" s="171"/>
      <c r="O78" s="171"/>
      <c r="P78" s="172"/>
      <c r="Q78" s="166"/>
      <c r="R78" s="166">
        <f>SUM(R79:R82)</f>
        <v>0</v>
      </c>
      <c r="S78" s="166"/>
      <c r="T78" s="166"/>
      <c r="U78" s="166"/>
      <c r="AC78" t="s">
        <v>302</v>
      </c>
    </row>
    <row r="79" spans="1:56" outlineLevel="1" x14ac:dyDescent="0.4">
      <c r="A79" s="185">
        <v>41</v>
      </c>
      <c r="B79" s="186" t="s">
        <v>483</v>
      </c>
      <c r="C79" s="194" t="s">
        <v>487</v>
      </c>
      <c r="D79" s="187" t="s">
        <v>390</v>
      </c>
      <c r="E79" s="188">
        <v>2</v>
      </c>
      <c r="F79" s="189"/>
      <c r="G79" s="190">
        <f>ROUND(E79*F79,2)</f>
        <v>0</v>
      </c>
      <c r="H79" s="189"/>
      <c r="I79" s="190">
        <f>ROUND(E79*H79,2)</f>
        <v>0</v>
      </c>
      <c r="J79" s="189"/>
      <c r="K79" s="190">
        <f>ROUND(E79*J79,2)</f>
        <v>0</v>
      </c>
      <c r="L79" s="190">
        <v>21</v>
      </c>
      <c r="M79" s="190">
        <f>G79*(1+L79/100)</f>
        <v>0</v>
      </c>
      <c r="N79" s="190"/>
      <c r="O79" s="190" t="s">
        <v>305</v>
      </c>
      <c r="P79" s="191" t="s">
        <v>306</v>
      </c>
      <c r="Q79" s="161">
        <v>0</v>
      </c>
      <c r="R79" s="161">
        <f>ROUND(E79*Q79,2)</f>
        <v>0</v>
      </c>
      <c r="S79" s="161"/>
      <c r="T79" s="161" t="s">
        <v>488</v>
      </c>
      <c r="U79" s="161" t="s">
        <v>307</v>
      </c>
      <c r="V79" s="150"/>
      <c r="W79" s="150"/>
      <c r="X79" s="150"/>
      <c r="Y79" s="150"/>
      <c r="Z79" s="150"/>
      <c r="AA79" s="150"/>
      <c r="AB79" s="150"/>
      <c r="AC79" s="150" t="s">
        <v>489</v>
      </c>
      <c r="AD79" s="150"/>
      <c r="AE79" s="150"/>
      <c r="AF79" s="150"/>
      <c r="AG79" s="150"/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</row>
    <row r="80" spans="1:56" outlineLevel="1" x14ac:dyDescent="0.4">
      <c r="A80" s="185">
        <v>42</v>
      </c>
      <c r="B80" s="186" t="s">
        <v>485</v>
      </c>
      <c r="C80" s="194" t="s">
        <v>490</v>
      </c>
      <c r="D80" s="187" t="s">
        <v>390</v>
      </c>
      <c r="E80" s="188">
        <v>25</v>
      </c>
      <c r="F80" s="189"/>
      <c r="G80" s="190">
        <f>ROUND(E80*F80,2)</f>
        <v>0</v>
      </c>
      <c r="H80" s="189"/>
      <c r="I80" s="190">
        <f>ROUND(E80*H80,2)</f>
        <v>0</v>
      </c>
      <c r="J80" s="189"/>
      <c r="K80" s="190">
        <f>ROUND(E80*J80,2)</f>
        <v>0</v>
      </c>
      <c r="L80" s="190">
        <v>21</v>
      </c>
      <c r="M80" s="190">
        <f>G80*(1+L80/100)</f>
        <v>0</v>
      </c>
      <c r="N80" s="190"/>
      <c r="O80" s="190" t="s">
        <v>305</v>
      </c>
      <c r="P80" s="191" t="s">
        <v>306</v>
      </c>
      <c r="Q80" s="161">
        <v>0</v>
      </c>
      <c r="R80" s="161">
        <f>ROUND(E80*Q80,2)</f>
        <v>0</v>
      </c>
      <c r="S80" s="161"/>
      <c r="T80" s="161" t="s">
        <v>488</v>
      </c>
      <c r="U80" s="161" t="s">
        <v>307</v>
      </c>
      <c r="V80" s="150"/>
      <c r="W80" s="150"/>
      <c r="X80" s="150"/>
      <c r="Y80" s="150"/>
      <c r="Z80" s="150"/>
      <c r="AA80" s="150"/>
      <c r="AB80" s="150"/>
      <c r="AC80" s="150" t="s">
        <v>489</v>
      </c>
      <c r="AD80" s="150"/>
      <c r="AE80" s="150"/>
      <c r="AF80" s="150"/>
      <c r="AG80" s="150"/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</row>
    <row r="81" spans="1:56" outlineLevel="1" x14ac:dyDescent="0.4">
      <c r="A81" s="185">
        <v>43</v>
      </c>
      <c r="B81" s="186" t="s">
        <v>491</v>
      </c>
      <c r="C81" s="194" t="s">
        <v>492</v>
      </c>
      <c r="D81" s="187" t="s">
        <v>390</v>
      </c>
      <c r="E81" s="188">
        <v>3</v>
      </c>
      <c r="F81" s="189"/>
      <c r="G81" s="190">
        <f>ROUND(E81*F81,2)</f>
        <v>0</v>
      </c>
      <c r="H81" s="189"/>
      <c r="I81" s="190">
        <f>ROUND(E81*H81,2)</f>
        <v>0</v>
      </c>
      <c r="J81" s="189"/>
      <c r="K81" s="190">
        <f>ROUND(E81*J81,2)</f>
        <v>0</v>
      </c>
      <c r="L81" s="190">
        <v>21</v>
      </c>
      <c r="M81" s="190">
        <f>G81*(1+L81/100)</f>
        <v>0</v>
      </c>
      <c r="N81" s="190"/>
      <c r="O81" s="190" t="s">
        <v>305</v>
      </c>
      <c r="P81" s="191" t="s">
        <v>306</v>
      </c>
      <c r="Q81" s="161">
        <v>0</v>
      </c>
      <c r="R81" s="161">
        <f>ROUND(E81*Q81,2)</f>
        <v>0</v>
      </c>
      <c r="S81" s="161"/>
      <c r="T81" s="161" t="s">
        <v>391</v>
      </c>
      <c r="U81" s="161" t="s">
        <v>307</v>
      </c>
      <c r="V81" s="150"/>
      <c r="W81" s="150"/>
      <c r="X81" s="150"/>
      <c r="Y81" s="150"/>
      <c r="Z81" s="150"/>
      <c r="AA81" s="150"/>
      <c r="AB81" s="150"/>
      <c r="AC81" s="150" t="s">
        <v>392</v>
      </c>
      <c r="AD81" s="150"/>
      <c r="AE81" s="150"/>
      <c r="AF81" s="150"/>
      <c r="AG81" s="150"/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</row>
    <row r="82" spans="1:56" outlineLevel="1" x14ac:dyDescent="0.4">
      <c r="A82" s="185">
        <v>44</v>
      </c>
      <c r="B82" s="186" t="s">
        <v>493</v>
      </c>
      <c r="C82" s="194" t="s">
        <v>494</v>
      </c>
      <c r="D82" s="187" t="s">
        <v>390</v>
      </c>
      <c r="E82" s="188">
        <v>1</v>
      </c>
      <c r="F82" s="189"/>
      <c r="G82" s="190">
        <f>ROUND(E82*F82,2)</f>
        <v>0</v>
      </c>
      <c r="H82" s="189"/>
      <c r="I82" s="190">
        <f>ROUND(E82*H82,2)</f>
        <v>0</v>
      </c>
      <c r="J82" s="189"/>
      <c r="K82" s="190">
        <f>ROUND(E82*J82,2)</f>
        <v>0</v>
      </c>
      <c r="L82" s="190">
        <v>21</v>
      </c>
      <c r="M82" s="190">
        <f>G82*(1+L82/100)</f>
        <v>0</v>
      </c>
      <c r="N82" s="190"/>
      <c r="O82" s="190" t="s">
        <v>305</v>
      </c>
      <c r="P82" s="191" t="s">
        <v>306</v>
      </c>
      <c r="Q82" s="161">
        <v>0</v>
      </c>
      <c r="R82" s="161">
        <f>ROUND(E82*Q82,2)</f>
        <v>0</v>
      </c>
      <c r="S82" s="161"/>
      <c r="T82" s="161" t="s">
        <v>391</v>
      </c>
      <c r="U82" s="161" t="s">
        <v>307</v>
      </c>
      <c r="V82" s="150"/>
      <c r="W82" s="150"/>
      <c r="X82" s="150"/>
      <c r="Y82" s="150"/>
      <c r="Z82" s="150"/>
      <c r="AA82" s="150"/>
      <c r="AB82" s="150"/>
      <c r="AC82" s="150" t="s">
        <v>392</v>
      </c>
      <c r="AD82" s="150"/>
      <c r="AE82" s="150"/>
      <c r="AF82" s="150"/>
      <c r="AG82" s="150"/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</row>
    <row r="83" spans="1:56" x14ac:dyDescent="0.4">
      <c r="A83" s="167" t="s">
        <v>301</v>
      </c>
      <c r="B83" s="168" t="s">
        <v>232</v>
      </c>
      <c r="C83" s="192" t="s">
        <v>233</v>
      </c>
      <c r="D83" s="169"/>
      <c r="E83" s="170"/>
      <c r="F83" s="171"/>
      <c r="G83" s="171">
        <f>SUMIF(AC84:AC89,"&lt;&gt;NOR",G84:G89)</f>
        <v>0</v>
      </c>
      <c r="H83" s="171"/>
      <c r="I83" s="171">
        <f>SUM(I84:I89)</f>
        <v>0</v>
      </c>
      <c r="J83" s="171"/>
      <c r="K83" s="171">
        <f>SUM(K84:K89)</f>
        <v>0</v>
      </c>
      <c r="L83" s="171"/>
      <c r="M83" s="171">
        <f>SUM(M84:M89)</f>
        <v>0</v>
      </c>
      <c r="N83" s="171"/>
      <c r="O83" s="171"/>
      <c r="P83" s="172"/>
      <c r="Q83" s="166"/>
      <c r="R83" s="166">
        <f>SUM(R84:R89)</f>
        <v>0</v>
      </c>
      <c r="S83" s="166"/>
      <c r="T83" s="166"/>
      <c r="U83" s="166"/>
      <c r="AC83" t="s">
        <v>302</v>
      </c>
    </row>
    <row r="84" spans="1:56" outlineLevel="1" x14ac:dyDescent="0.4">
      <c r="A84" s="185">
        <v>45</v>
      </c>
      <c r="B84" s="186" t="s">
        <v>495</v>
      </c>
      <c r="C84" s="194" t="s">
        <v>496</v>
      </c>
      <c r="D84" s="187" t="s">
        <v>390</v>
      </c>
      <c r="E84" s="188">
        <v>4</v>
      </c>
      <c r="F84" s="189"/>
      <c r="G84" s="190">
        <f t="shared" ref="G84:G89" si="4">ROUND(E84*F84,2)</f>
        <v>0</v>
      </c>
      <c r="H84" s="189"/>
      <c r="I84" s="190">
        <f t="shared" ref="I84:I89" si="5">ROUND(E84*H84,2)</f>
        <v>0</v>
      </c>
      <c r="J84" s="189"/>
      <c r="K84" s="190">
        <f t="shared" ref="K84:K89" si="6">ROUND(E84*J84,2)</f>
        <v>0</v>
      </c>
      <c r="L84" s="190">
        <v>21</v>
      </c>
      <c r="M84" s="190">
        <f t="shared" ref="M84:M89" si="7">G84*(1+L84/100)</f>
        <v>0</v>
      </c>
      <c r="N84" s="190"/>
      <c r="O84" s="190" t="s">
        <v>305</v>
      </c>
      <c r="P84" s="191" t="s">
        <v>306</v>
      </c>
      <c r="Q84" s="161">
        <v>0</v>
      </c>
      <c r="R84" s="161">
        <f>ROUND(E84*Q84,2)</f>
        <v>0</v>
      </c>
      <c r="S84" s="161"/>
      <c r="T84" s="161" t="s">
        <v>391</v>
      </c>
      <c r="U84" s="161" t="s">
        <v>307</v>
      </c>
      <c r="V84" s="150"/>
      <c r="W84" s="150"/>
      <c r="X84" s="150"/>
      <c r="Y84" s="150"/>
      <c r="Z84" s="150"/>
      <c r="AA84" s="150"/>
      <c r="AB84" s="150"/>
      <c r="AC84" s="150" t="s">
        <v>392</v>
      </c>
      <c r="AD84" s="150"/>
      <c r="AE84" s="150"/>
      <c r="AF84" s="150"/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</row>
    <row r="85" spans="1:56" outlineLevel="1" x14ac:dyDescent="0.4">
      <c r="A85" s="185">
        <v>46</v>
      </c>
      <c r="B85" s="186" t="s">
        <v>497</v>
      </c>
      <c r="C85" s="194" t="s">
        <v>496</v>
      </c>
      <c r="D85" s="187" t="s">
        <v>390</v>
      </c>
      <c r="E85" s="188">
        <v>3</v>
      </c>
      <c r="F85" s="189"/>
      <c r="G85" s="190">
        <f t="shared" si="4"/>
        <v>0</v>
      </c>
      <c r="H85" s="189"/>
      <c r="I85" s="190">
        <f t="shared" si="5"/>
        <v>0</v>
      </c>
      <c r="J85" s="189"/>
      <c r="K85" s="190">
        <f t="shared" si="6"/>
        <v>0</v>
      </c>
      <c r="L85" s="190">
        <v>21</v>
      </c>
      <c r="M85" s="190">
        <f t="shared" si="7"/>
        <v>0</v>
      </c>
      <c r="N85" s="190"/>
      <c r="O85" s="190" t="s">
        <v>305</v>
      </c>
      <c r="P85" s="191" t="s">
        <v>306</v>
      </c>
      <c r="Q85" s="161">
        <v>0</v>
      </c>
      <c r="R85" s="161">
        <f>ROUND(E85*Q85,2)</f>
        <v>0</v>
      </c>
      <c r="S85" s="161"/>
      <c r="T85" s="161" t="s">
        <v>391</v>
      </c>
      <c r="U85" s="161" t="s">
        <v>307</v>
      </c>
      <c r="V85" s="150"/>
      <c r="W85" s="150"/>
      <c r="X85" s="150"/>
      <c r="Y85" s="150"/>
      <c r="Z85" s="150"/>
      <c r="AA85" s="150"/>
      <c r="AB85" s="150"/>
      <c r="AC85" s="150" t="s">
        <v>392</v>
      </c>
      <c r="AD85" s="150"/>
      <c r="AE85" s="150"/>
      <c r="AF85" s="150"/>
      <c r="AG85" s="150"/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</row>
    <row r="86" spans="1:56" outlineLevel="1" x14ac:dyDescent="0.4">
      <c r="A86" s="185">
        <v>47</v>
      </c>
      <c r="B86" s="186" t="s">
        <v>498</v>
      </c>
      <c r="C86" s="194" t="s">
        <v>499</v>
      </c>
      <c r="D86" s="187" t="s">
        <v>390</v>
      </c>
      <c r="E86" s="188">
        <v>15</v>
      </c>
      <c r="F86" s="189"/>
      <c r="G86" s="190">
        <f t="shared" si="4"/>
        <v>0</v>
      </c>
      <c r="H86" s="189"/>
      <c r="I86" s="190">
        <f t="shared" si="5"/>
        <v>0</v>
      </c>
      <c r="J86" s="189"/>
      <c r="K86" s="190">
        <f t="shared" si="6"/>
        <v>0</v>
      </c>
      <c r="L86" s="190">
        <v>21</v>
      </c>
      <c r="M86" s="190">
        <f t="shared" si="7"/>
        <v>0</v>
      </c>
      <c r="N86" s="190"/>
      <c r="O86" s="190" t="s">
        <v>305</v>
      </c>
      <c r="P86" s="191" t="s">
        <v>306</v>
      </c>
      <c r="Q86" s="161">
        <v>0</v>
      </c>
      <c r="R86" s="161">
        <f>ROUND(E86*Q86,2)</f>
        <v>0</v>
      </c>
      <c r="S86" s="161"/>
      <c r="T86" s="161" t="s">
        <v>391</v>
      </c>
      <c r="U86" s="161" t="s">
        <v>307</v>
      </c>
      <c r="V86" s="150"/>
      <c r="W86" s="150"/>
      <c r="X86" s="150"/>
      <c r="Y86" s="150"/>
      <c r="Z86" s="150"/>
      <c r="AA86" s="150"/>
      <c r="AB86" s="150"/>
      <c r="AC86" s="150" t="s">
        <v>392</v>
      </c>
      <c r="AD86" s="150"/>
      <c r="AE86" s="150"/>
      <c r="AF86" s="150"/>
      <c r="AG86" s="150"/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</row>
    <row r="87" spans="1:56" outlineLevel="1" x14ac:dyDescent="0.4">
      <c r="A87" s="185">
        <v>48</v>
      </c>
      <c r="B87" s="186" t="s">
        <v>500</v>
      </c>
      <c r="C87" s="194" t="s">
        <v>501</v>
      </c>
      <c r="D87" s="187" t="s">
        <v>390</v>
      </c>
      <c r="E87" s="188">
        <v>15</v>
      </c>
      <c r="F87" s="189"/>
      <c r="G87" s="190">
        <f t="shared" si="4"/>
        <v>0</v>
      </c>
      <c r="H87" s="189"/>
      <c r="I87" s="190">
        <f t="shared" si="5"/>
        <v>0</v>
      </c>
      <c r="J87" s="189"/>
      <c r="K87" s="190">
        <f t="shared" si="6"/>
        <v>0</v>
      </c>
      <c r="L87" s="190">
        <v>21</v>
      </c>
      <c r="M87" s="190">
        <f t="shared" si="7"/>
        <v>0</v>
      </c>
      <c r="N87" s="190"/>
      <c r="O87" s="190" t="s">
        <v>305</v>
      </c>
      <c r="P87" s="191" t="s">
        <v>306</v>
      </c>
      <c r="Q87" s="161">
        <v>0</v>
      </c>
      <c r="R87" s="161">
        <f>ROUND(E87*Q87,2)</f>
        <v>0</v>
      </c>
      <c r="S87" s="161"/>
      <c r="T87" s="161" t="s">
        <v>391</v>
      </c>
      <c r="U87" s="161" t="s">
        <v>307</v>
      </c>
      <c r="V87" s="150"/>
      <c r="W87" s="150"/>
      <c r="X87" s="150"/>
      <c r="Y87" s="150"/>
      <c r="Z87" s="150"/>
      <c r="AA87" s="150"/>
      <c r="AB87" s="150"/>
      <c r="AC87" s="150" t="s">
        <v>392</v>
      </c>
      <c r="AD87" s="150"/>
      <c r="AE87" s="150"/>
      <c r="AF87" s="150"/>
      <c r="AG87" s="150"/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</row>
    <row r="88" spans="1:56" outlineLevel="1" x14ac:dyDescent="0.4">
      <c r="A88" s="185">
        <v>49</v>
      </c>
      <c r="B88" s="186" t="s">
        <v>502</v>
      </c>
      <c r="C88" s="194" t="s">
        <v>503</v>
      </c>
      <c r="D88" s="187" t="s">
        <v>390</v>
      </c>
      <c r="E88" s="188">
        <v>1</v>
      </c>
      <c r="F88" s="189"/>
      <c r="G88" s="190">
        <f t="shared" si="4"/>
        <v>0</v>
      </c>
      <c r="H88" s="189"/>
      <c r="I88" s="190">
        <f t="shared" si="5"/>
        <v>0</v>
      </c>
      <c r="J88" s="189"/>
      <c r="K88" s="190">
        <f t="shared" si="6"/>
        <v>0</v>
      </c>
      <c r="L88" s="190">
        <v>21</v>
      </c>
      <c r="M88" s="190">
        <f t="shared" si="7"/>
        <v>0</v>
      </c>
      <c r="N88" s="190"/>
      <c r="O88" s="190" t="s">
        <v>305</v>
      </c>
      <c r="P88" s="191" t="s">
        <v>306</v>
      </c>
      <c r="Q88" s="161">
        <v>0</v>
      </c>
      <c r="R88" s="161">
        <f>ROUND(E88*Q88,2)</f>
        <v>0</v>
      </c>
      <c r="S88" s="161"/>
      <c r="T88" s="161" t="s">
        <v>391</v>
      </c>
      <c r="U88" s="161" t="s">
        <v>307</v>
      </c>
      <c r="V88" s="150"/>
      <c r="W88" s="150"/>
      <c r="X88" s="150"/>
      <c r="Y88" s="150"/>
      <c r="Z88" s="150"/>
      <c r="AA88" s="150"/>
      <c r="AB88" s="150"/>
      <c r="AC88" s="150" t="s">
        <v>392</v>
      </c>
      <c r="AD88" s="150"/>
      <c r="AE88" s="150"/>
      <c r="AF88" s="150"/>
      <c r="AG88" s="150"/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</row>
    <row r="89" spans="1:56" outlineLevel="1" x14ac:dyDescent="0.4">
      <c r="A89" s="185">
        <v>50</v>
      </c>
      <c r="B89" s="186" t="s">
        <v>504</v>
      </c>
      <c r="C89" s="194" t="s">
        <v>505</v>
      </c>
      <c r="D89" s="187" t="s">
        <v>390</v>
      </c>
      <c r="E89" s="188">
        <v>1</v>
      </c>
      <c r="F89" s="189"/>
      <c r="G89" s="190">
        <f t="shared" si="4"/>
        <v>0</v>
      </c>
      <c r="H89" s="189"/>
      <c r="I89" s="190">
        <f t="shared" si="5"/>
        <v>0</v>
      </c>
      <c r="J89" s="189"/>
      <c r="K89" s="190">
        <f t="shared" si="6"/>
        <v>0</v>
      </c>
      <c r="L89" s="190">
        <v>21</v>
      </c>
      <c r="M89" s="190">
        <f t="shared" si="7"/>
        <v>0</v>
      </c>
      <c r="N89" s="190"/>
      <c r="O89" s="190" t="s">
        <v>305</v>
      </c>
      <c r="P89" s="191" t="s">
        <v>306</v>
      </c>
      <c r="Q89" s="161">
        <v>0</v>
      </c>
      <c r="R89" s="161">
        <f>ROUND(E89*Q89,2)</f>
        <v>0</v>
      </c>
      <c r="S89" s="161"/>
      <c r="T89" s="161" t="s">
        <v>391</v>
      </c>
      <c r="U89" s="161" t="s">
        <v>307</v>
      </c>
      <c r="V89" s="150"/>
      <c r="W89" s="150"/>
      <c r="X89" s="150"/>
      <c r="Y89" s="150"/>
      <c r="Z89" s="150"/>
      <c r="AA89" s="150"/>
      <c r="AB89" s="150"/>
      <c r="AC89" s="150" t="s">
        <v>392</v>
      </c>
      <c r="AD89" s="150"/>
      <c r="AE89" s="150"/>
      <c r="AF89" s="150"/>
      <c r="AG89" s="150"/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</row>
    <row r="90" spans="1:56" x14ac:dyDescent="0.4">
      <c r="A90" s="167" t="s">
        <v>301</v>
      </c>
      <c r="B90" s="168" t="s">
        <v>234</v>
      </c>
      <c r="C90" s="192" t="s">
        <v>235</v>
      </c>
      <c r="D90" s="169"/>
      <c r="E90" s="170"/>
      <c r="F90" s="171"/>
      <c r="G90" s="171">
        <f>SUMIF(AC91:AC103,"&lt;&gt;NOR",G91:G103)</f>
        <v>0</v>
      </c>
      <c r="H90" s="171"/>
      <c r="I90" s="171">
        <f>SUM(I91:I103)</f>
        <v>0</v>
      </c>
      <c r="J90" s="171"/>
      <c r="K90" s="171">
        <f>SUM(K91:K103)</f>
        <v>0</v>
      </c>
      <c r="L90" s="171"/>
      <c r="M90" s="171">
        <f>SUM(M91:M103)</f>
        <v>0</v>
      </c>
      <c r="N90" s="171"/>
      <c r="O90" s="171"/>
      <c r="P90" s="172"/>
      <c r="Q90" s="166"/>
      <c r="R90" s="166">
        <f>SUM(R91:R103)</f>
        <v>0</v>
      </c>
      <c r="S90" s="166"/>
      <c r="T90" s="166"/>
      <c r="U90" s="166"/>
      <c r="AC90" t="s">
        <v>302</v>
      </c>
    </row>
    <row r="91" spans="1:56" outlineLevel="1" x14ac:dyDescent="0.4">
      <c r="A91" s="185">
        <v>51</v>
      </c>
      <c r="B91" s="186" t="s">
        <v>506</v>
      </c>
      <c r="C91" s="194" t="s">
        <v>507</v>
      </c>
      <c r="D91" s="187" t="s">
        <v>390</v>
      </c>
      <c r="E91" s="188">
        <v>35</v>
      </c>
      <c r="F91" s="189"/>
      <c r="G91" s="190">
        <f>ROUND(E91*F91,2)</f>
        <v>0</v>
      </c>
      <c r="H91" s="189"/>
      <c r="I91" s="190">
        <f>ROUND(E91*H91,2)</f>
        <v>0</v>
      </c>
      <c r="J91" s="189"/>
      <c r="K91" s="190">
        <f>ROUND(E91*J91,2)</f>
        <v>0</v>
      </c>
      <c r="L91" s="190">
        <v>21</v>
      </c>
      <c r="M91" s="190">
        <f>G91*(1+L91/100)</f>
        <v>0</v>
      </c>
      <c r="N91" s="190"/>
      <c r="O91" s="190" t="s">
        <v>305</v>
      </c>
      <c r="P91" s="191" t="s">
        <v>306</v>
      </c>
      <c r="Q91" s="161">
        <v>0</v>
      </c>
      <c r="R91" s="161">
        <f>ROUND(E91*Q91,2)</f>
        <v>0</v>
      </c>
      <c r="S91" s="161"/>
      <c r="T91" s="161" t="s">
        <v>391</v>
      </c>
      <c r="U91" s="161" t="s">
        <v>307</v>
      </c>
      <c r="V91" s="150"/>
      <c r="W91" s="150"/>
      <c r="X91" s="150"/>
      <c r="Y91" s="150"/>
      <c r="Z91" s="150"/>
      <c r="AA91" s="150"/>
      <c r="AB91" s="150"/>
      <c r="AC91" s="150" t="s">
        <v>392</v>
      </c>
      <c r="AD91" s="150"/>
      <c r="AE91" s="150"/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</row>
    <row r="92" spans="1:56" outlineLevel="1" x14ac:dyDescent="0.4">
      <c r="A92" s="185">
        <v>52</v>
      </c>
      <c r="B92" s="186" t="s">
        <v>508</v>
      </c>
      <c r="C92" s="194" t="s">
        <v>509</v>
      </c>
      <c r="D92" s="187" t="s">
        <v>390</v>
      </c>
      <c r="E92" s="188">
        <v>35</v>
      </c>
      <c r="F92" s="189"/>
      <c r="G92" s="190">
        <f>ROUND(E92*F92,2)</f>
        <v>0</v>
      </c>
      <c r="H92" s="189"/>
      <c r="I92" s="190">
        <f>ROUND(E92*H92,2)</f>
        <v>0</v>
      </c>
      <c r="J92" s="189"/>
      <c r="K92" s="190">
        <f>ROUND(E92*J92,2)</f>
        <v>0</v>
      </c>
      <c r="L92" s="190">
        <v>21</v>
      </c>
      <c r="M92" s="190">
        <f>G92*(1+L92/100)</f>
        <v>0</v>
      </c>
      <c r="N92" s="190"/>
      <c r="O92" s="190" t="s">
        <v>305</v>
      </c>
      <c r="P92" s="191" t="s">
        <v>306</v>
      </c>
      <c r="Q92" s="161">
        <v>0</v>
      </c>
      <c r="R92" s="161">
        <f>ROUND(E92*Q92,2)</f>
        <v>0</v>
      </c>
      <c r="S92" s="161"/>
      <c r="T92" s="161" t="s">
        <v>391</v>
      </c>
      <c r="U92" s="161" t="s">
        <v>307</v>
      </c>
      <c r="V92" s="150"/>
      <c r="W92" s="150"/>
      <c r="X92" s="150"/>
      <c r="Y92" s="150"/>
      <c r="Z92" s="150"/>
      <c r="AA92" s="150"/>
      <c r="AB92" s="150"/>
      <c r="AC92" s="150" t="s">
        <v>392</v>
      </c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</row>
    <row r="93" spans="1:56" outlineLevel="1" x14ac:dyDescent="0.4">
      <c r="A93" s="185">
        <v>53</v>
      </c>
      <c r="B93" s="186" t="s">
        <v>510</v>
      </c>
      <c r="C93" s="194" t="s">
        <v>511</v>
      </c>
      <c r="D93" s="187" t="s">
        <v>390</v>
      </c>
      <c r="E93" s="188">
        <v>6</v>
      </c>
      <c r="F93" s="189"/>
      <c r="G93" s="190">
        <f>ROUND(E93*F93,2)</f>
        <v>0</v>
      </c>
      <c r="H93" s="189"/>
      <c r="I93" s="190">
        <f>ROUND(E93*H93,2)</f>
        <v>0</v>
      </c>
      <c r="J93" s="189"/>
      <c r="K93" s="190">
        <f>ROUND(E93*J93,2)</f>
        <v>0</v>
      </c>
      <c r="L93" s="190">
        <v>21</v>
      </c>
      <c r="M93" s="190">
        <f>G93*(1+L93/100)</f>
        <v>0</v>
      </c>
      <c r="N93" s="190"/>
      <c r="O93" s="190" t="s">
        <v>305</v>
      </c>
      <c r="P93" s="191" t="s">
        <v>306</v>
      </c>
      <c r="Q93" s="161">
        <v>0</v>
      </c>
      <c r="R93" s="161">
        <f>ROUND(E93*Q93,2)</f>
        <v>0</v>
      </c>
      <c r="S93" s="161"/>
      <c r="T93" s="161" t="s">
        <v>391</v>
      </c>
      <c r="U93" s="161" t="s">
        <v>307</v>
      </c>
      <c r="V93" s="150"/>
      <c r="W93" s="150"/>
      <c r="X93" s="150"/>
      <c r="Y93" s="150"/>
      <c r="Z93" s="150"/>
      <c r="AA93" s="150"/>
      <c r="AB93" s="150"/>
      <c r="AC93" s="150" t="s">
        <v>392</v>
      </c>
      <c r="AD93" s="150"/>
      <c r="AE93" s="150"/>
      <c r="AF93" s="150"/>
      <c r="AG93" s="150"/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</row>
    <row r="94" spans="1:56" outlineLevel="1" x14ac:dyDescent="0.4">
      <c r="A94" s="185">
        <v>54</v>
      </c>
      <c r="B94" s="186" t="s">
        <v>512</v>
      </c>
      <c r="C94" s="194" t="s">
        <v>513</v>
      </c>
      <c r="D94" s="187" t="s">
        <v>390</v>
      </c>
      <c r="E94" s="188">
        <v>8</v>
      </c>
      <c r="F94" s="189"/>
      <c r="G94" s="190">
        <f>ROUND(E94*F94,2)</f>
        <v>0</v>
      </c>
      <c r="H94" s="189"/>
      <c r="I94" s="190">
        <f>ROUND(E94*H94,2)</f>
        <v>0</v>
      </c>
      <c r="J94" s="189"/>
      <c r="K94" s="190">
        <f>ROUND(E94*J94,2)</f>
        <v>0</v>
      </c>
      <c r="L94" s="190">
        <v>21</v>
      </c>
      <c r="M94" s="190">
        <f>G94*(1+L94/100)</f>
        <v>0</v>
      </c>
      <c r="N94" s="190"/>
      <c r="O94" s="190" t="s">
        <v>305</v>
      </c>
      <c r="P94" s="191" t="s">
        <v>306</v>
      </c>
      <c r="Q94" s="161">
        <v>0</v>
      </c>
      <c r="R94" s="161">
        <f>ROUND(E94*Q94,2)</f>
        <v>0</v>
      </c>
      <c r="S94" s="161"/>
      <c r="T94" s="161" t="s">
        <v>391</v>
      </c>
      <c r="U94" s="161" t="s">
        <v>307</v>
      </c>
      <c r="V94" s="150"/>
      <c r="W94" s="150"/>
      <c r="X94" s="150"/>
      <c r="Y94" s="150"/>
      <c r="Z94" s="150"/>
      <c r="AA94" s="150"/>
      <c r="AB94" s="150"/>
      <c r="AC94" s="150" t="s">
        <v>392</v>
      </c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</row>
    <row r="95" spans="1:56" outlineLevel="1" x14ac:dyDescent="0.4">
      <c r="A95" s="177">
        <v>55</v>
      </c>
      <c r="B95" s="178" t="s">
        <v>514</v>
      </c>
      <c r="C95" s="193" t="s">
        <v>513</v>
      </c>
      <c r="D95" s="179" t="s">
        <v>390</v>
      </c>
      <c r="E95" s="180">
        <v>1</v>
      </c>
      <c r="F95" s="181"/>
      <c r="G95" s="182">
        <f>ROUND(E95*F95,2)</f>
        <v>0</v>
      </c>
      <c r="H95" s="181"/>
      <c r="I95" s="182">
        <f>ROUND(E95*H95,2)</f>
        <v>0</v>
      </c>
      <c r="J95" s="181"/>
      <c r="K95" s="182">
        <f>ROUND(E95*J95,2)</f>
        <v>0</v>
      </c>
      <c r="L95" s="182">
        <v>21</v>
      </c>
      <c r="M95" s="182">
        <f>G95*(1+L95/100)</f>
        <v>0</v>
      </c>
      <c r="N95" s="182"/>
      <c r="O95" s="182" t="s">
        <v>305</v>
      </c>
      <c r="P95" s="183" t="s">
        <v>306</v>
      </c>
      <c r="Q95" s="161">
        <v>0</v>
      </c>
      <c r="R95" s="161">
        <f>ROUND(E95*Q95,2)</f>
        <v>0</v>
      </c>
      <c r="S95" s="161"/>
      <c r="T95" s="161" t="s">
        <v>391</v>
      </c>
      <c r="U95" s="161" t="s">
        <v>307</v>
      </c>
      <c r="V95" s="150"/>
      <c r="W95" s="150"/>
      <c r="X95" s="150"/>
      <c r="Y95" s="150"/>
      <c r="Z95" s="150"/>
      <c r="AA95" s="150"/>
      <c r="AB95" s="150"/>
      <c r="AC95" s="150" t="s">
        <v>392</v>
      </c>
      <c r="AD95" s="150"/>
      <c r="AE95" s="150"/>
      <c r="AF95" s="150"/>
      <c r="AG95" s="150"/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</row>
    <row r="96" spans="1:56" outlineLevel="2" x14ac:dyDescent="0.4">
      <c r="A96" s="157"/>
      <c r="B96" s="158"/>
      <c r="C96" s="259" t="s">
        <v>515</v>
      </c>
      <c r="D96" s="260"/>
      <c r="E96" s="260"/>
      <c r="F96" s="260"/>
      <c r="G96" s="260"/>
      <c r="H96" s="161"/>
      <c r="I96" s="161"/>
      <c r="J96" s="161"/>
      <c r="K96" s="161"/>
      <c r="L96" s="161"/>
      <c r="M96" s="161"/>
      <c r="N96" s="161"/>
      <c r="O96" s="161"/>
      <c r="P96" s="161"/>
      <c r="Q96" s="161"/>
      <c r="R96" s="161"/>
      <c r="S96" s="161"/>
      <c r="T96" s="161"/>
      <c r="U96" s="161"/>
      <c r="V96" s="150"/>
      <c r="W96" s="150"/>
      <c r="X96" s="150"/>
      <c r="Y96" s="150"/>
      <c r="Z96" s="150"/>
      <c r="AA96" s="150"/>
      <c r="AB96" s="150"/>
      <c r="AC96" s="150" t="s">
        <v>310</v>
      </c>
      <c r="AD96" s="150"/>
      <c r="AE96" s="150"/>
      <c r="AF96" s="150"/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</row>
    <row r="97" spans="1:56" outlineLevel="1" x14ac:dyDescent="0.4">
      <c r="A97" s="177">
        <v>56</v>
      </c>
      <c r="B97" s="178" t="s">
        <v>516</v>
      </c>
      <c r="C97" s="193" t="s">
        <v>513</v>
      </c>
      <c r="D97" s="179" t="s">
        <v>390</v>
      </c>
      <c r="E97" s="180">
        <v>2</v>
      </c>
      <c r="F97" s="181"/>
      <c r="G97" s="182">
        <f>ROUND(E97*F97,2)</f>
        <v>0</v>
      </c>
      <c r="H97" s="181"/>
      <c r="I97" s="182">
        <f>ROUND(E97*H97,2)</f>
        <v>0</v>
      </c>
      <c r="J97" s="181"/>
      <c r="K97" s="182">
        <f>ROUND(E97*J97,2)</f>
        <v>0</v>
      </c>
      <c r="L97" s="182">
        <v>21</v>
      </c>
      <c r="M97" s="182">
        <f>G97*(1+L97/100)</f>
        <v>0</v>
      </c>
      <c r="N97" s="182"/>
      <c r="O97" s="182" t="s">
        <v>305</v>
      </c>
      <c r="P97" s="183" t="s">
        <v>306</v>
      </c>
      <c r="Q97" s="161">
        <v>0</v>
      </c>
      <c r="R97" s="161">
        <f>ROUND(E97*Q97,2)</f>
        <v>0</v>
      </c>
      <c r="S97" s="161"/>
      <c r="T97" s="161" t="s">
        <v>391</v>
      </c>
      <c r="U97" s="161" t="s">
        <v>307</v>
      </c>
      <c r="V97" s="150"/>
      <c r="W97" s="150"/>
      <c r="X97" s="150"/>
      <c r="Y97" s="150"/>
      <c r="Z97" s="150"/>
      <c r="AA97" s="150"/>
      <c r="AB97" s="150"/>
      <c r="AC97" s="150" t="s">
        <v>392</v>
      </c>
      <c r="AD97" s="150"/>
      <c r="AE97" s="150"/>
      <c r="AF97" s="150"/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</row>
    <row r="98" spans="1:56" outlineLevel="2" x14ac:dyDescent="0.4">
      <c r="A98" s="157"/>
      <c r="B98" s="158"/>
      <c r="C98" s="259" t="s">
        <v>517</v>
      </c>
      <c r="D98" s="260"/>
      <c r="E98" s="260"/>
      <c r="F98" s="260"/>
      <c r="G98" s="260"/>
      <c r="H98" s="161"/>
      <c r="I98" s="161"/>
      <c r="J98" s="161"/>
      <c r="K98" s="161"/>
      <c r="L98" s="161"/>
      <c r="M98" s="161"/>
      <c r="N98" s="161"/>
      <c r="O98" s="161"/>
      <c r="P98" s="161"/>
      <c r="Q98" s="161"/>
      <c r="R98" s="161"/>
      <c r="S98" s="161"/>
      <c r="T98" s="161"/>
      <c r="U98" s="161"/>
      <c r="V98" s="150"/>
      <c r="W98" s="150"/>
      <c r="X98" s="150"/>
      <c r="Y98" s="150"/>
      <c r="Z98" s="150"/>
      <c r="AA98" s="150"/>
      <c r="AB98" s="150"/>
      <c r="AC98" s="150" t="s">
        <v>310</v>
      </c>
      <c r="AD98" s="150"/>
      <c r="AE98" s="150"/>
      <c r="AF98" s="150"/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</row>
    <row r="99" spans="1:56" outlineLevel="1" x14ac:dyDescent="0.4">
      <c r="A99" s="185">
        <v>57</v>
      </c>
      <c r="B99" s="186" t="s">
        <v>518</v>
      </c>
      <c r="C99" s="194" t="s">
        <v>519</v>
      </c>
      <c r="D99" s="187" t="s">
        <v>390</v>
      </c>
      <c r="E99" s="188">
        <v>10</v>
      </c>
      <c r="F99" s="189"/>
      <c r="G99" s="190">
        <f>ROUND(E99*F99,2)</f>
        <v>0</v>
      </c>
      <c r="H99" s="189"/>
      <c r="I99" s="190">
        <f>ROUND(E99*H99,2)</f>
        <v>0</v>
      </c>
      <c r="J99" s="189"/>
      <c r="K99" s="190">
        <f>ROUND(E99*J99,2)</f>
        <v>0</v>
      </c>
      <c r="L99" s="190">
        <v>21</v>
      </c>
      <c r="M99" s="190">
        <f>G99*(1+L99/100)</f>
        <v>0</v>
      </c>
      <c r="N99" s="190"/>
      <c r="O99" s="190" t="s">
        <v>305</v>
      </c>
      <c r="P99" s="191" t="s">
        <v>306</v>
      </c>
      <c r="Q99" s="161">
        <v>0</v>
      </c>
      <c r="R99" s="161">
        <f>ROUND(E99*Q99,2)</f>
        <v>0</v>
      </c>
      <c r="S99" s="161"/>
      <c r="T99" s="161" t="s">
        <v>391</v>
      </c>
      <c r="U99" s="161" t="s">
        <v>307</v>
      </c>
      <c r="V99" s="150"/>
      <c r="W99" s="150"/>
      <c r="X99" s="150"/>
      <c r="Y99" s="150"/>
      <c r="Z99" s="150"/>
      <c r="AA99" s="150"/>
      <c r="AB99" s="150"/>
      <c r="AC99" s="150" t="s">
        <v>392</v>
      </c>
      <c r="AD99" s="150"/>
      <c r="AE99" s="150"/>
      <c r="AF99" s="150"/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</row>
    <row r="100" spans="1:56" outlineLevel="1" x14ac:dyDescent="0.4">
      <c r="A100" s="177">
        <v>58</v>
      </c>
      <c r="B100" s="178" t="s">
        <v>520</v>
      </c>
      <c r="C100" s="193" t="s">
        <v>519</v>
      </c>
      <c r="D100" s="179" t="s">
        <v>390</v>
      </c>
      <c r="E100" s="180">
        <v>5</v>
      </c>
      <c r="F100" s="181"/>
      <c r="G100" s="182">
        <f>ROUND(E100*F100,2)</f>
        <v>0</v>
      </c>
      <c r="H100" s="181"/>
      <c r="I100" s="182">
        <f>ROUND(E100*H100,2)</f>
        <v>0</v>
      </c>
      <c r="J100" s="181"/>
      <c r="K100" s="182">
        <f>ROUND(E100*J100,2)</f>
        <v>0</v>
      </c>
      <c r="L100" s="182">
        <v>21</v>
      </c>
      <c r="M100" s="182">
        <f>G100*(1+L100/100)</f>
        <v>0</v>
      </c>
      <c r="N100" s="182"/>
      <c r="O100" s="182" t="s">
        <v>305</v>
      </c>
      <c r="P100" s="183" t="s">
        <v>306</v>
      </c>
      <c r="Q100" s="161">
        <v>0</v>
      </c>
      <c r="R100" s="161">
        <f>ROUND(E100*Q100,2)</f>
        <v>0</v>
      </c>
      <c r="S100" s="161"/>
      <c r="T100" s="161" t="s">
        <v>391</v>
      </c>
      <c r="U100" s="161" t="s">
        <v>307</v>
      </c>
      <c r="V100" s="150"/>
      <c r="W100" s="150"/>
      <c r="X100" s="150"/>
      <c r="Y100" s="150"/>
      <c r="Z100" s="150"/>
      <c r="AA100" s="150"/>
      <c r="AB100" s="150"/>
      <c r="AC100" s="150" t="s">
        <v>392</v>
      </c>
      <c r="AD100" s="150"/>
      <c r="AE100" s="150"/>
      <c r="AF100" s="150"/>
      <c r="AG100" s="150"/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</row>
    <row r="101" spans="1:56" outlineLevel="2" x14ac:dyDescent="0.4">
      <c r="A101" s="157"/>
      <c r="B101" s="158"/>
      <c r="C101" s="259" t="s">
        <v>521</v>
      </c>
      <c r="D101" s="260"/>
      <c r="E101" s="260"/>
      <c r="F101" s="260"/>
      <c r="G101" s="260"/>
      <c r="H101" s="161"/>
      <c r="I101" s="161"/>
      <c r="J101" s="161"/>
      <c r="K101" s="161"/>
      <c r="L101" s="161"/>
      <c r="M101" s="161"/>
      <c r="N101" s="161"/>
      <c r="O101" s="161"/>
      <c r="P101" s="161"/>
      <c r="Q101" s="161"/>
      <c r="R101" s="161"/>
      <c r="S101" s="161"/>
      <c r="T101" s="161"/>
      <c r="U101" s="161"/>
      <c r="V101" s="150"/>
      <c r="W101" s="150"/>
      <c r="X101" s="150"/>
      <c r="Y101" s="150"/>
      <c r="Z101" s="150"/>
      <c r="AA101" s="150"/>
      <c r="AB101" s="150"/>
      <c r="AC101" s="150" t="s">
        <v>310</v>
      </c>
      <c r="AD101" s="150"/>
      <c r="AE101" s="150"/>
      <c r="AF101" s="150"/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</row>
    <row r="102" spans="1:56" outlineLevel="1" x14ac:dyDescent="0.4">
      <c r="A102" s="185">
        <v>59</v>
      </c>
      <c r="B102" s="186" t="s">
        <v>522</v>
      </c>
      <c r="C102" s="194" t="s">
        <v>523</v>
      </c>
      <c r="D102" s="187" t="s">
        <v>390</v>
      </c>
      <c r="E102" s="188">
        <v>12</v>
      </c>
      <c r="F102" s="189"/>
      <c r="G102" s="190">
        <f>ROUND(E102*F102,2)</f>
        <v>0</v>
      </c>
      <c r="H102" s="189"/>
      <c r="I102" s="190">
        <f>ROUND(E102*H102,2)</f>
        <v>0</v>
      </c>
      <c r="J102" s="189"/>
      <c r="K102" s="190">
        <f>ROUND(E102*J102,2)</f>
        <v>0</v>
      </c>
      <c r="L102" s="190">
        <v>21</v>
      </c>
      <c r="M102" s="190">
        <f>G102*(1+L102/100)</f>
        <v>0</v>
      </c>
      <c r="N102" s="190"/>
      <c r="O102" s="190" t="s">
        <v>305</v>
      </c>
      <c r="P102" s="191" t="s">
        <v>306</v>
      </c>
      <c r="Q102" s="161">
        <v>0</v>
      </c>
      <c r="R102" s="161">
        <f>ROUND(E102*Q102,2)</f>
        <v>0</v>
      </c>
      <c r="S102" s="161"/>
      <c r="T102" s="161" t="s">
        <v>391</v>
      </c>
      <c r="U102" s="161" t="s">
        <v>307</v>
      </c>
      <c r="V102" s="150"/>
      <c r="W102" s="150"/>
      <c r="X102" s="150"/>
      <c r="Y102" s="150"/>
      <c r="Z102" s="150"/>
      <c r="AA102" s="150"/>
      <c r="AB102" s="150"/>
      <c r="AC102" s="150" t="s">
        <v>392</v>
      </c>
      <c r="AD102" s="150"/>
      <c r="AE102" s="150"/>
      <c r="AF102" s="150"/>
      <c r="AG102" s="150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</row>
    <row r="103" spans="1:56" outlineLevel="1" x14ac:dyDescent="0.4">
      <c r="A103" s="185">
        <v>60</v>
      </c>
      <c r="B103" s="186" t="s">
        <v>524</v>
      </c>
      <c r="C103" s="194" t="s">
        <v>525</v>
      </c>
      <c r="D103" s="187" t="s">
        <v>390</v>
      </c>
      <c r="E103" s="188">
        <v>4</v>
      </c>
      <c r="F103" s="189"/>
      <c r="G103" s="190">
        <f>ROUND(E103*F103,2)</f>
        <v>0</v>
      </c>
      <c r="H103" s="189"/>
      <c r="I103" s="190">
        <f>ROUND(E103*H103,2)</f>
        <v>0</v>
      </c>
      <c r="J103" s="189"/>
      <c r="K103" s="190">
        <f>ROUND(E103*J103,2)</f>
        <v>0</v>
      </c>
      <c r="L103" s="190">
        <v>21</v>
      </c>
      <c r="M103" s="190">
        <f>G103*(1+L103/100)</f>
        <v>0</v>
      </c>
      <c r="N103" s="190"/>
      <c r="O103" s="190" t="s">
        <v>305</v>
      </c>
      <c r="P103" s="191" t="s">
        <v>306</v>
      </c>
      <c r="Q103" s="161">
        <v>0</v>
      </c>
      <c r="R103" s="161">
        <f>ROUND(E103*Q103,2)</f>
        <v>0</v>
      </c>
      <c r="S103" s="161"/>
      <c r="T103" s="161" t="s">
        <v>391</v>
      </c>
      <c r="U103" s="161" t="s">
        <v>307</v>
      </c>
      <c r="V103" s="150"/>
      <c r="W103" s="150"/>
      <c r="X103" s="150"/>
      <c r="Y103" s="150"/>
      <c r="Z103" s="150"/>
      <c r="AA103" s="150"/>
      <c r="AB103" s="150"/>
      <c r="AC103" s="150" t="s">
        <v>392</v>
      </c>
      <c r="AD103" s="150"/>
      <c r="AE103" s="150"/>
      <c r="AF103" s="150"/>
      <c r="AG103" s="150"/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</row>
    <row r="104" spans="1:56" x14ac:dyDescent="0.4">
      <c r="A104" s="167" t="s">
        <v>301</v>
      </c>
      <c r="B104" s="168" t="s">
        <v>234</v>
      </c>
      <c r="C104" s="192" t="s">
        <v>236</v>
      </c>
      <c r="D104" s="169"/>
      <c r="E104" s="170"/>
      <c r="F104" s="171"/>
      <c r="G104" s="171">
        <f>SUMIF(AC105:AC121,"&lt;&gt;NOR",G105:G121)</f>
        <v>0</v>
      </c>
      <c r="H104" s="171"/>
      <c r="I104" s="171">
        <f>SUM(I105:I121)</f>
        <v>0</v>
      </c>
      <c r="J104" s="171"/>
      <c r="K104" s="171">
        <f>SUM(K105:K121)</f>
        <v>0</v>
      </c>
      <c r="L104" s="171"/>
      <c r="M104" s="171">
        <f>SUM(M105:M121)</f>
        <v>0</v>
      </c>
      <c r="N104" s="171"/>
      <c r="O104" s="171"/>
      <c r="P104" s="172"/>
      <c r="Q104" s="166"/>
      <c r="R104" s="166">
        <f>SUM(R105:R121)</f>
        <v>0</v>
      </c>
      <c r="S104" s="166"/>
      <c r="T104" s="166"/>
      <c r="U104" s="166"/>
      <c r="AC104" t="s">
        <v>302</v>
      </c>
    </row>
    <row r="105" spans="1:56" outlineLevel="1" x14ac:dyDescent="0.4">
      <c r="A105" s="185">
        <v>61</v>
      </c>
      <c r="B105" s="186" t="s">
        <v>526</v>
      </c>
      <c r="C105" s="194" t="s">
        <v>527</v>
      </c>
      <c r="D105" s="187" t="s">
        <v>390</v>
      </c>
      <c r="E105" s="188">
        <v>7</v>
      </c>
      <c r="F105" s="189"/>
      <c r="G105" s="190">
        <f>ROUND(E105*F105,2)</f>
        <v>0</v>
      </c>
      <c r="H105" s="189"/>
      <c r="I105" s="190">
        <f>ROUND(E105*H105,2)</f>
        <v>0</v>
      </c>
      <c r="J105" s="189"/>
      <c r="K105" s="190">
        <f>ROUND(E105*J105,2)</f>
        <v>0</v>
      </c>
      <c r="L105" s="190">
        <v>21</v>
      </c>
      <c r="M105" s="190">
        <f>G105*(1+L105/100)</f>
        <v>0</v>
      </c>
      <c r="N105" s="190"/>
      <c r="O105" s="190" t="s">
        <v>305</v>
      </c>
      <c r="P105" s="191" t="s">
        <v>306</v>
      </c>
      <c r="Q105" s="161">
        <v>0</v>
      </c>
      <c r="R105" s="161">
        <f>ROUND(E105*Q105,2)</f>
        <v>0</v>
      </c>
      <c r="S105" s="161"/>
      <c r="T105" s="161" t="s">
        <v>391</v>
      </c>
      <c r="U105" s="161" t="s">
        <v>307</v>
      </c>
      <c r="V105" s="150"/>
      <c r="W105" s="150"/>
      <c r="X105" s="150"/>
      <c r="Y105" s="150"/>
      <c r="Z105" s="150"/>
      <c r="AA105" s="150"/>
      <c r="AB105" s="150"/>
      <c r="AC105" s="150" t="s">
        <v>392</v>
      </c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</row>
    <row r="106" spans="1:56" ht="20.399999999999999" outlineLevel="1" x14ac:dyDescent="0.4">
      <c r="A106" s="177">
        <v>62</v>
      </c>
      <c r="B106" s="178" t="s">
        <v>528</v>
      </c>
      <c r="C106" s="193" t="s">
        <v>529</v>
      </c>
      <c r="D106" s="179" t="s">
        <v>420</v>
      </c>
      <c r="E106" s="180">
        <v>2</v>
      </c>
      <c r="F106" s="181"/>
      <c r="G106" s="182">
        <f>ROUND(E106*F106,2)</f>
        <v>0</v>
      </c>
      <c r="H106" s="181"/>
      <c r="I106" s="182">
        <f>ROUND(E106*H106,2)</f>
        <v>0</v>
      </c>
      <c r="J106" s="181"/>
      <c r="K106" s="182">
        <f>ROUND(E106*J106,2)</f>
        <v>0</v>
      </c>
      <c r="L106" s="182">
        <v>21</v>
      </c>
      <c r="M106" s="182">
        <f>G106*(1+L106/100)</f>
        <v>0</v>
      </c>
      <c r="N106" s="182"/>
      <c r="O106" s="182" t="s">
        <v>305</v>
      </c>
      <c r="P106" s="183" t="s">
        <v>306</v>
      </c>
      <c r="Q106" s="161">
        <v>0</v>
      </c>
      <c r="R106" s="161">
        <f>ROUND(E106*Q106,2)</f>
        <v>0</v>
      </c>
      <c r="S106" s="161"/>
      <c r="T106" s="161" t="s">
        <v>391</v>
      </c>
      <c r="U106" s="161" t="s">
        <v>307</v>
      </c>
      <c r="V106" s="150"/>
      <c r="W106" s="150"/>
      <c r="X106" s="150"/>
      <c r="Y106" s="150"/>
      <c r="Z106" s="150"/>
      <c r="AA106" s="150"/>
      <c r="AB106" s="150"/>
      <c r="AC106" s="150" t="s">
        <v>392</v>
      </c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</row>
    <row r="107" spans="1:56" ht="30.9" outlineLevel="2" x14ac:dyDescent="0.4">
      <c r="A107" s="157"/>
      <c r="B107" s="158"/>
      <c r="C107" s="259" t="s">
        <v>530</v>
      </c>
      <c r="D107" s="260"/>
      <c r="E107" s="260"/>
      <c r="F107" s="260"/>
      <c r="G107" s="260"/>
      <c r="H107" s="161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50"/>
      <c r="W107" s="150"/>
      <c r="X107" s="150"/>
      <c r="Y107" s="150"/>
      <c r="Z107" s="150"/>
      <c r="AA107" s="150"/>
      <c r="AB107" s="150"/>
      <c r="AC107" s="150" t="s">
        <v>310</v>
      </c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84" t="str">
        <f>C107</f>
        <v>PŘÍRUBOVÉ SPOJE PN 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X107" s="150"/>
      <c r="AY107" s="150"/>
      <c r="AZ107" s="150"/>
      <c r="BA107" s="150"/>
      <c r="BB107" s="150"/>
      <c r="BC107" s="150"/>
      <c r="BD107" s="150"/>
    </row>
    <row r="108" spans="1:56" ht="20.399999999999999" outlineLevel="1" x14ac:dyDescent="0.4">
      <c r="A108" s="177">
        <v>63</v>
      </c>
      <c r="B108" s="178" t="s">
        <v>531</v>
      </c>
      <c r="C108" s="193" t="s">
        <v>532</v>
      </c>
      <c r="D108" s="179" t="s">
        <v>420</v>
      </c>
      <c r="E108" s="180">
        <v>48</v>
      </c>
      <c r="F108" s="181"/>
      <c r="G108" s="182">
        <f>ROUND(E108*F108,2)</f>
        <v>0</v>
      </c>
      <c r="H108" s="181"/>
      <c r="I108" s="182">
        <f>ROUND(E108*H108,2)</f>
        <v>0</v>
      </c>
      <c r="J108" s="181"/>
      <c r="K108" s="182">
        <f>ROUND(E108*J108,2)</f>
        <v>0</v>
      </c>
      <c r="L108" s="182">
        <v>21</v>
      </c>
      <c r="M108" s="182">
        <f>G108*(1+L108/100)</f>
        <v>0</v>
      </c>
      <c r="N108" s="182"/>
      <c r="O108" s="182" t="s">
        <v>305</v>
      </c>
      <c r="P108" s="183" t="s">
        <v>306</v>
      </c>
      <c r="Q108" s="161">
        <v>0</v>
      </c>
      <c r="R108" s="161">
        <f>ROUND(E108*Q108,2)</f>
        <v>0</v>
      </c>
      <c r="S108" s="161"/>
      <c r="T108" s="161" t="s">
        <v>391</v>
      </c>
      <c r="U108" s="161" t="s">
        <v>307</v>
      </c>
      <c r="V108" s="150"/>
      <c r="W108" s="150"/>
      <c r="X108" s="150"/>
      <c r="Y108" s="150"/>
      <c r="Z108" s="150"/>
      <c r="AA108" s="150"/>
      <c r="AB108" s="150"/>
      <c r="AC108" s="150" t="s">
        <v>392</v>
      </c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</row>
    <row r="109" spans="1:56" ht="30.9" outlineLevel="2" x14ac:dyDescent="0.4">
      <c r="A109" s="157"/>
      <c r="B109" s="158"/>
      <c r="C109" s="259" t="s">
        <v>530</v>
      </c>
      <c r="D109" s="260"/>
      <c r="E109" s="260"/>
      <c r="F109" s="260"/>
      <c r="G109" s="260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50"/>
      <c r="W109" s="150"/>
      <c r="X109" s="150"/>
      <c r="Y109" s="150"/>
      <c r="Z109" s="150"/>
      <c r="AA109" s="150"/>
      <c r="AB109" s="150"/>
      <c r="AC109" s="150" t="s">
        <v>310</v>
      </c>
      <c r="AD109" s="150"/>
      <c r="AE109" s="150"/>
      <c r="AF109" s="150"/>
      <c r="AG109" s="150"/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84" t="str">
        <f>C109</f>
        <v>PŘÍRUBOVÉ SPOJE PN 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X109" s="150"/>
      <c r="AY109" s="150"/>
      <c r="AZ109" s="150"/>
      <c r="BA109" s="150"/>
      <c r="BB109" s="150"/>
      <c r="BC109" s="150"/>
      <c r="BD109" s="150"/>
    </row>
    <row r="110" spans="1:56" ht="20.399999999999999" outlineLevel="1" x14ac:dyDescent="0.4">
      <c r="A110" s="177">
        <v>64</v>
      </c>
      <c r="B110" s="178" t="s">
        <v>533</v>
      </c>
      <c r="C110" s="193" t="s">
        <v>534</v>
      </c>
      <c r="D110" s="179" t="s">
        <v>420</v>
      </c>
      <c r="E110" s="180">
        <v>35</v>
      </c>
      <c r="F110" s="181"/>
      <c r="G110" s="182">
        <f>ROUND(E110*F110,2)</f>
        <v>0</v>
      </c>
      <c r="H110" s="181"/>
      <c r="I110" s="182">
        <f>ROUND(E110*H110,2)</f>
        <v>0</v>
      </c>
      <c r="J110" s="181"/>
      <c r="K110" s="182">
        <f>ROUND(E110*J110,2)</f>
        <v>0</v>
      </c>
      <c r="L110" s="182">
        <v>21</v>
      </c>
      <c r="M110" s="182">
        <f>G110*(1+L110/100)</f>
        <v>0</v>
      </c>
      <c r="N110" s="182"/>
      <c r="O110" s="182" t="s">
        <v>305</v>
      </c>
      <c r="P110" s="183" t="s">
        <v>306</v>
      </c>
      <c r="Q110" s="161">
        <v>0</v>
      </c>
      <c r="R110" s="161">
        <f>ROUND(E110*Q110,2)</f>
        <v>0</v>
      </c>
      <c r="S110" s="161"/>
      <c r="T110" s="161" t="s">
        <v>391</v>
      </c>
      <c r="U110" s="161" t="s">
        <v>307</v>
      </c>
      <c r="V110" s="150"/>
      <c r="W110" s="150"/>
      <c r="X110" s="150"/>
      <c r="Y110" s="150"/>
      <c r="Z110" s="150"/>
      <c r="AA110" s="150"/>
      <c r="AB110" s="150"/>
      <c r="AC110" s="150" t="s">
        <v>392</v>
      </c>
      <c r="AD110" s="150"/>
      <c r="AE110" s="150"/>
      <c r="AF110" s="150"/>
      <c r="AG110" s="150"/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</row>
    <row r="111" spans="1:56" ht="30.9" outlineLevel="2" x14ac:dyDescent="0.4">
      <c r="A111" s="157"/>
      <c r="B111" s="158"/>
      <c r="C111" s="259" t="s">
        <v>530</v>
      </c>
      <c r="D111" s="260"/>
      <c r="E111" s="260"/>
      <c r="F111" s="260"/>
      <c r="G111" s="260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50"/>
      <c r="W111" s="150"/>
      <c r="X111" s="150"/>
      <c r="Y111" s="150"/>
      <c r="Z111" s="150"/>
      <c r="AA111" s="150"/>
      <c r="AB111" s="150"/>
      <c r="AC111" s="150" t="s">
        <v>310</v>
      </c>
      <c r="AD111" s="150"/>
      <c r="AE111" s="150"/>
      <c r="AF111" s="150"/>
      <c r="AG111" s="150"/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84" t="str">
        <f>C111</f>
        <v>PŘÍRUBOVÉ SPOJE PN 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X111" s="150"/>
      <c r="AY111" s="150"/>
      <c r="AZ111" s="150"/>
      <c r="BA111" s="150"/>
      <c r="BB111" s="150"/>
      <c r="BC111" s="150"/>
      <c r="BD111" s="150"/>
    </row>
    <row r="112" spans="1:56" ht="20.399999999999999" outlineLevel="1" x14ac:dyDescent="0.4">
      <c r="A112" s="177">
        <v>65</v>
      </c>
      <c r="B112" s="178" t="s">
        <v>535</v>
      </c>
      <c r="C112" s="193" t="s">
        <v>536</v>
      </c>
      <c r="D112" s="179" t="s">
        <v>420</v>
      </c>
      <c r="E112" s="180">
        <v>6</v>
      </c>
      <c r="F112" s="181"/>
      <c r="G112" s="182">
        <f>ROUND(E112*F112,2)</f>
        <v>0</v>
      </c>
      <c r="H112" s="181"/>
      <c r="I112" s="182">
        <f>ROUND(E112*H112,2)</f>
        <v>0</v>
      </c>
      <c r="J112" s="181"/>
      <c r="K112" s="182">
        <f>ROUND(E112*J112,2)</f>
        <v>0</v>
      </c>
      <c r="L112" s="182">
        <v>21</v>
      </c>
      <c r="M112" s="182">
        <f>G112*(1+L112/100)</f>
        <v>0</v>
      </c>
      <c r="N112" s="182"/>
      <c r="O112" s="182" t="s">
        <v>305</v>
      </c>
      <c r="P112" s="183" t="s">
        <v>306</v>
      </c>
      <c r="Q112" s="161">
        <v>0</v>
      </c>
      <c r="R112" s="161">
        <f>ROUND(E112*Q112,2)</f>
        <v>0</v>
      </c>
      <c r="S112" s="161"/>
      <c r="T112" s="161" t="s">
        <v>391</v>
      </c>
      <c r="U112" s="161" t="s">
        <v>307</v>
      </c>
      <c r="V112" s="150"/>
      <c r="W112" s="150"/>
      <c r="X112" s="150"/>
      <c r="Y112" s="150"/>
      <c r="Z112" s="150"/>
      <c r="AA112" s="150"/>
      <c r="AB112" s="150"/>
      <c r="AC112" s="150" t="s">
        <v>392</v>
      </c>
      <c r="AD112" s="150"/>
      <c r="AE112" s="150"/>
      <c r="AF112" s="150"/>
      <c r="AG112" s="150"/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</row>
    <row r="113" spans="1:56" ht="30.9" outlineLevel="2" x14ac:dyDescent="0.4">
      <c r="A113" s="157"/>
      <c r="B113" s="158"/>
      <c r="C113" s="259" t="s">
        <v>530</v>
      </c>
      <c r="D113" s="260"/>
      <c r="E113" s="260"/>
      <c r="F113" s="260"/>
      <c r="G113" s="260"/>
      <c r="H113" s="161"/>
      <c r="I113" s="161"/>
      <c r="J113" s="161"/>
      <c r="K113" s="161"/>
      <c r="L113" s="161"/>
      <c r="M113" s="161"/>
      <c r="N113" s="161"/>
      <c r="O113" s="161"/>
      <c r="P113" s="161"/>
      <c r="Q113" s="161"/>
      <c r="R113" s="161"/>
      <c r="S113" s="161"/>
      <c r="T113" s="161"/>
      <c r="U113" s="161"/>
      <c r="V113" s="150"/>
      <c r="W113" s="150"/>
      <c r="X113" s="150"/>
      <c r="Y113" s="150"/>
      <c r="Z113" s="150"/>
      <c r="AA113" s="150"/>
      <c r="AB113" s="150"/>
      <c r="AC113" s="150" t="s">
        <v>310</v>
      </c>
      <c r="AD113" s="150"/>
      <c r="AE113" s="150"/>
      <c r="AF113" s="150"/>
      <c r="AG113" s="150"/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84" t="str">
        <f>C113</f>
        <v>PŘÍRUBOVÉ SPOJE PN 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X113" s="150"/>
      <c r="AY113" s="150"/>
      <c r="AZ113" s="150"/>
      <c r="BA113" s="150"/>
      <c r="BB113" s="150"/>
      <c r="BC113" s="150"/>
      <c r="BD113" s="150"/>
    </row>
    <row r="114" spans="1:56" ht="20.399999999999999" outlineLevel="1" x14ac:dyDescent="0.4">
      <c r="A114" s="177">
        <v>66</v>
      </c>
      <c r="B114" s="178" t="s">
        <v>537</v>
      </c>
      <c r="C114" s="193" t="s">
        <v>538</v>
      </c>
      <c r="D114" s="179" t="s">
        <v>420</v>
      </c>
      <c r="E114" s="180">
        <v>1</v>
      </c>
      <c r="F114" s="181"/>
      <c r="G114" s="182">
        <f>ROUND(E114*F114,2)</f>
        <v>0</v>
      </c>
      <c r="H114" s="181"/>
      <c r="I114" s="182">
        <f>ROUND(E114*H114,2)</f>
        <v>0</v>
      </c>
      <c r="J114" s="181"/>
      <c r="K114" s="182">
        <f>ROUND(E114*J114,2)</f>
        <v>0</v>
      </c>
      <c r="L114" s="182">
        <v>21</v>
      </c>
      <c r="M114" s="182">
        <f>G114*(1+L114/100)</f>
        <v>0</v>
      </c>
      <c r="N114" s="182"/>
      <c r="O114" s="182" t="s">
        <v>305</v>
      </c>
      <c r="P114" s="183" t="s">
        <v>306</v>
      </c>
      <c r="Q114" s="161">
        <v>0</v>
      </c>
      <c r="R114" s="161">
        <f>ROUND(E114*Q114,2)</f>
        <v>0</v>
      </c>
      <c r="S114" s="161"/>
      <c r="T114" s="161" t="s">
        <v>391</v>
      </c>
      <c r="U114" s="161" t="s">
        <v>307</v>
      </c>
      <c r="V114" s="150"/>
      <c r="W114" s="150"/>
      <c r="X114" s="150"/>
      <c r="Y114" s="150"/>
      <c r="Z114" s="150"/>
      <c r="AA114" s="150"/>
      <c r="AB114" s="150"/>
      <c r="AC114" s="150" t="s">
        <v>392</v>
      </c>
      <c r="AD114" s="150"/>
      <c r="AE114" s="150"/>
      <c r="AF114" s="150"/>
      <c r="AG114" s="150"/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</row>
    <row r="115" spans="1:56" ht="30.9" outlineLevel="2" x14ac:dyDescent="0.4">
      <c r="A115" s="157"/>
      <c r="B115" s="158"/>
      <c r="C115" s="259" t="s">
        <v>530</v>
      </c>
      <c r="D115" s="260"/>
      <c r="E115" s="260"/>
      <c r="F115" s="260"/>
      <c r="G115" s="260"/>
      <c r="H115" s="161"/>
      <c r="I115" s="161"/>
      <c r="J115" s="161"/>
      <c r="K115" s="161"/>
      <c r="L115" s="161"/>
      <c r="M115" s="161"/>
      <c r="N115" s="161"/>
      <c r="O115" s="161"/>
      <c r="P115" s="161"/>
      <c r="Q115" s="161"/>
      <c r="R115" s="161"/>
      <c r="S115" s="161"/>
      <c r="T115" s="161"/>
      <c r="U115" s="161"/>
      <c r="V115" s="150"/>
      <c r="W115" s="150"/>
      <c r="X115" s="150"/>
      <c r="Y115" s="150"/>
      <c r="Z115" s="150"/>
      <c r="AA115" s="150"/>
      <c r="AB115" s="150"/>
      <c r="AC115" s="150" t="s">
        <v>310</v>
      </c>
      <c r="AD115" s="150"/>
      <c r="AE115" s="150"/>
      <c r="AF115" s="150"/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84" t="str">
        <f>C115</f>
        <v>PŘÍRUBOVÉ SPOJE PN 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X115" s="150"/>
      <c r="AY115" s="150"/>
      <c r="AZ115" s="150"/>
      <c r="BA115" s="150"/>
      <c r="BB115" s="150"/>
      <c r="BC115" s="150"/>
      <c r="BD115" s="150"/>
    </row>
    <row r="116" spans="1:56" ht="20.399999999999999" outlineLevel="1" x14ac:dyDescent="0.4">
      <c r="A116" s="177">
        <v>67</v>
      </c>
      <c r="B116" s="178" t="s">
        <v>539</v>
      </c>
      <c r="C116" s="193" t="s">
        <v>540</v>
      </c>
      <c r="D116" s="179" t="s">
        <v>420</v>
      </c>
      <c r="E116" s="180">
        <v>2</v>
      </c>
      <c r="F116" s="181"/>
      <c r="G116" s="182">
        <f>ROUND(E116*F116,2)</f>
        <v>0</v>
      </c>
      <c r="H116" s="181"/>
      <c r="I116" s="182">
        <f>ROUND(E116*H116,2)</f>
        <v>0</v>
      </c>
      <c r="J116" s="181"/>
      <c r="K116" s="182">
        <f>ROUND(E116*J116,2)</f>
        <v>0</v>
      </c>
      <c r="L116" s="182">
        <v>21</v>
      </c>
      <c r="M116" s="182">
        <f>G116*(1+L116/100)</f>
        <v>0</v>
      </c>
      <c r="N116" s="182"/>
      <c r="O116" s="182" t="s">
        <v>305</v>
      </c>
      <c r="P116" s="183" t="s">
        <v>306</v>
      </c>
      <c r="Q116" s="161">
        <v>0</v>
      </c>
      <c r="R116" s="161">
        <f>ROUND(E116*Q116,2)</f>
        <v>0</v>
      </c>
      <c r="S116" s="161"/>
      <c r="T116" s="161" t="s">
        <v>391</v>
      </c>
      <c r="U116" s="161" t="s">
        <v>307</v>
      </c>
      <c r="V116" s="150"/>
      <c r="W116" s="150"/>
      <c r="X116" s="150"/>
      <c r="Y116" s="150"/>
      <c r="Z116" s="150"/>
      <c r="AA116" s="150"/>
      <c r="AB116" s="150"/>
      <c r="AC116" s="150" t="s">
        <v>392</v>
      </c>
      <c r="AD116" s="150"/>
      <c r="AE116" s="150"/>
      <c r="AF116" s="150"/>
      <c r="AG116" s="150"/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</row>
    <row r="117" spans="1:56" ht="30.9" outlineLevel="2" x14ac:dyDescent="0.4">
      <c r="A117" s="157"/>
      <c r="B117" s="158"/>
      <c r="C117" s="259" t="s">
        <v>530</v>
      </c>
      <c r="D117" s="260"/>
      <c r="E117" s="260"/>
      <c r="F117" s="260"/>
      <c r="G117" s="260"/>
      <c r="H117" s="161"/>
      <c r="I117" s="161"/>
      <c r="J117" s="161"/>
      <c r="K117" s="161"/>
      <c r="L117" s="161"/>
      <c r="M117" s="161"/>
      <c r="N117" s="161"/>
      <c r="O117" s="161"/>
      <c r="P117" s="161"/>
      <c r="Q117" s="161"/>
      <c r="R117" s="161"/>
      <c r="S117" s="161"/>
      <c r="T117" s="161"/>
      <c r="U117" s="161"/>
      <c r="V117" s="150"/>
      <c r="W117" s="150"/>
      <c r="X117" s="150"/>
      <c r="Y117" s="150"/>
      <c r="Z117" s="150"/>
      <c r="AA117" s="150"/>
      <c r="AB117" s="150"/>
      <c r="AC117" s="150" t="s">
        <v>310</v>
      </c>
      <c r="AD117" s="150"/>
      <c r="AE117" s="150"/>
      <c r="AF117" s="150"/>
      <c r="AG117" s="150"/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84" t="str">
        <f>C117</f>
        <v>PŘÍRUBOVÉ SPOJE PN 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X117" s="150"/>
      <c r="AY117" s="150"/>
      <c r="AZ117" s="150"/>
      <c r="BA117" s="150"/>
      <c r="BB117" s="150"/>
      <c r="BC117" s="150"/>
      <c r="BD117" s="150"/>
    </row>
    <row r="118" spans="1:56" ht="20.399999999999999" outlineLevel="1" x14ac:dyDescent="0.4">
      <c r="A118" s="177">
        <v>68</v>
      </c>
      <c r="B118" s="178" t="s">
        <v>541</v>
      </c>
      <c r="C118" s="193" t="s">
        <v>542</v>
      </c>
      <c r="D118" s="179" t="s">
        <v>420</v>
      </c>
      <c r="E118" s="180">
        <v>4</v>
      </c>
      <c r="F118" s="181"/>
      <c r="G118" s="182">
        <f>ROUND(E118*F118,2)</f>
        <v>0</v>
      </c>
      <c r="H118" s="181"/>
      <c r="I118" s="182">
        <f>ROUND(E118*H118,2)</f>
        <v>0</v>
      </c>
      <c r="J118" s="181"/>
      <c r="K118" s="182">
        <f>ROUND(E118*J118,2)</f>
        <v>0</v>
      </c>
      <c r="L118" s="182">
        <v>21</v>
      </c>
      <c r="M118" s="182">
        <f>G118*(1+L118/100)</f>
        <v>0</v>
      </c>
      <c r="N118" s="182"/>
      <c r="O118" s="182" t="s">
        <v>305</v>
      </c>
      <c r="P118" s="183" t="s">
        <v>306</v>
      </c>
      <c r="Q118" s="161">
        <v>0</v>
      </c>
      <c r="R118" s="161">
        <f>ROUND(E118*Q118,2)</f>
        <v>0</v>
      </c>
      <c r="S118" s="161"/>
      <c r="T118" s="161" t="s">
        <v>391</v>
      </c>
      <c r="U118" s="161" t="s">
        <v>307</v>
      </c>
      <c r="V118" s="150"/>
      <c r="W118" s="150"/>
      <c r="X118" s="150"/>
      <c r="Y118" s="150"/>
      <c r="Z118" s="150"/>
      <c r="AA118" s="150"/>
      <c r="AB118" s="150"/>
      <c r="AC118" s="150" t="s">
        <v>392</v>
      </c>
      <c r="AD118" s="150"/>
      <c r="AE118" s="150"/>
      <c r="AF118" s="150"/>
      <c r="AG118" s="150"/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</row>
    <row r="119" spans="1:56" ht="30.9" outlineLevel="2" x14ac:dyDescent="0.4">
      <c r="A119" s="157"/>
      <c r="B119" s="158"/>
      <c r="C119" s="259" t="s">
        <v>530</v>
      </c>
      <c r="D119" s="260"/>
      <c r="E119" s="260"/>
      <c r="F119" s="260"/>
      <c r="G119" s="260"/>
      <c r="H119" s="161"/>
      <c r="I119" s="161"/>
      <c r="J119" s="161"/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50"/>
      <c r="W119" s="150"/>
      <c r="X119" s="150"/>
      <c r="Y119" s="150"/>
      <c r="Z119" s="150"/>
      <c r="AA119" s="150"/>
      <c r="AB119" s="150"/>
      <c r="AC119" s="150" t="s">
        <v>310</v>
      </c>
      <c r="AD119" s="150"/>
      <c r="AE119" s="150"/>
      <c r="AF119" s="150"/>
      <c r="AG119" s="150"/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84" t="str">
        <f>C119</f>
        <v>PŘÍRUBOVÉ SPOJE PN 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X119" s="150"/>
      <c r="AY119" s="150"/>
      <c r="AZ119" s="150"/>
      <c r="BA119" s="150"/>
      <c r="BB119" s="150"/>
      <c r="BC119" s="150"/>
      <c r="BD119" s="150"/>
    </row>
    <row r="120" spans="1:56" ht="20.399999999999999" outlineLevel="1" x14ac:dyDescent="0.4">
      <c r="A120" s="177">
        <v>69</v>
      </c>
      <c r="B120" s="178" t="s">
        <v>543</v>
      </c>
      <c r="C120" s="193" t="s">
        <v>544</v>
      </c>
      <c r="D120" s="179" t="s">
        <v>420</v>
      </c>
      <c r="E120" s="180">
        <v>7</v>
      </c>
      <c r="F120" s="181"/>
      <c r="G120" s="182">
        <f>ROUND(E120*F120,2)</f>
        <v>0</v>
      </c>
      <c r="H120" s="181"/>
      <c r="I120" s="182">
        <f>ROUND(E120*H120,2)</f>
        <v>0</v>
      </c>
      <c r="J120" s="181"/>
      <c r="K120" s="182">
        <f>ROUND(E120*J120,2)</f>
        <v>0</v>
      </c>
      <c r="L120" s="182">
        <v>21</v>
      </c>
      <c r="M120" s="182">
        <f>G120*(1+L120/100)</f>
        <v>0</v>
      </c>
      <c r="N120" s="182"/>
      <c r="O120" s="182" t="s">
        <v>305</v>
      </c>
      <c r="P120" s="183" t="s">
        <v>306</v>
      </c>
      <c r="Q120" s="161">
        <v>0</v>
      </c>
      <c r="R120" s="161">
        <f>ROUND(E120*Q120,2)</f>
        <v>0</v>
      </c>
      <c r="S120" s="161"/>
      <c r="T120" s="161" t="s">
        <v>391</v>
      </c>
      <c r="U120" s="161" t="s">
        <v>307</v>
      </c>
      <c r="V120" s="150"/>
      <c r="W120" s="150"/>
      <c r="X120" s="150"/>
      <c r="Y120" s="150"/>
      <c r="Z120" s="150"/>
      <c r="AA120" s="150"/>
      <c r="AB120" s="150"/>
      <c r="AC120" s="150" t="s">
        <v>392</v>
      </c>
      <c r="AD120" s="150"/>
      <c r="AE120" s="150"/>
      <c r="AF120" s="150"/>
      <c r="AG120" s="150"/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</row>
    <row r="121" spans="1:56" ht="30.9" outlineLevel="2" x14ac:dyDescent="0.4">
      <c r="A121" s="157"/>
      <c r="B121" s="158"/>
      <c r="C121" s="259" t="s">
        <v>545</v>
      </c>
      <c r="D121" s="260"/>
      <c r="E121" s="260"/>
      <c r="F121" s="260"/>
      <c r="G121" s="260"/>
      <c r="H121" s="161"/>
      <c r="I121" s="161"/>
      <c r="J121" s="161"/>
      <c r="K121" s="161"/>
      <c r="L121" s="161"/>
      <c r="M121" s="161"/>
      <c r="N121" s="161"/>
      <c r="O121" s="161"/>
      <c r="P121" s="161"/>
      <c r="Q121" s="161"/>
      <c r="R121" s="161"/>
      <c r="S121" s="161"/>
      <c r="T121" s="161"/>
      <c r="U121" s="161"/>
      <c r="V121" s="150"/>
      <c r="W121" s="150"/>
      <c r="X121" s="150"/>
      <c r="Y121" s="150"/>
      <c r="Z121" s="150"/>
      <c r="AA121" s="150"/>
      <c r="AB121" s="150"/>
      <c r="AC121" s="150" t="s">
        <v>310</v>
      </c>
      <c r="AD121" s="150"/>
      <c r="AE121" s="150"/>
      <c r="AF121" s="150"/>
      <c r="AG121" s="150"/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84" t="str">
        <f>C121</f>
        <v>PŘÍRUBOVÉ SPOJE PN 16 ( šroub, matice, podložka, těsnění )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X121" s="150"/>
      <c r="AY121" s="150"/>
      <c r="AZ121" s="150"/>
      <c r="BA121" s="150"/>
      <c r="BB121" s="150"/>
      <c r="BC121" s="150"/>
      <c r="BD121" s="150"/>
    </row>
    <row r="122" spans="1:56" x14ac:dyDescent="0.4">
      <c r="A122" s="167" t="s">
        <v>301</v>
      </c>
      <c r="B122" s="168" t="s">
        <v>237</v>
      </c>
      <c r="C122" s="192" t="s">
        <v>238</v>
      </c>
      <c r="D122" s="169"/>
      <c r="E122" s="170"/>
      <c r="F122" s="171"/>
      <c r="G122" s="171">
        <f>SUMIF(AC123:AC132,"&lt;&gt;NOR",G123:G132)</f>
        <v>0</v>
      </c>
      <c r="H122" s="171"/>
      <c r="I122" s="171">
        <f>SUM(I123:I132)</f>
        <v>0</v>
      </c>
      <c r="J122" s="171"/>
      <c r="K122" s="171">
        <f>SUM(K123:K132)</f>
        <v>0</v>
      </c>
      <c r="L122" s="171"/>
      <c r="M122" s="171">
        <f>SUM(M123:M132)</f>
        <v>0</v>
      </c>
      <c r="N122" s="171"/>
      <c r="O122" s="171"/>
      <c r="P122" s="172"/>
      <c r="Q122" s="166"/>
      <c r="R122" s="166">
        <f>SUM(R123:R132)</f>
        <v>0</v>
      </c>
      <c r="S122" s="166"/>
      <c r="T122" s="166"/>
      <c r="U122" s="166"/>
      <c r="AC122" t="s">
        <v>302</v>
      </c>
    </row>
    <row r="123" spans="1:56" outlineLevel="1" x14ac:dyDescent="0.4">
      <c r="A123" s="185">
        <v>70</v>
      </c>
      <c r="B123" s="186" t="s">
        <v>546</v>
      </c>
      <c r="C123" s="194" t="s">
        <v>547</v>
      </c>
      <c r="D123" s="187" t="s">
        <v>390</v>
      </c>
      <c r="E123" s="188">
        <v>12</v>
      </c>
      <c r="F123" s="189"/>
      <c r="G123" s="190">
        <f t="shared" ref="G123:G132" si="8">ROUND(E123*F123,2)</f>
        <v>0</v>
      </c>
      <c r="H123" s="189"/>
      <c r="I123" s="190">
        <f t="shared" ref="I123:I132" si="9">ROUND(E123*H123,2)</f>
        <v>0</v>
      </c>
      <c r="J123" s="189"/>
      <c r="K123" s="190">
        <f t="shared" ref="K123:K132" si="10">ROUND(E123*J123,2)</f>
        <v>0</v>
      </c>
      <c r="L123" s="190">
        <v>21</v>
      </c>
      <c r="M123" s="190">
        <f t="shared" ref="M123:M132" si="11">G123*(1+L123/100)</f>
        <v>0</v>
      </c>
      <c r="N123" s="190"/>
      <c r="O123" s="190" t="s">
        <v>305</v>
      </c>
      <c r="P123" s="191" t="s">
        <v>306</v>
      </c>
      <c r="Q123" s="161">
        <v>0</v>
      </c>
      <c r="R123" s="161">
        <f>ROUND(E123*Q123,2)</f>
        <v>0</v>
      </c>
      <c r="S123" s="161"/>
      <c r="T123" s="161" t="s">
        <v>391</v>
      </c>
      <c r="U123" s="161" t="s">
        <v>307</v>
      </c>
      <c r="V123" s="150"/>
      <c r="W123" s="150"/>
      <c r="X123" s="150"/>
      <c r="Y123" s="150"/>
      <c r="Z123" s="150"/>
      <c r="AA123" s="150"/>
      <c r="AB123" s="150"/>
      <c r="AC123" s="150" t="s">
        <v>548</v>
      </c>
      <c r="AD123" s="150"/>
      <c r="AE123" s="150"/>
      <c r="AF123" s="150"/>
      <c r="AG123" s="150"/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</row>
    <row r="124" spans="1:56" outlineLevel="1" x14ac:dyDescent="0.4">
      <c r="A124" s="185">
        <v>71</v>
      </c>
      <c r="B124" s="186" t="s">
        <v>549</v>
      </c>
      <c r="C124" s="194" t="s">
        <v>550</v>
      </c>
      <c r="D124" s="187" t="s">
        <v>390</v>
      </c>
      <c r="E124" s="188">
        <v>15</v>
      </c>
      <c r="F124" s="189"/>
      <c r="G124" s="190">
        <f t="shared" si="8"/>
        <v>0</v>
      </c>
      <c r="H124" s="189"/>
      <c r="I124" s="190">
        <f t="shared" si="9"/>
        <v>0</v>
      </c>
      <c r="J124" s="189"/>
      <c r="K124" s="190">
        <f t="shared" si="10"/>
        <v>0</v>
      </c>
      <c r="L124" s="190">
        <v>21</v>
      </c>
      <c r="M124" s="190">
        <f t="shared" si="11"/>
        <v>0</v>
      </c>
      <c r="N124" s="190"/>
      <c r="O124" s="190" t="s">
        <v>305</v>
      </c>
      <c r="P124" s="191" t="s">
        <v>306</v>
      </c>
      <c r="Q124" s="161">
        <v>0</v>
      </c>
      <c r="R124" s="161">
        <f>ROUND(E124*Q124,2)</f>
        <v>0</v>
      </c>
      <c r="S124" s="161"/>
      <c r="T124" s="161" t="s">
        <v>391</v>
      </c>
      <c r="U124" s="161" t="s">
        <v>307</v>
      </c>
      <c r="V124" s="150"/>
      <c r="W124" s="150"/>
      <c r="X124" s="150"/>
      <c r="Y124" s="150"/>
      <c r="Z124" s="150"/>
      <c r="AA124" s="150"/>
      <c r="AB124" s="150"/>
      <c r="AC124" s="150" t="s">
        <v>548</v>
      </c>
      <c r="AD124" s="150"/>
      <c r="AE124" s="150"/>
      <c r="AF124" s="150"/>
      <c r="AG124" s="150"/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</row>
    <row r="125" spans="1:56" outlineLevel="1" x14ac:dyDescent="0.4">
      <c r="A125" s="185">
        <v>72</v>
      </c>
      <c r="B125" s="186" t="s">
        <v>551</v>
      </c>
      <c r="C125" s="194" t="s">
        <v>552</v>
      </c>
      <c r="D125" s="187" t="s">
        <v>390</v>
      </c>
      <c r="E125" s="188">
        <v>5</v>
      </c>
      <c r="F125" s="189"/>
      <c r="G125" s="190">
        <f t="shared" si="8"/>
        <v>0</v>
      </c>
      <c r="H125" s="189"/>
      <c r="I125" s="190">
        <f t="shared" si="9"/>
        <v>0</v>
      </c>
      <c r="J125" s="189"/>
      <c r="K125" s="190">
        <f t="shared" si="10"/>
        <v>0</v>
      </c>
      <c r="L125" s="190">
        <v>21</v>
      </c>
      <c r="M125" s="190">
        <f t="shared" si="11"/>
        <v>0</v>
      </c>
      <c r="N125" s="190"/>
      <c r="O125" s="190" t="s">
        <v>305</v>
      </c>
      <c r="P125" s="191" t="s">
        <v>306</v>
      </c>
      <c r="Q125" s="161">
        <v>0</v>
      </c>
      <c r="R125" s="161">
        <f>ROUND(E125*Q125,2)</f>
        <v>0</v>
      </c>
      <c r="S125" s="161"/>
      <c r="T125" s="161" t="s">
        <v>391</v>
      </c>
      <c r="U125" s="161" t="s">
        <v>307</v>
      </c>
      <c r="V125" s="150"/>
      <c r="W125" s="150"/>
      <c r="X125" s="150"/>
      <c r="Y125" s="150"/>
      <c r="Z125" s="150"/>
      <c r="AA125" s="150"/>
      <c r="AB125" s="150"/>
      <c r="AC125" s="150" t="s">
        <v>548</v>
      </c>
      <c r="AD125" s="150"/>
      <c r="AE125" s="150"/>
      <c r="AF125" s="150"/>
      <c r="AG125" s="150"/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</row>
    <row r="126" spans="1:56" outlineLevel="1" x14ac:dyDescent="0.4">
      <c r="A126" s="185">
        <v>73</v>
      </c>
      <c r="B126" s="186" t="s">
        <v>553</v>
      </c>
      <c r="C126" s="194" t="s">
        <v>554</v>
      </c>
      <c r="D126" s="187" t="s">
        <v>390</v>
      </c>
      <c r="E126" s="188">
        <v>16</v>
      </c>
      <c r="F126" s="189"/>
      <c r="G126" s="190">
        <f t="shared" si="8"/>
        <v>0</v>
      </c>
      <c r="H126" s="189"/>
      <c r="I126" s="190">
        <f t="shared" si="9"/>
        <v>0</v>
      </c>
      <c r="J126" s="189"/>
      <c r="K126" s="190">
        <f t="shared" si="10"/>
        <v>0</v>
      </c>
      <c r="L126" s="190">
        <v>21</v>
      </c>
      <c r="M126" s="190">
        <f t="shared" si="11"/>
        <v>0</v>
      </c>
      <c r="N126" s="190"/>
      <c r="O126" s="190" t="s">
        <v>305</v>
      </c>
      <c r="P126" s="191" t="s">
        <v>306</v>
      </c>
      <c r="Q126" s="161">
        <v>0</v>
      </c>
      <c r="R126" s="161">
        <f>ROUND(E126*Q126,2)</f>
        <v>0</v>
      </c>
      <c r="S126" s="161"/>
      <c r="T126" s="161" t="s">
        <v>391</v>
      </c>
      <c r="U126" s="161" t="s">
        <v>307</v>
      </c>
      <c r="V126" s="150"/>
      <c r="W126" s="150"/>
      <c r="X126" s="150"/>
      <c r="Y126" s="150"/>
      <c r="Z126" s="150"/>
      <c r="AA126" s="150"/>
      <c r="AB126" s="150"/>
      <c r="AC126" s="150" t="s">
        <v>548</v>
      </c>
      <c r="AD126" s="150"/>
      <c r="AE126" s="150"/>
      <c r="AF126" s="150"/>
      <c r="AG126" s="150"/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</row>
    <row r="127" spans="1:56" outlineLevel="1" x14ac:dyDescent="0.4">
      <c r="A127" s="185">
        <v>74</v>
      </c>
      <c r="B127" s="186" t="s">
        <v>555</v>
      </c>
      <c r="C127" s="194" t="s">
        <v>556</v>
      </c>
      <c r="D127" s="187" t="s">
        <v>390</v>
      </c>
      <c r="E127" s="188">
        <v>16</v>
      </c>
      <c r="F127" s="189"/>
      <c r="G127" s="190">
        <f t="shared" si="8"/>
        <v>0</v>
      </c>
      <c r="H127" s="189"/>
      <c r="I127" s="190">
        <f t="shared" si="9"/>
        <v>0</v>
      </c>
      <c r="J127" s="189"/>
      <c r="K127" s="190">
        <f t="shared" si="10"/>
        <v>0</v>
      </c>
      <c r="L127" s="190">
        <v>21</v>
      </c>
      <c r="M127" s="190">
        <f t="shared" si="11"/>
        <v>0</v>
      </c>
      <c r="N127" s="190"/>
      <c r="O127" s="190" t="s">
        <v>305</v>
      </c>
      <c r="P127" s="191" t="s">
        <v>306</v>
      </c>
      <c r="Q127" s="161">
        <v>0</v>
      </c>
      <c r="R127" s="161">
        <f>ROUND(E127*Q127,2)</f>
        <v>0</v>
      </c>
      <c r="S127" s="161"/>
      <c r="T127" s="161" t="s">
        <v>391</v>
      </c>
      <c r="U127" s="161" t="s">
        <v>307</v>
      </c>
      <c r="V127" s="150"/>
      <c r="W127" s="150"/>
      <c r="X127" s="150"/>
      <c r="Y127" s="150"/>
      <c r="Z127" s="150"/>
      <c r="AA127" s="150"/>
      <c r="AB127" s="150"/>
      <c r="AC127" s="150" t="s">
        <v>548</v>
      </c>
      <c r="AD127" s="150"/>
      <c r="AE127" s="150"/>
      <c r="AF127" s="150"/>
      <c r="AG127" s="150"/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</row>
    <row r="128" spans="1:56" outlineLevel="1" x14ac:dyDescent="0.4">
      <c r="A128" s="185">
        <v>75</v>
      </c>
      <c r="B128" s="186" t="s">
        <v>557</v>
      </c>
      <c r="C128" s="194" t="s">
        <v>558</v>
      </c>
      <c r="D128" s="187" t="s">
        <v>390</v>
      </c>
      <c r="E128" s="188">
        <v>12</v>
      </c>
      <c r="F128" s="189"/>
      <c r="G128" s="190">
        <f t="shared" si="8"/>
        <v>0</v>
      </c>
      <c r="H128" s="189"/>
      <c r="I128" s="190">
        <f t="shared" si="9"/>
        <v>0</v>
      </c>
      <c r="J128" s="189"/>
      <c r="K128" s="190">
        <f t="shared" si="10"/>
        <v>0</v>
      </c>
      <c r="L128" s="190">
        <v>21</v>
      </c>
      <c r="M128" s="190">
        <f t="shared" si="11"/>
        <v>0</v>
      </c>
      <c r="N128" s="190"/>
      <c r="O128" s="190" t="s">
        <v>305</v>
      </c>
      <c r="P128" s="191" t="s">
        <v>306</v>
      </c>
      <c r="Q128" s="161">
        <v>0</v>
      </c>
      <c r="R128" s="161">
        <f>ROUND(E128*Q128,2)</f>
        <v>0</v>
      </c>
      <c r="S128" s="161"/>
      <c r="T128" s="161" t="s">
        <v>391</v>
      </c>
      <c r="U128" s="161" t="s">
        <v>307</v>
      </c>
      <c r="V128" s="150"/>
      <c r="W128" s="150"/>
      <c r="X128" s="150"/>
      <c r="Y128" s="150"/>
      <c r="Z128" s="150"/>
      <c r="AA128" s="150"/>
      <c r="AB128" s="150"/>
      <c r="AC128" s="150" t="s">
        <v>548</v>
      </c>
      <c r="AD128" s="150"/>
      <c r="AE128" s="150"/>
      <c r="AF128" s="150"/>
      <c r="AG128" s="150"/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</row>
    <row r="129" spans="1:56" outlineLevel="1" x14ac:dyDescent="0.4">
      <c r="A129" s="185">
        <v>76</v>
      </c>
      <c r="B129" s="186" t="s">
        <v>559</v>
      </c>
      <c r="C129" s="194" t="s">
        <v>560</v>
      </c>
      <c r="D129" s="187" t="s">
        <v>390</v>
      </c>
      <c r="E129" s="188">
        <v>20</v>
      </c>
      <c r="F129" s="189"/>
      <c r="G129" s="190">
        <f t="shared" si="8"/>
        <v>0</v>
      </c>
      <c r="H129" s="189"/>
      <c r="I129" s="190">
        <f t="shared" si="9"/>
        <v>0</v>
      </c>
      <c r="J129" s="189"/>
      <c r="K129" s="190">
        <f t="shared" si="10"/>
        <v>0</v>
      </c>
      <c r="L129" s="190">
        <v>21</v>
      </c>
      <c r="M129" s="190">
        <f t="shared" si="11"/>
        <v>0</v>
      </c>
      <c r="N129" s="190"/>
      <c r="O129" s="190" t="s">
        <v>305</v>
      </c>
      <c r="P129" s="191" t="s">
        <v>306</v>
      </c>
      <c r="Q129" s="161">
        <v>0</v>
      </c>
      <c r="R129" s="161">
        <f>ROUND(E129*Q129,2)</f>
        <v>0</v>
      </c>
      <c r="S129" s="161"/>
      <c r="T129" s="161" t="s">
        <v>391</v>
      </c>
      <c r="U129" s="161" t="s">
        <v>307</v>
      </c>
      <c r="V129" s="150"/>
      <c r="W129" s="150"/>
      <c r="X129" s="150"/>
      <c r="Y129" s="150"/>
      <c r="Z129" s="150"/>
      <c r="AA129" s="150"/>
      <c r="AB129" s="150"/>
      <c r="AC129" s="150" t="s">
        <v>548</v>
      </c>
      <c r="AD129" s="150"/>
      <c r="AE129" s="150"/>
      <c r="AF129" s="150"/>
      <c r="AG129" s="150"/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</row>
    <row r="130" spans="1:56" outlineLevel="1" x14ac:dyDescent="0.4">
      <c r="A130" s="185">
        <v>77</v>
      </c>
      <c r="B130" s="186" t="s">
        <v>561</v>
      </c>
      <c r="C130" s="194" t="s">
        <v>562</v>
      </c>
      <c r="D130" s="187" t="s">
        <v>390</v>
      </c>
      <c r="E130" s="188">
        <v>4</v>
      </c>
      <c r="F130" s="189"/>
      <c r="G130" s="190">
        <f t="shared" si="8"/>
        <v>0</v>
      </c>
      <c r="H130" s="189"/>
      <c r="I130" s="190">
        <f t="shared" si="9"/>
        <v>0</v>
      </c>
      <c r="J130" s="189"/>
      <c r="K130" s="190">
        <f t="shared" si="10"/>
        <v>0</v>
      </c>
      <c r="L130" s="190">
        <v>21</v>
      </c>
      <c r="M130" s="190">
        <f t="shared" si="11"/>
        <v>0</v>
      </c>
      <c r="N130" s="190"/>
      <c r="O130" s="190" t="s">
        <v>305</v>
      </c>
      <c r="P130" s="191" t="s">
        <v>306</v>
      </c>
      <c r="Q130" s="161">
        <v>0</v>
      </c>
      <c r="R130" s="161">
        <f>ROUND(E130*Q130,2)</f>
        <v>0</v>
      </c>
      <c r="S130" s="161"/>
      <c r="T130" s="161" t="s">
        <v>391</v>
      </c>
      <c r="U130" s="161" t="s">
        <v>307</v>
      </c>
      <c r="V130" s="150"/>
      <c r="W130" s="150"/>
      <c r="X130" s="150"/>
      <c r="Y130" s="150"/>
      <c r="Z130" s="150"/>
      <c r="AA130" s="150"/>
      <c r="AB130" s="150"/>
      <c r="AC130" s="150" t="s">
        <v>548</v>
      </c>
      <c r="AD130" s="150"/>
      <c r="AE130" s="150"/>
      <c r="AF130" s="150"/>
      <c r="AG130" s="150"/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</row>
    <row r="131" spans="1:56" outlineLevel="1" x14ac:dyDescent="0.4">
      <c r="A131" s="185">
        <v>78</v>
      </c>
      <c r="B131" s="186" t="s">
        <v>563</v>
      </c>
      <c r="C131" s="194" t="s">
        <v>564</v>
      </c>
      <c r="D131" s="187" t="s">
        <v>390</v>
      </c>
      <c r="E131" s="188">
        <v>4</v>
      </c>
      <c r="F131" s="189"/>
      <c r="G131" s="190">
        <f t="shared" si="8"/>
        <v>0</v>
      </c>
      <c r="H131" s="189"/>
      <c r="I131" s="190">
        <f t="shared" si="9"/>
        <v>0</v>
      </c>
      <c r="J131" s="189"/>
      <c r="K131" s="190">
        <f t="shared" si="10"/>
        <v>0</v>
      </c>
      <c r="L131" s="190">
        <v>21</v>
      </c>
      <c r="M131" s="190">
        <f t="shared" si="11"/>
        <v>0</v>
      </c>
      <c r="N131" s="190"/>
      <c r="O131" s="190" t="s">
        <v>305</v>
      </c>
      <c r="P131" s="191" t="s">
        <v>306</v>
      </c>
      <c r="Q131" s="161">
        <v>0</v>
      </c>
      <c r="R131" s="161">
        <f>ROUND(E131*Q131,2)</f>
        <v>0</v>
      </c>
      <c r="S131" s="161"/>
      <c r="T131" s="161" t="s">
        <v>391</v>
      </c>
      <c r="U131" s="161" t="s">
        <v>307</v>
      </c>
      <c r="V131" s="150"/>
      <c r="W131" s="150"/>
      <c r="X131" s="150"/>
      <c r="Y131" s="150"/>
      <c r="Z131" s="150"/>
      <c r="AA131" s="150"/>
      <c r="AB131" s="150"/>
      <c r="AC131" s="150" t="s">
        <v>548</v>
      </c>
      <c r="AD131" s="150"/>
      <c r="AE131" s="150"/>
      <c r="AF131" s="150"/>
      <c r="AG131" s="150"/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</row>
    <row r="132" spans="1:56" outlineLevel="1" x14ac:dyDescent="0.4">
      <c r="A132" s="185">
        <v>79</v>
      </c>
      <c r="B132" s="186" t="s">
        <v>565</v>
      </c>
      <c r="C132" s="194" t="s">
        <v>566</v>
      </c>
      <c r="D132" s="187" t="s">
        <v>567</v>
      </c>
      <c r="E132" s="188">
        <v>20</v>
      </c>
      <c r="F132" s="189"/>
      <c r="G132" s="190">
        <f t="shared" si="8"/>
        <v>0</v>
      </c>
      <c r="H132" s="189"/>
      <c r="I132" s="190">
        <f t="shared" si="9"/>
        <v>0</v>
      </c>
      <c r="J132" s="189"/>
      <c r="K132" s="190">
        <f t="shared" si="10"/>
        <v>0</v>
      </c>
      <c r="L132" s="190">
        <v>21</v>
      </c>
      <c r="M132" s="190">
        <f t="shared" si="11"/>
        <v>0</v>
      </c>
      <c r="N132" s="190"/>
      <c r="O132" s="190" t="s">
        <v>305</v>
      </c>
      <c r="P132" s="191" t="s">
        <v>306</v>
      </c>
      <c r="Q132" s="161">
        <v>0</v>
      </c>
      <c r="R132" s="161">
        <f>ROUND(E132*Q132,2)</f>
        <v>0</v>
      </c>
      <c r="S132" s="161"/>
      <c r="T132" s="161" t="s">
        <v>391</v>
      </c>
      <c r="U132" s="161" t="s">
        <v>307</v>
      </c>
      <c r="V132" s="150"/>
      <c r="W132" s="150"/>
      <c r="X132" s="150"/>
      <c r="Y132" s="150"/>
      <c r="Z132" s="150"/>
      <c r="AA132" s="150"/>
      <c r="AB132" s="150"/>
      <c r="AC132" s="150" t="s">
        <v>548</v>
      </c>
      <c r="AD132" s="150"/>
      <c r="AE132" s="150"/>
      <c r="AF132" s="150"/>
      <c r="AG132" s="150"/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</row>
    <row r="133" spans="1:56" x14ac:dyDescent="0.4">
      <c r="A133" s="167" t="s">
        <v>301</v>
      </c>
      <c r="B133" s="168" t="s">
        <v>135</v>
      </c>
      <c r="C133" s="192" t="s">
        <v>215</v>
      </c>
      <c r="D133" s="169"/>
      <c r="E133" s="170"/>
      <c r="F133" s="171"/>
      <c r="G133" s="171">
        <f>SUMIF(AC134:AC137,"&lt;&gt;NOR",G134:G137)</f>
        <v>0</v>
      </c>
      <c r="H133" s="171"/>
      <c r="I133" s="171">
        <f>SUM(I134:I137)</f>
        <v>0</v>
      </c>
      <c r="J133" s="171"/>
      <c r="K133" s="171">
        <f>SUM(K134:K137)</f>
        <v>0</v>
      </c>
      <c r="L133" s="171"/>
      <c r="M133" s="171">
        <f>SUM(M134:M137)</f>
        <v>0</v>
      </c>
      <c r="N133" s="171"/>
      <c r="O133" s="171"/>
      <c r="P133" s="172"/>
      <c r="Q133" s="166"/>
      <c r="R133" s="166">
        <f>SUM(R134:R137)</f>
        <v>0</v>
      </c>
      <c r="S133" s="166"/>
      <c r="T133" s="166"/>
      <c r="U133" s="166"/>
      <c r="AC133" t="s">
        <v>302</v>
      </c>
    </row>
    <row r="134" spans="1:56" ht="20.399999999999999" outlineLevel="1" x14ac:dyDescent="0.4">
      <c r="A134" s="185">
        <v>80</v>
      </c>
      <c r="B134" s="186" t="s">
        <v>568</v>
      </c>
      <c r="C134" s="194" t="s">
        <v>569</v>
      </c>
      <c r="D134" s="187" t="s">
        <v>570</v>
      </c>
      <c r="E134" s="188">
        <v>25</v>
      </c>
      <c r="F134" s="189"/>
      <c r="G134" s="190">
        <f>ROUND(E134*F134,2)</f>
        <v>0</v>
      </c>
      <c r="H134" s="189"/>
      <c r="I134" s="190">
        <f>ROUND(E134*H134,2)</f>
        <v>0</v>
      </c>
      <c r="J134" s="189"/>
      <c r="K134" s="190">
        <f>ROUND(E134*J134,2)</f>
        <v>0</v>
      </c>
      <c r="L134" s="190">
        <v>21</v>
      </c>
      <c r="M134" s="190">
        <f>G134*(1+L134/100)</f>
        <v>0</v>
      </c>
      <c r="N134" s="190"/>
      <c r="O134" s="190" t="s">
        <v>305</v>
      </c>
      <c r="P134" s="191" t="s">
        <v>306</v>
      </c>
      <c r="Q134" s="161">
        <v>0</v>
      </c>
      <c r="R134" s="161">
        <f>ROUND(E134*Q134,2)</f>
        <v>0</v>
      </c>
      <c r="S134" s="161"/>
      <c r="T134" s="161" t="s">
        <v>391</v>
      </c>
      <c r="U134" s="161" t="s">
        <v>307</v>
      </c>
      <c r="V134" s="150"/>
      <c r="W134" s="150"/>
      <c r="X134" s="150"/>
      <c r="Y134" s="150"/>
      <c r="Z134" s="150"/>
      <c r="AA134" s="150"/>
      <c r="AB134" s="150"/>
      <c r="AC134" s="150" t="s">
        <v>392</v>
      </c>
      <c r="AD134" s="150"/>
      <c r="AE134" s="150"/>
      <c r="AF134" s="150"/>
      <c r="AG134" s="150"/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</row>
    <row r="135" spans="1:56" ht="20.399999999999999" outlineLevel="1" x14ac:dyDescent="0.4">
      <c r="A135" s="185">
        <v>81</v>
      </c>
      <c r="B135" s="186" t="s">
        <v>571</v>
      </c>
      <c r="C135" s="194" t="s">
        <v>572</v>
      </c>
      <c r="D135" s="187" t="s">
        <v>570</v>
      </c>
      <c r="E135" s="188">
        <v>10</v>
      </c>
      <c r="F135" s="189"/>
      <c r="G135" s="190">
        <f>ROUND(E135*F135,2)</f>
        <v>0</v>
      </c>
      <c r="H135" s="189"/>
      <c r="I135" s="190">
        <f>ROUND(E135*H135,2)</f>
        <v>0</v>
      </c>
      <c r="J135" s="189"/>
      <c r="K135" s="190">
        <f>ROUND(E135*J135,2)</f>
        <v>0</v>
      </c>
      <c r="L135" s="190">
        <v>21</v>
      </c>
      <c r="M135" s="190">
        <f>G135*(1+L135/100)</f>
        <v>0</v>
      </c>
      <c r="N135" s="190"/>
      <c r="O135" s="190" t="s">
        <v>305</v>
      </c>
      <c r="P135" s="191" t="s">
        <v>306</v>
      </c>
      <c r="Q135" s="161">
        <v>0</v>
      </c>
      <c r="R135" s="161">
        <f>ROUND(E135*Q135,2)</f>
        <v>0</v>
      </c>
      <c r="S135" s="161"/>
      <c r="T135" s="161" t="s">
        <v>391</v>
      </c>
      <c r="U135" s="161" t="s">
        <v>307</v>
      </c>
      <c r="V135" s="150"/>
      <c r="W135" s="150"/>
      <c r="X135" s="150"/>
      <c r="Y135" s="150"/>
      <c r="Z135" s="150"/>
      <c r="AA135" s="150"/>
      <c r="AB135" s="150"/>
      <c r="AC135" s="150" t="s">
        <v>392</v>
      </c>
      <c r="AD135" s="150"/>
      <c r="AE135" s="150"/>
      <c r="AF135" s="150"/>
      <c r="AG135" s="150"/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</row>
    <row r="136" spans="1:56" outlineLevel="1" x14ac:dyDescent="0.4">
      <c r="A136" s="185">
        <v>82</v>
      </c>
      <c r="B136" s="186" t="s">
        <v>573</v>
      </c>
      <c r="C136" s="194" t="s">
        <v>574</v>
      </c>
      <c r="D136" s="187" t="s">
        <v>570</v>
      </c>
      <c r="E136" s="188">
        <v>70</v>
      </c>
      <c r="F136" s="189"/>
      <c r="G136" s="190">
        <f>ROUND(E136*F136,2)</f>
        <v>0</v>
      </c>
      <c r="H136" s="189"/>
      <c r="I136" s="190">
        <f>ROUND(E136*H136,2)</f>
        <v>0</v>
      </c>
      <c r="J136" s="189"/>
      <c r="K136" s="190">
        <f>ROUND(E136*J136,2)</f>
        <v>0</v>
      </c>
      <c r="L136" s="190">
        <v>21</v>
      </c>
      <c r="M136" s="190">
        <f>G136*(1+L136/100)</f>
        <v>0</v>
      </c>
      <c r="N136" s="190"/>
      <c r="O136" s="190" t="s">
        <v>305</v>
      </c>
      <c r="P136" s="191" t="s">
        <v>306</v>
      </c>
      <c r="Q136" s="161">
        <v>0</v>
      </c>
      <c r="R136" s="161">
        <f>ROUND(E136*Q136,2)</f>
        <v>0</v>
      </c>
      <c r="S136" s="161"/>
      <c r="T136" s="161" t="s">
        <v>391</v>
      </c>
      <c r="U136" s="161" t="s">
        <v>307</v>
      </c>
      <c r="V136" s="150"/>
      <c r="W136" s="150"/>
      <c r="X136" s="150"/>
      <c r="Y136" s="150"/>
      <c r="Z136" s="150"/>
      <c r="AA136" s="150"/>
      <c r="AB136" s="150"/>
      <c r="AC136" s="150" t="s">
        <v>392</v>
      </c>
      <c r="AD136" s="150"/>
      <c r="AE136" s="150"/>
      <c r="AF136" s="150"/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</row>
    <row r="137" spans="1:56" ht="20.399999999999999" outlineLevel="1" x14ac:dyDescent="0.4">
      <c r="A137" s="185">
        <v>83</v>
      </c>
      <c r="B137" s="186" t="s">
        <v>575</v>
      </c>
      <c r="C137" s="194" t="s">
        <v>576</v>
      </c>
      <c r="D137" s="187" t="s">
        <v>570</v>
      </c>
      <c r="E137" s="188">
        <v>50</v>
      </c>
      <c r="F137" s="189"/>
      <c r="G137" s="190">
        <f>ROUND(E137*F137,2)</f>
        <v>0</v>
      </c>
      <c r="H137" s="189"/>
      <c r="I137" s="190">
        <f>ROUND(E137*H137,2)</f>
        <v>0</v>
      </c>
      <c r="J137" s="189"/>
      <c r="K137" s="190">
        <f>ROUND(E137*J137,2)</f>
        <v>0</v>
      </c>
      <c r="L137" s="190">
        <v>21</v>
      </c>
      <c r="M137" s="190">
        <f>G137*(1+L137/100)</f>
        <v>0</v>
      </c>
      <c r="N137" s="190"/>
      <c r="O137" s="190" t="s">
        <v>305</v>
      </c>
      <c r="P137" s="191" t="s">
        <v>306</v>
      </c>
      <c r="Q137" s="161">
        <v>0</v>
      </c>
      <c r="R137" s="161">
        <f>ROUND(E137*Q137,2)</f>
        <v>0</v>
      </c>
      <c r="S137" s="161"/>
      <c r="T137" s="161" t="s">
        <v>391</v>
      </c>
      <c r="U137" s="161" t="s">
        <v>307</v>
      </c>
      <c r="V137" s="150"/>
      <c r="W137" s="150"/>
      <c r="X137" s="150"/>
      <c r="Y137" s="150"/>
      <c r="Z137" s="150"/>
      <c r="AA137" s="150"/>
      <c r="AB137" s="150"/>
      <c r="AC137" s="150" t="s">
        <v>392</v>
      </c>
      <c r="AD137" s="150"/>
      <c r="AE137" s="150"/>
      <c r="AF137" s="150"/>
      <c r="AG137" s="150"/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</row>
    <row r="138" spans="1:56" x14ac:dyDescent="0.4">
      <c r="A138" s="167" t="s">
        <v>301</v>
      </c>
      <c r="B138" s="168" t="s">
        <v>139</v>
      </c>
      <c r="C138" s="192" t="s">
        <v>239</v>
      </c>
      <c r="D138" s="169"/>
      <c r="E138" s="170"/>
      <c r="F138" s="171"/>
      <c r="G138" s="171">
        <f>SUMIF(AC139:AC144,"&lt;&gt;NOR",G139:G144)</f>
        <v>0</v>
      </c>
      <c r="H138" s="171"/>
      <c r="I138" s="171">
        <f>SUM(I139:I144)</f>
        <v>0</v>
      </c>
      <c r="J138" s="171"/>
      <c r="K138" s="171">
        <f>SUM(K139:K144)</f>
        <v>0</v>
      </c>
      <c r="L138" s="171"/>
      <c r="M138" s="171">
        <f>SUM(M139:M144)</f>
        <v>0</v>
      </c>
      <c r="N138" s="171"/>
      <c r="O138" s="171"/>
      <c r="P138" s="172"/>
      <c r="Q138" s="166"/>
      <c r="R138" s="166">
        <f>SUM(R139:R144)</f>
        <v>0</v>
      </c>
      <c r="S138" s="166"/>
      <c r="T138" s="166"/>
      <c r="U138" s="166"/>
      <c r="AC138" t="s">
        <v>302</v>
      </c>
    </row>
    <row r="139" spans="1:56" ht="20.399999999999999" outlineLevel="1" x14ac:dyDescent="0.4">
      <c r="A139" s="185">
        <v>84</v>
      </c>
      <c r="B139" s="186" t="s">
        <v>577</v>
      </c>
      <c r="C139" s="194" t="s">
        <v>578</v>
      </c>
      <c r="D139" s="187" t="s">
        <v>420</v>
      </c>
      <c r="E139" s="188">
        <v>1</v>
      </c>
      <c r="F139" s="189"/>
      <c r="G139" s="190">
        <f t="shared" ref="G139:G144" si="12">ROUND(E139*F139,2)</f>
        <v>0</v>
      </c>
      <c r="H139" s="189"/>
      <c r="I139" s="190">
        <f t="shared" ref="I139:I144" si="13">ROUND(E139*H139,2)</f>
        <v>0</v>
      </c>
      <c r="J139" s="189"/>
      <c r="K139" s="190">
        <f t="shared" ref="K139:K144" si="14">ROUND(E139*J139,2)</f>
        <v>0</v>
      </c>
      <c r="L139" s="190">
        <v>21</v>
      </c>
      <c r="M139" s="190">
        <f t="shared" ref="M139:M144" si="15">G139*(1+L139/100)</f>
        <v>0</v>
      </c>
      <c r="N139" s="190"/>
      <c r="O139" s="190" t="s">
        <v>305</v>
      </c>
      <c r="P139" s="191" t="s">
        <v>306</v>
      </c>
      <c r="Q139" s="161">
        <v>0</v>
      </c>
      <c r="R139" s="161">
        <f>ROUND(E139*Q139,2)</f>
        <v>0</v>
      </c>
      <c r="S139" s="161"/>
      <c r="T139" s="161" t="s">
        <v>391</v>
      </c>
      <c r="U139" s="161" t="s">
        <v>307</v>
      </c>
      <c r="V139" s="150"/>
      <c r="W139" s="150"/>
      <c r="X139" s="150"/>
      <c r="Y139" s="150"/>
      <c r="Z139" s="150"/>
      <c r="AA139" s="150"/>
      <c r="AB139" s="150"/>
      <c r="AC139" s="150" t="s">
        <v>392</v>
      </c>
      <c r="AD139" s="150"/>
      <c r="AE139" s="150"/>
      <c r="AF139" s="150"/>
      <c r="AG139" s="150"/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</row>
    <row r="140" spans="1:56" ht="20.399999999999999" outlineLevel="1" x14ac:dyDescent="0.4">
      <c r="A140" s="185">
        <v>85</v>
      </c>
      <c r="B140" s="186" t="s">
        <v>141</v>
      </c>
      <c r="C140" s="194" t="s">
        <v>579</v>
      </c>
      <c r="D140" s="187" t="s">
        <v>420</v>
      </c>
      <c r="E140" s="188">
        <v>1</v>
      </c>
      <c r="F140" s="189"/>
      <c r="G140" s="190">
        <f t="shared" si="12"/>
        <v>0</v>
      </c>
      <c r="H140" s="189"/>
      <c r="I140" s="190">
        <f t="shared" si="13"/>
        <v>0</v>
      </c>
      <c r="J140" s="189"/>
      <c r="K140" s="190">
        <f t="shared" si="14"/>
        <v>0</v>
      </c>
      <c r="L140" s="190">
        <v>21</v>
      </c>
      <c r="M140" s="190">
        <f t="shared" si="15"/>
        <v>0</v>
      </c>
      <c r="N140" s="190"/>
      <c r="O140" s="190" t="s">
        <v>305</v>
      </c>
      <c r="P140" s="191" t="s">
        <v>306</v>
      </c>
      <c r="Q140" s="161">
        <v>0</v>
      </c>
      <c r="R140" s="161">
        <f>ROUND(E140*Q140,2)</f>
        <v>0</v>
      </c>
      <c r="S140" s="161"/>
      <c r="T140" s="161" t="s">
        <v>391</v>
      </c>
      <c r="U140" s="161" t="s">
        <v>307</v>
      </c>
      <c r="V140" s="150"/>
      <c r="W140" s="150"/>
      <c r="X140" s="150"/>
      <c r="Y140" s="150"/>
      <c r="Z140" s="150"/>
      <c r="AA140" s="150"/>
      <c r="AB140" s="150"/>
      <c r="AC140" s="150" t="s">
        <v>392</v>
      </c>
      <c r="AD140" s="150"/>
      <c r="AE140" s="150"/>
      <c r="AF140" s="150"/>
      <c r="AG140" s="150"/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</row>
    <row r="141" spans="1:56" outlineLevel="1" x14ac:dyDescent="0.4">
      <c r="A141" s="185">
        <v>86</v>
      </c>
      <c r="B141" s="186" t="s">
        <v>580</v>
      </c>
      <c r="C141" s="194" t="s">
        <v>581</v>
      </c>
      <c r="D141" s="187" t="s">
        <v>420</v>
      </c>
      <c r="E141" s="188">
        <v>1</v>
      </c>
      <c r="F141" s="189"/>
      <c r="G141" s="190">
        <f t="shared" si="12"/>
        <v>0</v>
      </c>
      <c r="H141" s="189"/>
      <c r="I141" s="190">
        <f t="shared" si="13"/>
        <v>0</v>
      </c>
      <c r="J141" s="189"/>
      <c r="K141" s="190">
        <f t="shared" si="14"/>
        <v>0</v>
      </c>
      <c r="L141" s="190">
        <v>21</v>
      </c>
      <c r="M141" s="190">
        <f t="shared" si="15"/>
        <v>0</v>
      </c>
      <c r="N141" s="190"/>
      <c r="O141" s="190" t="s">
        <v>305</v>
      </c>
      <c r="P141" s="191" t="s">
        <v>306</v>
      </c>
      <c r="Q141" s="161">
        <v>0</v>
      </c>
      <c r="R141" s="161">
        <f>ROUND(E141*Q141,2)</f>
        <v>0</v>
      </c>
      <c r="S141" s="161"/>
      <c r="T141" s="161" t="s">
        <v>391</v>
      </c>
      <c r="U141" s="161" t="s">
        <v>307</v>
      </c>
      <c r="V141" s="150"/>
      <c r="W141" s="150"/>
      <c r="X141" s="150"/>
      <c r="Y141" s="150"/>
      <c r="Z141" s="150"/>
      <c r="AA141" s="150"/>
      <c r="AB141" s="150"/>
      <c r="AC141" s="150" t="s">
        <v>392</v>
      </c>
      <c r="AD141" s="150"/>
      <c r="AE141" s="150"/>
      <c r="AF141" s="150"/>
      <c r="AG141" s="150"/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</row>
    <row r="142" spans="1:56" outlineLevel="1" x14ac:dyDescent="0.4">
      <c r="A142" s="185">
        <v>87</v>
      </c>
      <c r="B142" s="186" t="s">
        <v>582</v>
      </c>
      <c r="C142" s="194" t="s">
        <v>583</v>
      </c>
      <c r="D142" s="187" t="s">
        <v>420</v>
      </c>
      <c r="E142" s="188">
        <v>1</v>
      </c>
      <c r="F142" s="189"/>
      <c r="G142" s="190">
        <f t="shared" si="12"/>
        <v>0</v>
      </c>
      <c r="H142" s="189"/>
      <c r="I142" s="190">
        <f t="shared" si="13"/>
        <v>0</v>
      </c>
      <c r="J142" s="189"/>
      <c r="K142" s="190">
        <f t="shared" si="14"/>
        <v>0</v>
      </c>
      <c r="L142" s="190">
        <v>21</v>
      </c>
      <c r="M142" s="190">
        <f t="shared" si="15"/>
        <v>0</v>
      </c>
      <c r="N142" s="190"/>
      <c r="O142" s="190" t="s">
        <v>305</v>
      </c>
      <c r="P142" s="191" t="s">
        <v>306</v>
      </c>
      <c r="Q142" s="161">
        <v>0</v>
      </c>
      <c r="R142" s="161">
        <f>ROUND(E142*Q142,2)</f>
        <v>0</v>
      </c>
      <c r="S142" s="161"/>
      <c r="T142" s="161" t="s">
        <v>391</v>
      </c>
      <c r="U142" s="161" t="s">
        <v>307</v>
      </c>
      <c r="V142" s="150"/>
      <c r="W142" s="150"/>
      <c r="X142" s="150"/>
      <c r="Y142" s="150"/>
      <c r="Z142" s="150"/>
      <c r="AA142" s="150"/>
      <c r="AB142" s="150"/>
      <c r="AC142" s="150" t="s">
        <v>392</v>
      </c>
      <c r="AD142" s="150"/>
      <c r="AE142" s="150"/>
      <c r="AF142" s="150"/>
      <c r="AG142" s="150"/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</row>
    <row r="143" spans="1:56" outlineLevel="1" x14ac:dyDescent="0.4">
      <c r="A143" s="185">
        <v>88</v>
      </c>
      <c r="B143" s="186" t="s">
        <v>584</v>
      </c>
      <c r="C143" s="194" t="s">
        <v>585</v>
      </c>
      <c r="D143" s="187" t="s">
        <v>420</v>
      </c>
      <c r="E143" s="188">
        <v>1</v>
      </c>
      <c r="F143" s="189"/>
      <c r="G143" s="190">
        <f t="shared" si="12"/>
        <v>0</v>
      </c>
      <c r="H143" s="189"/>
      <c r="I143" s="190">
        <f t="shared" si="13"/>
        <v>0</v>
      </c>
      <c r="J143" s="189"/>
      <c r="K143" s="190">
        <f t="shared" si="14"/>
        <v>0</v>
      </c>
      <c r="L143" s="190">
        <v>21</v>
      </c>
      <c r="M143" s="190">
        <f t="shared" si="15"/>
        <v>0</v>
      </c>
      <c r="N143" s="190"/>
      <c r="O143" s="190" t="s">
        <v>305</v>
      </c>
      <c r="P143" s="191" t="s">
        <v>306</v>
      </c>
      <c r="Q143" s="161">
        <v>0</v>
      </c>
      <c r="R143" s="161">
        <f>ROUND(E143*Q143,2)</f>
        <v>0</v>
      </c>
      <c r="S143" s="161"/>
      <c r="T143" s="161" t="s">
        <v>391</v>
      </c>
      <c r="U143" s="161" t="s">
        <v>307</v>
      </c>
      <c r="V143" s="150"/>
      <c r="W143" s="150"/>
      <c r="X143" s="150"/>
      <c r="Y143" s="150"/>
      <c r="Z143" s="150"/>
      <c r="AA143" s="150"/>
      <c r="AB143" s="150"/>
      <c r="AC143" s="150" t="s">
        <v>392</v>
      </c>
      <c r="AD143" s="150"/>
      <c r="AE143" s="150"/>
      <c r="AF143" s="150"/>
      <c r="AG143" s="150"/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</row>
    <row r="144" spans="1:56" outlineLevel="1" x14ac:dyDescent="0.4">
      <c r="A144" s="177">
        <v>89</v>
      </c>
      <c r="B144" s="178" t="s">
        <v>586</v>
      </c>
      <c r="C144" s="193" t="s">
        <v>587</v>
      </c>
      <c r="D144" s="179" t="s">
        <v>420</v>
      </c>
      <c r="E144" s="180">
        <v>1</v>
      </c>
      <c r="F144" s="181"/>
      <c r="G144" s="182">
        <f t="shared" si="12"/>
        <v>0</v>
      </c>
      <c r="H144" s="181"/>
      <c r="I144" s="182">
        <f t="shared" si="13"/>
        <v>0</v>
      </c>
      <c r="J144" s="181"/>
      <c r="K144" s="182">
        <f t="shared" si="14"/>
        <v>0</v>
      </c>
      <c r="L144" s="182">
        <v>21</v>
      </c>
      <c r="M144" s="182">
        <f t="shared" si="15"/>
        <v>0</v>
      </c>
      <c r="N144" s="182"/>
      <c r="O144" s="182" t="s">
        <v>305</v>
      </c>
      <c r="P144" s="183" t="s">
        <v>306</v>
      </c>
      <c r="Q144" s="161">
        <v>0</v>
      </c>
      <c r="R144" s="161">
        <f>ROUND(E144*Q144,2)</f>
        <v>0</v>
      </c>
      <c r="S144" s="161"/>
      <c r="T144" s="161" t="s">
        <v>391</v>
      </c>
      <c r="U144" s="161" t="s">
        <v>307</v>
      </c>
      <c r="V144" s="150"/>
      <c r="W144" s="150"/>
      <c r="X144" s="150"/>
      <c r="Y144" s="150"/>
      <c r="Z144" s="150"/>
      <c r="AA144" s="150"/>
      <c r="AB144" s="150"/>
      <c r="AC144" s="150" t="s">
        <v>392</v>
      </c>
      <c r="AD144" s="150"/>
      <c r="AE144" s="150"/>
      <c r="AF144" s="150"/>
      <c r="AG144" s="150"/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</row>
    <row r="145" spans="1:29" x14ac:dyDescent="0.4">
      <c r="A145" s="3"/>
      <c r="B145" s="4"/>
      <c r="C145" s="195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AA145">
        <v>15</v>
      </c>
      <c r="AB145">
        <v>21</v>
      </c>
      <c r="AC145" t="s">
        <v>287</v>
      </c>
    </row>
    <row r="146" spans="1:29" x14ac:dyDescent="0.4">
      <c r="A146" s="153"/>
      <c r="B146" s="154" t="s">
        <v>29</v>
      </c>
      <c r="C146" s="196"/>
      <c r="D146" s="155"/>
      <c r="E146" s="156"/>
      <c r="F146" s="156"/>
      <c r="G146" s="176">
        <f>G8+G29+G33+G42+G56+G78+G83+G90+G104+G122+G133+G138</f>
        <v>0</v>
      </c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AA146">
        <f>SUMIF(L7:L144,AA145,G7:G144)</f>
        <v>0</v>
      </c>
      <c r="AB146">
        <f>SUMIF(L7:L144,AB145,G7:G144)</f>
        <v>0</v>
      </c>
      <c r="AC146" t="s">
        <v>385</v>
      </c>
    </row>
    <row r="147" spans="1:29" x14ac:dyDescent="0.4">
      <c r="C147" s="197"/>
      <c r="D147" s="10"/>
      <c r="AC147" t="s">
        <v>386</v>
      </c>
    </row>
    <row r="148" spans="1:29" x14ac:dyDescent="0.4">
      <c r="D148" s="10"/>
    </row>
    <row r="149" spans="1:29" x14ac:dyDescent="0.4">
      <c r="D149" s="10"/>
    </row>
    <row r="150" spans="1:29" x14ac:dyDescent="0.4">
      <c r="D150" s="10"/>
    </row>
    <row r="151" spans="1:29" x14ac:dyDescent="0.4">
      <c r="D151" s="10"/>
    </row>
    <row r="152" spans="1:29" x14ac:dyDescent="0.4">
      <c r="D152" s="10"/>
    </row>
    <row r="153" spans="1:29" x14ac:dyDescent="0.4">
      <c r="D153" s="10"/>
    </row>
    <row r="154" spans="1:29" x14ac:dyDescent="0.4">
      <c r="D154" s="10"/>
    </row>
    <row r="155" spans="1:29" x14ac:dyDescent="0.4">
      <c r="D155" s="10"/>
    </row>
    <row r="156" spans="1:29" x14ac:dyDescent="0.4">
      <c r="D156" s="10"/>
    </row>
    <row r="157" spans="1:29" x14ac:dyDescent="0.4">
      <c r="D157" s="10"/>
    </row>
    <row r="158" spans="1:29" x14ac:dyDescent="0.4">
      <c r="D158" s="10"/>
    </row>
    <row r="159" spans="1:29" x14ac:dyDescent="0.4">
      <c r="D159" s="10"/>
    </row>
    <row r="160" spans="1:29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40">
    <mergeCell ref="C11:G11"/>
    <mergeCell ref="A1:G1"/>
    <mergeCell ref="C2:G2"/>
    <mergeCell ref="C3:G3"/>
    <mergeCell ref="C4:G4"/>
    <mergeCell ref="C10:G10"/>
    <mergeCell ref="C48:G48"/>
    <mergeCell ref="C13:G13"/>
    <mergeCell ref="C14:G14"/>
    <mergeCell ref="C16:G16"/>
    <mergeCell ref="C17:G17"/>
    <mergeCell ref="C19:G19"/>
    <mergeCell ref="C21:G21"/>
    <mergeCell ref="C23:G23"/>
    <mergeCell ref="C25:G25"/>
    <mergeCell ref="C26:G26"/>
    <mergeCell ref="C31:G31"/>
    <mergeCell ref="C32:G32"/>
    <mergeCell ref="C96:G96"/>
    <mergeCell ref="C52:G52"/>
    <mergeCell ref="C55:G55"/>
    <mergeCell ref="C59:G59"/>
    <mergeCell ref="C61:G61"/>
    <mergeCell ref="C64:G64"/>
    <mergeCell ref="C66:G66"/>
    <mergeCell ref="C68:G68"/>
    <mergeCell ref="C70:G70"/>
    <mergeCell ref="C73:G73"/>
    <mergeCell ref="C75:G75"/>
    <mergeCell ref="C77:G77"/>
    <mergeCell ref="C115:G115"/>
    <mergeCell ref="C117:G117"/>
    <mergeCell ref="C119:G119"/>
    <mergeCell ref="C121:G121"/>
    <mergeCell ref="C98:G98"/>
    <mergeCell ref="C101:G101"/>
    <mergeCell ref="C107:G107"/>
    <mergeCell ref="C109:G109"/>
    <mergeCell ref="C111:G111"/>
    <mergeCell ref="C113:G1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22A8B-57DF-4335-959B-1EF21BDFE66F}">
  <sheetPr>
    <outlinePr summaryBelow="0"/>
  </sheetPr>
  <dimension ref="A1:BD5000"/>
  <sheetViews>
    <sheetView workbookViewId="0">
      <pane ySplit="7" topLeftCell="A8" activePane="bottomLeft" state="frozen"/>
      <selection pane="bottomLeft" activeCell="Z13" sqref="Z12:Z13"/>
    </sheetView>
  </sheetViews>
  <sheetFormatPr defaultRowHeight="12.3" outlineLevelRow="2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4" max="14" width="6.83203125" customWidth="1"/>
    <col min="16" max="21" width="0" hidden="1" customWidth="1"/>
    <col min="25" max="25" width="0" hidden="1" customWidth="1"/>
    <col min="27" max="37" width="0" hidden="1" customWidth="1"/>
  </cols>
  <sheetData>
    <row r="1" spans="1:56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C1" t="s">
        <v>273</v>
      </c>
    </row>
    <row r="2" spans="1:56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C2" t="s">
        <v>274</v>
      </c>
    </row>
    <row r="3" spans="1:56" ht="25" customHeight="1" x14ac:dyDescent="0.4">
      <c r="A3" s="50" t="s">
        <v>8</v>
      </c>
      <c r="B3" s="49" t="s">
        <v>50</v>
      </c>
      <c r="C3" s="262" t="s">
        <v>51</v>
      </c>
      <c r="D3" s="263"/>
      <c r="E3" s="263"/>
      <c r="F3" s="263"/>
      <c r="G3" s="264"/>
      <c r="Y3" s="124" t="s">
        <v>274</v>
      </c>
      <c r="AC3" t="s">
        <v>277</v>
      </c>
    </row>
    <row r="4" spans="1:56" ht="25" customHeight="1" x14ac:dyDescent="0.4">
      <c r="A4" s="143" t="s">
        <v>9</v>
      </c>
      <c r="B4" s="144" t="s">
        <v>54</v>
      </c>
      <c r="C4" s="265" t="s">
        <v>55</v>
      </c>
      <c r="D4" s="266"/>
      <c r="E4" s="266"/>
      <c r="F4" s="266"/>
      <c r="G4" s="267"/>
      <c r="AC4" t="s">
        <v>278</v>
      </c>
    </row>
    <row r="5" spans="1:56" x14ac:dyDescent="0.4">
      <c r="D5" s="10"/>
    </row>
    <row r="6" spans="1:56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293</v>
      </c>
      <c r="O6" s="149" t="s">
        <v>294</v>
      </c>
      <c r="P6" s="149" t="s">
        <v>295</v>
      </c>
      <c r="Q6" s="149" t="s">
        <v>296</v>
      </c>
      <c r="R6" s="149" t="s">
        <v>297</v>
      </c>
      <c r="S6" s="149" t="s">
        <v>298</v>
      </c>
      <c r="T6" s="149" t="s">
        <v>299</v>
      </c>
      <c r="U6" s="149" t="s">
        <v>300</v>
      </c>
    </row>
    <row r="7" spans="1:56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</row>
    <row r="8" spans="1:56" x14ac:dyDescent="0.4">
      <c r="A8" s="167" t="s">
        <v>301</v>
      </c>
      <c r="B8" s="168" t="s">
        <v>110</v>
      </c>
      <c r="C8" s="192" t="s">
        <v>222</v>
      </c>
      <c r="D8" s="169"/>
      <c r="E8" s="170"/>
      <c r="F8" s="171"/>
      <c r="G8" s="171">
        <f>SUMIF(AC9:AC18,"&lt;&gt;NOR",G9:G18)</f>
        <v>0</v>
      </c>
      <c r="H8" s="171"/>
      <c r="I8" s="171">
        <f>SUM(I9:I18)</f>
        <v>0</v>
      </c>
      <c r="J8" s="171"/>
      <c r="K8" s="171">
        <f>SUM(K9:K18)</f>
        <v>0</v>
      </c>
      <c r="L8" s="171"/>
      <c r="M8" s="171">
        <f>SUM(M9:M18)</f>
        <v>0</v>
      </c>
      <c r="N8" s="171"/>
      <c r="O8" s="171"/>
      <c r="P8" s="172"/>
      <c r="Q8" s="166"/>
      <c r="R8" s="166">
        <f>SUM(R9:R18)</f>
        <v>0</v>
      </c>
      <c r="S8" s="166"/>
      <c r="T8" s="166"/>
      <c r="U8" s="166"/>
      <c r="AC8" t="s">
        <v>302</v>
      </c>
    </row>
    <row r="9" spans="1:56" outlineLevel="1" x14ac:dyDescent="0.4">
      <c r="A9" s="177">
        <v>1</v>
      </c>
      <c r="B9" s="178" t="s">
        <v>388</v>
      </c>
      <c r="C9" s="193" t="s">
        <v>588</v>
      </c>
      <c r="D9" s="179" t="s">
        <v>390</v>
      </c>
      <c r="E9" s="180">
        <v>1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2"/>
      <c r="O9" s="182" t="s">
        <v>305</v>
      </c>
      <c r="P9" s="183" t="s">
        <v>306</v>
      </c>
      <c r="Q9" s="161">
        <v>0</v>
      </c>
      <c r="R9" s="161">
        <f>ROUND(E9*Q9,2)</f>
        <v>0</v>
      </c>
      <c r="S9" s="161"/>
      <c r="T9" s="161" t="s">
        <v>391</v>
      </c>
      <c r="U9" s="161" t="s">
        <v>307</v>
      </c>
      <c r="V9" s="150"/>
      <c r="W9" s="150"/>
      <c r="X9" s="150"/>
      <c r="Y9" s="150"/>
      <c r="Z9" s="150"/>
      <c r="AA9" s="150"/>
      <c r="AB9" s="150"/>
      <c r="AC9" s="150" t="s">
        <v>392</v>
      </c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</row>
    <row r="10" spans="1:56" outlineLevel="2" x14ac:dyDescent="0.4">
      <c r="A10" s="157"/>
      <c r="B10" s="158"/>
      <c r="C10" s="259" t="s">
        <v>415</v>
      </c>
      <c r="D10" s="260"/>
      <c r="E10" s="260"/>
      <c r="F10" s="260"/>
      <c r="G10" s="260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50"/>
      <c r="W10" s="150"/>
      <c r="X10" s="150"/>
      <c r="Y10" s="150"/>
      <c r="Z10" s="150"/>
      <c r="AA10" s="150"/>
      <c r="AB10" s="150"/>
      <c r="AC10" s="150" t="s">
        <v>310</v>
      </c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</row>
    <row r="11" spans="1:56" outlineLevel="1" x14ac:dyDescent="0.4">
      <c r="A11" s="177">
        <v>2</v>
      </c>
      <c r="B11" s="178" t="s">
        <v>395</v>
      </c>
      <c r="C11" s="193" t="s">
        <v>589</v>
      </c>
      <c r="D11" s="179" t="s">
        <v>390</v>
      </c>
      <c r="E11" s="180">
        <v>1</v>
      </c>
      <c r="F11" s="181"/>
      <c r="G11" s="182">
        <f>ROUND(E11*F11,2)</f>
        <v>0</v>
      </c>
      <c r="H11" s="181"/>
      <c r="I11" s="182">
        <f>ROUND(E11*H11,2)</f>
        <v>0</v>
      </c>
      <c r="J11" s="181"/>
      <c r="K11" s="182">
        <f>ROUND(E11*J11,2)</f>
        <v>0</v>
      </c>
      <c r="L11" s="182">
        <v>21</v>
      </c>
      <c r="M11" s="182">
        <f>G11*(1+L11/100)</f>
        <v>0</v>
      </c>
      <c r="N11" s="182"/>
      <c r="O11" s="182" t="s">
        <v>305</v>
      </c>
      <c r="P11" s="183" t="s">
        <v>306</v>
      </c>
      <c r="Q11" s="161">
        <v>0</v>
      </c>
      <c r="R11" s="161">
        <f>ROUND(E11*Q11,2)</f>
        <v>0</v>
      </c>
      <c r="S11" s="161"/>
      <c r="T11" s="161" t="s">
        <v>391</v>
      </c>
      <c r="U11" s="161" t="s">
        <v>307</v>
      </c>
      <c r="V11" s="150"/>
      <c r="W11" s="150"/>
      <c r="X11" s="150"/>
      <c r="Y11" s="150"/>
      <c r="Z11" s="150"/>
      <c r="AA11" s="150"/>
      <c r="AB11" s="150"/>
      <c r="AC11" s="150" t="s">
        <v>392</v>
      </c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</row>
    <row r="12" spans="1:56" outlineLevel="2" x14ac:dyDescent="0.4">
      <c r="A12" s="157"/>
      <c r="B12" s="158"/>
      <c r="C12" s="259" t="s">
        <v>398</v>
      </c>
      <c r="D12" s="260"/>
      <c r="E12" s="260"/>
      <c r="F12" s="260"/>
      <c r="G12" s="260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50"/>
      <c r="W12" s="150"/>
      <c r="X12" s="150"/>
      <c r="Y12" s="150"/>
      <c r="Z12" s="150"/>
      <c r="AA12" s="150"/>
      <c r="AB12" s="150"/>
      <c r="AC12" s="150" t="s">
        <v>310</v>
      </c>
      <c r="AD12" s="150"/>
      <c r="AE12" s="150"/>
      <c r="AF12" s="150"/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</row>
    <row r="13" spans="1:56" outlineLevel="1" x14ac:dyDescent="0.4">
      <c r="A13" s="177">
        <v>3</v>
      </c>
      <c r="B13" s="178" t="s">
        <v>399</v>
      </c>
      <c r="C13" s="193" t="s">
        <v>590</v>
      </c>
      <c r="D13" s="179" t="s">
        <v>390</v>
      </c>
      <c r="E13" s="180">
        <v>1</v>
      </c>
      <c r="F13" s="181"/>
      <c r="G13" s="182">
        <f>ROUND(E13*F13,2)</f>
        <v>0</v>
      </c>
      <c r="H13" s="181"/>
      <c r="I13" s="182">
        <f>ROUND(E13*H13,2)</f>
        <v>0</v>
      </c>
      <c r="J13" s="181"/>
      <c r="K13" s="182">
        <f>ROUND(E13*J13,2)</f>
        <v>0</v>
      </c>
      <c r="L13" s="182">
        <v>21</v>
      </c>
      <c r="M13" s="182">
        <f>G13*(1+L13/100)</f>
        <v>0</v>
      </c>
      <c r="N13" s="182"/>
      <c r="O13" s="182" t="s">
        <v>305</v>
      </c>
      <c r="P13" s="183" t="s">
        <v>306</v>
      </c>
      <c r="Q13" s="161">
        <v>0</v>
      </c>
      <c r="R13" s="161">
        <f>ROUND(E13*Q13,2)</f>
        <v>0</v>
      </c>
      <c r="S13" s="161"/>
      <c r="T13" s="161" t="s">
        <v>391</v>
      </c>
      <c r="U13" s="161" t="s">
        <v>307</v>
      </c>
      <c r="V13" s="150"/>
      <c r="W13" s="150"/>
      <c r="X13" s="150"/>
      <c r="Y13" s="150"/>
      <c r="Z13" s="150"/>
      <c r="AA13" s="150"/>
      <c r="AB13" s="150"/>
      <c r="AC13" s="150" t="s">
        <v>392</v>
      </c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</row>
    <row r="14" spans="1:56" outlineLevel="2" x14ac:dyDescent="0.4">
      <c r="A14" s="157"/>
      <c r="B14" s="158"/>
      <c r="C14" s="259" t="s">
        <v>591</v>
      </c>
      <c r="D14" s="260"/>
      <c r="E14" s="260"/>
      <c r="F14" s="260"/>
      <c r="G14" s="260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50"/>
      <c r="W14" s="150"/>
      <c r="X14" s="150"/>
      <c r="Y14" s="150"/>
      <c r="Z14" s="150"/>
      <c r="AA14" s="150"/>
      <c r="AB14" s="150"/>
      <c r="AC14" s="150" t="s">
        <v>310</v>
      </c>
      <c r="AD14" s="150"/>
      <c r="AE14" s="150"/>
      <c r="AF14" s="150"/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</row>
    <row r="15" spans="1:56" outlineLevel="1" x14ac:dyDescent="0.4">
      <c r="A15" s="177">
        <v>4</v>
      </c>
      <c r="B15" s="178" t="s">
        <v>403</v>
      </c>
      <c r="C15" s="193" t="s">
        <v>224</v>
      </c>
      <c r="D15" s="179" t="s">
        <v>390</v>
      </c>
      <c r="E15" s="180">
        <v>1</v>
      </c>
      <c r="F15" s="181"/>
      <c r="G15" s="182">
        <f>ROUND(E15*F15,2)</f>
        <v>0</v>
      </c>
      <c r="H15" s="181"/>
      <c r="I15" s="182">
        <f>ROUND(E15*H15,2)</f>
        <v>0</v>
      </c>
      <c r="J15" s="181"/>
      <c r="K15" s="182">
        <f>ROUND(E15*J15,2)</f>
        <v>0</v>
      </c>
      <c r="L15" s="182">
        <v>21</v>
      </c>
      <c r="M15" s="182">
        <f>G15*(1+L15/100)</f>
        <v>0</v>
      </c>
      <c r="N15" s="182"/>
      <c r="O15" s="182" t="s">
        <v>305</v>
      </c>
      <c r="P15" s="183" t="s">
        <v>306</v>
      </c>
      <c r="Q15" s="161">
        <v>0</v>
      </c>
      <c r="R15" s="161">
        <f>ROUND(E15*Q15,2)</f>
        <v>0</v>
      </c>
      <c r="S15" s="161"/>
      <c r="T15" s="161" t="s">
        <v>391</v>
      </c>
      <c r="U15" s="161" t="s">
        <v>307</v>
      </c>
      <c r="V15" s="150"/>
      <c r="W15" s="150"/>
      <c r="X15" s="150"/>
      <c r="Y15" s="150"/>
      <c r="Z15" s="150"/>
      <c r="AA15" s="150"/>
      <c r="AB15" s="150"/>
      <c r="AC15" s="150" t="s">
        <v>392</v>
      </c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</row>
    <row r="16" spans="1:56" outlineLevel="2" x14ac:dyDescent="0.4">
      <c r="A16" s="157"/>
      <c r="B16" s="158"/>
      <c r="C16" s="259" t="s">
        <v>592</v>
      </c>
      <c r="D16" s="260"/>
      <c r="E16" s="260"/>
      <c r="F16" s="260"/>
      <c r="G16" s="260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50"/>
      <c r="W16" s="150"/>
      <c r="X16" s="150"/>
      <c r="Y16" s="150"/>
      <c r="Z16" s="150"/>
      <c r="AA16" s="150"/>
      <c r="AB16" s="150"/>
      <c r="AC16" s="150" t="s">
        <v>310</v>
      </c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</row>
    <row r="17" spans="1:56" outlineLevel="1" x14ac:dyDescent="0.4">
      <c r="A17" s="185">
        <v>5</v>
      </c>
      <c r="B17" s="186" t="s">
        <v>406</v>
      </c>
      <c r="C17" s="194" t="s">
        <v>593</v>
      </c>
      <c r="D17" s="187" t="s">
        <v>420</v>
      </c>
      <c r="E17" s="188">
        <v>1</v>
      </c>
      <c r="F17" s="189"/>
      <c r="G17" s="190">
        <f>ROUND(E17*F17,2)</f>
        <v>0</v>
      </c>
      <c r="H17" s="189"/>
      <c r="I17" s="190">
        <f>ROUND(E17*H17,2)</f>
        <v>0</v>
      </c>
      <c r="J17" s="189"/>
      <c r="K17" s="190">
        <f>ROUND(E17*J17,2)</f>
        <v>0</v>
      </c>
      <c r="L17" s="190">
        <v>21</v>
      </c>
      <c r="M17" s="190">
        <f>G17*(1+L17/100)</f>
        <v>0</v>
      </c>
      <c r="N17" s="190"/>
      <c r="O17" s="190" t="s">
        <v>305</v>
      </c>
      <c r="P17" s="191" t="s">
        <v>306</v>
      </c>
      <c r="Q17" s="161">
        <v>0</v>
      </c>
      <c r="R17" s="161">
        <f>ROUND(E17*Q17,2)</f>
        <v>0</v>
      </c>
      <c r="S17" s="161"/>
      <c r="T17" s="161" t="s">
        <v>391</v>
      </c>
      <c r="U17" s="161" t="s">
        <v>307</v>
      </c>
      <c r="V17" s="150"/>
      <c r="W17" s="150"/>
      <c r="X17" s="150"/>
      <c r="Y17" s="150"/>
      <c r="Z17" s="150"/>
      <c r="AA17" s="150"/>
      <c r="AB17" s="150"/>
      <c r="AC17" s="150" t="s">
        <v>392</v>
      </c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</row>
    <row r="18" spans="1:56" outlineLevel="1" x14ac:dyDescent="0.4">
      <c r="A18" s="185">
        <v>6</v>
      </c>
      <c r="B18" s="186" t="s">
        <v>409</v>
      </c>
      <c r="C18" s="194" t="s">
        <v>594</v>
      </c>
      <c r="D18" s="187" t="s">
        <v>390</v>
      </c>
      <c r="E18" s="188">
        <v>1</v>
      </c>
      <c r="F18" s="189"/>
      <c r="G18" s="190">
        <f>ROUND(E18*F18,2)</f>
        <v>0</v>
      </c>
      <c r="H18" s="189"/>
      <c r="I18" s="190">
        <f>ROUND(E18*H18,2)</f>
        <v>0</v>
      </c>
      <c r="J18" s="189"/>
      <c r="K18" s="190">
        <f>ROUND(E18*J18,2)</f>
        <v>0</v>
      </c>
      <c r="L18" s="190">
        <v>21</v>
      </c>
      <c r="M18" s="190">
        <f>G18*(1+L18/100)</f>
        <v>0</v>
      </c>
      <c r="N18" s="190"/>
      <c r="O18" s="190" t="s">
        <v>305</v>
      </c>
      <c r="P18" s="191" t="s">
        <v>306</v>
      </c>
      <c r="Q18" s="161">
        <v>0</v>
      </c>
      <c r="R18" s="161">
        <f>ROUND(E18*Q18,2)</f>
        <v>0</v>
      </c>
      <c r="S18" s="161"/>
      <c r="T18" s="161" t="s">
        <v>391</v>
      </c>
      <c r="U18" s="161" t="s">
        <v>307</v>
      </c>
      <c r="V18" s="150"/>
      <c r="W18" s="150"/>
      <c r="X18" s="150"/>
      <c r="Y18" s="150"/>
      <c r="Z18" s="150"/>
      <c r="AA18" s="150"/>
      <c r="AB18" s="150"/>
      <c r="AC18" s="150" t="s">
        <v>392</v>
      </c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</row>
    <row r="19" spans="1:56" x14ac:dyDescent="0.4">
      <c r="A19" s="167" t="s">
        <v>301</v>
      </c>
      <c r="B19" s="168" t="s">
        <v>220</v>
      </c>
      <c r="C19" s="192" t="s">
        <v>221</v>
      </c>
      <c r="D19" s="169"/>
      <c r="E19" s="170"/>
      <c r="F19" s="171"/>
      <c r="G19" s="171">
        <f>SUMIF(AC20:AC25,"&lt;&gt;NOR",G20:G25)</f>
        <v>0</v>
      </c>
      <c r="H19" s="171"/>
      <c r="I19" s="171">
        <f>SUM(I20:I25)</f>
        <v>0</v>
      </c>
      <c r="J19" s="171"/>
      <c r="K19" s="171">
        <f>SUM(K20:K25)</f>
        <v>0</v>
      </c>
      <c r="L19" s="171"/>
      <c r="M19" s="171">
        <f>SUM(M20:M25)</f>
        <v>0</v>
      </c>
      <c r="N19" s="171"/>
      <c r="O19" s="171"/>
      <c r="P19" s="172"/>
      <c r="Q19" s="166"/>
      <c r="R19" s="166">
        <f>SUM(R20:R25)</f>
        <v>0</v>
      </c>
      <c r="S19" s="166"/>
      <c r="T19" s="166"/>
      <c r="U19" s="166"/>
      <c r="AC19" t="s">
        <v>302</v>
      </c>
    </row>
    <row r="20" spans="1:56" outlineLevel="1" x14ac:dyDescent="0.4">
      <c r="A20" s="185">
        <v>7</v>
      </c>
      <c r="B20" s="186" t="s">
        <v>595</v>
      </c>
      <c r="C20" s="194" t="s">
        <v>596</v>
      </c>
      <c r="D20" s="187" t="s">
        <v>390</v>
      </c>
      <c r="E20" s="188">
        <v>6</v>
      </c>
      <c r="F20" s="189"/>
      <c r="G20" s="190">
        <f t="shared" ref="G20:G25" si="0">ROUND(E20*F20,2)</f>
        <v>0</v>
      </c>
      <c r="H20" s="189"/>
      <c r="I20" s="190">
        <f t="shared" ref="I20:I25" si="1">ROUND(E20*H20,2)</f>
        <v>0</v>
      </c>
      <c r="J20" s="189"/>
      <c r="K20" s="190">
        <f t="shared" ref="K20:K25" si="2">ROUND(E20*J20,2)</f>
        <v>0</v>
      </c>
      <c r="L20" s="190">
        <v>21</v>
      </c>
      <c r="M20" s="190">
        <f t="shared" ref="M20:M25" si="3">G20*(1+L20/100)</f>
        <v>0</v>
      </c>
      <c r="N20" s="190"/>
      <c r="O20" s="190" t="s">
        <v>305</v>
      </c>
      <c r="P20" s="191" t="s">
        <v>306</v>
      </c>
      <c r="Q20" s="161">
        <v>0</v>
      </c>
      <c r="R20" s="161">
        <f>ROUND(E20*Q20,2)</f>
        <v>0</v>
      </c>
      <c r="S20" s="161"/>
      <c r="T20" s="161" t="s">
        <v>391</v>
      </c>
      <c r="U20" s="161" t="s">
        <v>307</v>
      </c>
      <c r="V20" s="150"/>
      <c r="W20" s="150"/>
      <c r="X20" s="150"/>
      <c r="Y20" s="150"/>
      <c r="Z20" s="150"/>
      <c r="AA20" s="150"/>
      <c r="AB20" s="150"/>
      <c r="AC20" s="150" t="s">
        <v>392</v>
      </c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</row>
    <row r="21" spans="1:56" outlineLevel="1" x14ac:dyDescent="0.4">
      <c r="A21" s="185">
        <v>8</v>
      </c>
      <c r="B21" s="186" t="s">
        <v>597</v>
      </c>
      <c r="C21" s="194" t="s">
        <v>598</v>
      </c>
      <c r="D21" s="187" t="s">
        <v>390</v>
      </c>
      <c r="E21" s="188">
        <v>1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/>
      <c r="O21" s="190" t="s">
        <v>305</v>
      </c>
      <c r="P21" s="191" t="s">
        <v>306</v>
      </c>
      <c r="Q21" s="161">
        <v>0</v>
      </c>
      <c r="R21" s="161">
        <f>ROUND(E21*Q21,2)</f>
        <v>0</v>
      </c>
      <c r="S21" s="161"/>
      <c r="T21" s="161" t="s">
        <v>391</v>
      </c>
      <c r="U21" s="161" t="s">
        <v>307</v>
      </c>
      <c r="V21" s="150"/>
      <c r="W21" s="150"/>
      <c r="X21" s="150"/>
      <c r="Y21" s="150"/>
      <c r="Z21" s="150"/>
      <c r="AA21" s="150"/>
      <c r="AB21" s="150"/>
      <c r="AC21" s="150" t="s">
        <v>392</v>
      </c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</row>
    <row r="22" spans="1:56" outlineLevel="1" x14ac:dyDescent="0.4">
      <c r="A22" s="185">
        <v>9</v>
      </c>
      <c r="B22" s="186" t="s">
        <v>599</v>
      </c>
      <c r="C22" s="194" t="s">
        <v>440</v>
      </c>
      <c r="D22" s="187" t="s">
        <v>441</v>
      </c>
      <c r="E22" s="188">
        <v>3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/>
      <c r="O22" s="190" t="s">
        <v>305</v>
      </c>
      <c r="P22" s="191" t="s">
        <v>306</v>
      </c>
      <c r="Q22" s="161">
        <v>0</v>
      </c>
      <c r="R22" s="161">
        <f>ROUND(E22*Q22,2)</f>
        <v>0</v>
      </c>
      <c r="S22" s="161"/>
      <c r="T22" s="161" t="s">
        <v>391</v>
      </c>
      <c r="U22" s="161" t="s">
        <v>307</v>
      </c>
      <c r="V22" s="150"/>
      <c r="W22" s="150"/>
      <c r="X22" s="150"/>
      <c r="Y22" s="150"/>
      <c r="Z22" s="150"/>
      <c r="AA22" s="150"/>
      <c r="AB22" s="150"/>
      <c r="AC22" s="150" t="s">
        <v>392</v>
      </c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</row>
    <row r="23" spans="1:56" outlineLevel="1" x14ac:dyDescent="0.4">
      <c r="A23" s="185">
        <v>10</v>
      </c>
      <c r="B23" s="186" t="s">
        <v>600</v>
      </c>
      <c r="C23" s="194" t="s">
        <v>443</v>
      </c>
      <c r="D23" s="187" t="s">
        <v>441</v>
      </c>
      <c r="E23" s="188">
        <v>13</v>
      </c>
      <c r="F23" s="189"/>
      <c r="G23" s="190">
        <f t="shared" si="0"/>
        <v>0</v>
      </c>
      <c r="H23" s="189"/>
      <c r="I23" s="190">
        <f t="shared" si="1"/>
        <v>0</v>
      </c>
      <c r="J23" s="189"/>
      <c r="K23" s="190">
        <f t="shared" si="2"/>
        <v>0</v>
      </c>
      <c r="L23" s="190">
        <v>21</v>
      </c>
      <c r="M23" s="190">
        <f t="shared" si="3"/>
        <v>0</v>
      </c>
      <c r="N23" s="190"/>
      <c r="O23" s="190" t="s">
        <v>305</v>
      </c>
      <c r="P23" s="191" t="s">
        <v>306</v>
      </c>
      <c r="Q23" s="161">
        <v>0</v>
      </c>
      <c r="R23" s="161">
        <f>ROUND(E23*Q23,2)</f>
        <v>0</v>
      </c>
      <c r="S23" s="161"/>
      <c r="T23" s="161" t="s">
        <v>391</v>
      </c>
      <c r="U23" s="161" t="s">
        <v>307</v>
      </c>
      <c r="V23" s="150"/>
      <c r="W23" s="150"/>
      <c r="X23" s="150"/>
      <c r="Y23" s="150"/>
      <c r="Z23" s="150"/>
      <c r="AA23" s="150"/>
      <c r="AB23" s="150"/>
      <c r="AC23" s="150" t="s">
        <v>392</v>
      </c>
      <c r="AD23" s="150"/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</row>
    <row r="24" spans="1:56" outlineLevel="1" x14ac:dyDescent="0.4">
      <c r="A24" s="185">
        <v>11</v>
      </c>
      <c r="B24" s="186" t="s">
        <v>601</v>
      </c>
      <c r="C24" s="194" t="s">
        <v>445</v>
      </c>
      <c r="D24" s="187" t="s">
        <v>441</v>
      </c>
      <c r="E24" s="188">
        <v>270</v>
      </c>
      <c r="F24" s="189"/>
      <c r="G24" s="190">
        <f t="shared" si="0"/>
        <v>0</v>
      </c>
      <c r="H24" s="189"/>
      <c r="I24" s="190">
        <f t="shared" si="1"/>
        <v>0</v>
      </c>
      <c r="J24" s="189"/>
      <c r="K24" s="190">
        <f t="shared" si="2"/>
        <v>0</v>
      </c>
      <c r="L24" s="190">
        <v>21</v>
      </c>
      <c r="M24" s="190">
        <f t="shared" si="3"/>
        <v>0</v>
      </c>
      <c r="N24" s="190"/>
      <c r="O24" s="190" t="s">
        <v>305</v>
      </c>
      <c r="P24" s="191" t="s">
        <v>306</v>
      </c>
      <c r="Q24" s="161">
        <v>0</v>
      </c>
      <c r="R24" s="161">
        <f>ROUND(E24*Q24,2)</f>
        <v>0</v>
      </c>
      <c r="S24" s="161"/>
      <c r="T24" s="161" t="s">
        <v>391</v>
      </c>
      <c r="U24" s="161" t="s">
        <v>307</v>
      </c>
      <c r="V24" s="150"/>
      <c r="W24" s="150"/>
      <c r="X24" s="150"/>
      <c r="Y24" s="150"/>
      <c r="Z24" s="150"/>
      <c r="AA24" s="150"/>
      <c r="AB24" s="150"/>
      <c r="AC24" s="150" t="s">
        <v>392</v>
      </c>
      <c r="AD24" s="150"/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</row>
    <row r="25" spans="1:56" outlineLevel="1" x14ac:dyDescent="0.4">
      <c r="A25" s="185">
        <v>12</v>
      </c>
      <c r="B25" s="186" t="s">
        <v>602</v>
      </c>
      <c r="C25" s="194" t="s">
        <v>451</v>
      </c>
      <c r="D25" s="187" t="s">
        <v>441</v>
      </c>
      <c r="E25" s="188">
        <v>300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/>
      <c r="O25" s="190" t="s">
        <v>305</v>
      </c>
      <c r="P25" s="191" t="s">
        <v>306</v>
      </c>
      <c r="Q25" s="161">
        <v>0</v>
      </c>
      <c r="R25" s="161">
        <f>ROUND(E25*Q25,2)</f>
        <v>0</v>
      </c>
      <c r="S25" s="161"/>
      <c r="T25" s="161" t="s">
        <v>391</v>
      </c>
      <c r="U25" s="161" t="s">
        <v>307</v>
      </c>
      <c r="V25" s="150"/>
      <c r="W25" s="150"/>
      <c r="X25" s="150"/>
      <c r="Y25" s="150"/>
      <c r="Z25" s="150"/>
      <c r="AA25" s="150"/>
      <c r="AB25" s="150"/>
      <c r="AC25" s="150" t="s">
        <v>392</v>
      </c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</row>
    <row r="26" spans="1:56" x14ac:dyDescent="0.4">
      <c r="A26" s="167" t="s">
        <v>301</v>
      </c>
      <c r="B26" s="168" t="s">
        <v>193</v>
      </c>
      <c r="C26" s="192" t="s">
        <v>225</v>
      </c>
      <c r="D26" s="169"/>
      <c r="E26" s="170"/>
      <c r="F26" s="171"/>
      <c r="G26" s="171">
        <f>SUMIF(AC27:AC31,"&lt;&gt;NOR",G27:G31)</f>
        <v>0</v>
      </c>
      <c r="H26" s="171"/>
      <c r="I26" s="171">
        <f>SUM(I27:I31)</f>
        <v>0</v>
      </c>
      <c r="J26" s="171"/>
      <c r="K26" s="171">
        <f>SUM(K27:K31)</f>
        <v>0</v>
      </c>
      <c r="L26" s="171"/>
      <c r="M26" s="171">
        <f>SUM(M27:M31)</f>
        <v>0</v>
      </c>
      <c r="N26" s="171"/>
      <c r="O26" s="171"/>
      <c r="P26" s="172"/>
      <c r="Q26" s="166"/>
      <c r="R26" s="166">
        <f>SUM(R27:R31)</f>
        <v>0</v>
      </c>
      <c r="S26" s="166"/>
      <c r="T26" s="166"/>
      <c r="U26" s="166"/>
      <c r="AC26" t="s">
        <v>302</v>
      </c>
    </row>
    <row r="27" spans="1:56" outlineLevel="1" x14ac:dyDescent="0.4">
      <c r="A27" s="185">
        <v>13</v>
      </c>
      <c r="B27" s="186" t="s">
        <v>124</v>
      </c>
      <c r="C27" s="194" t="s">
        <v>603</v>
      </c>
      <c r="D27" s="187" t="s">
        <v>390</v>
      </c>
      <c r="E27" s="188">
        <v>8</v>
      </c>
      <c r="F27" s="189"/>
      <c r="G27" s="190">
        <f>ROUND(E27*F27,2)</f>
        <v>0</v>
      </c>
      <c r="H27" s="189"/>
      <c r="I27" s="190">
        <f>ROUND(E27*H27,2)</f>
        <v>0</v>
      </c>
      <c r="J27" s="189"/>
      <c r="K27" s="190">
        <f>ROUND(E27*J27,2)</f>
        <v>0</v>
      </c>
      <c r="L27" s="190">
        <v>21</v>
      </c>
      <c r="M27" s="190">
        <f>G27*(1+L27/100)</f>
        <v>0</v>
      </c>
      <c r="N27" s="190"/>
      <c r="O27" s="190" t="s">
        <v>305</v>
      </c>
      <c r="P27" s="191" t="s">
        <v>306</v>
      </c>
      <c r="Q27" s="161">
        <v>0</v>
      </c>
      <c r="R27" s="161">
        <f>ROUND(E27*Q27,2)</f>
        <v>0</v>
      </c>
      <c r="S27" s="161"/>
      <c r="T27" s="161" t="s">
        <v>391</v>
      </c>
      <c r="U27" s="161" t="s">
        <v>307</v>
      </c>
      <c r="V27" s="150"/>
      <c r="W27" s="150"/>
      <c r="X27" s="150"/>
      <c r="Y27" s="150"/>
      <c r="Z27" s="150"/>
      <c r="AA27" s="150"/>
      <c r="AB27" s="150"/>
      <c r="AC27" s="150" t="s">
        <v>548</v>
      </c>
      <c r="AD27" s="150"/>
      <c r="AE27" s="150"/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</row>
    <row r="28" spans="1:56" outlineLevel="1" x14ac:dyDescent="0.4">
      <c r="A28" s="185">
        <v>14</v>
      </c>
      <c r="B28" s="186" t="s">
        <v>425</v>
      </c>
      <c r="C28" s="194" t="s">
        <v>428</v>
      </c>
      <c r="D28" s="187" t="s">
        <v>390</v>
      </c>
      <c r="E28" s="188">
        <v>2</v>
      </c>
      <c r="F28" s="189"/>
      <c r="G28" s="190">
        <f>ROUND(E28*F28,2)</f>
        <v>0</v>
      </c>
      <c r="H28" s="189"/>
      <c r="I28" s="190">
        <f>ROUND(E28*H28,2)</f>
        <v>0</v>
      </c>
      <c r="J28" s="189"/>
      <c r="K28" s="190">
        <f>ROUND(E28*J28,2)</f>
        <v>0</v>
      </c>
      <c r="L28" s="190">
        <v>21</v>
      </c>
      <c r="M28" s="190">
        <f>G28*(1+L28/100)</f>
        <v>0</v>
      </c>
      <c r="N28" s="190"/>
      <c r="O28" s="190" t="s">
        <v>305</v>
      </c>
      <c r="P28" s="191" t="s">
        <v>306</v>
      </c>
      <c r="Q28" s="161">
        <v>0</v>
      </c>
      <c r="R28" s="161">
        <f>ROUND(E28*Q28,2)</f>
        <v>0</v>
      </c>
      <c r="S28" s="161"/>
      <c r="T28" s="161" t="s">
        <v>391</v>
      </c>
      <c r="U28" s="161" t="s">
        <v>307</v>
      </c>
      <c r="V28" s="150"/>
      <c r="W28" s="150"/>
      <c r="X28" s="150"/>
      <c r="Y28" s="150"/>
      <c r="Z28" s="150"/>
      <c r="AA28" s="150"/>
      <c r="AB28" s="150"/>
      <c r="AC28" s="150" t="s">
        <v>548</v>
      </c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</row>
    <row r="29" spans="1:56" ht="20.399999999999999" outlineLevel="1" x14ac:dyDescent="0.4">
      <c r="A29" s="185">
        <v>15</v>
      </c>
      <c r="B29" s="186" t="s">
        <v>427</v>
      </c>
      <c r="C29" s="194" t="s">
        <v>430</v>
      </c>
      <c r="D29" s="187" t="s">
        <v>390</v>
      </c>
      <c r="E29" s="188">
        <v>1</v>
      </c>
      <c r="F29" s="189"/>
      <c r="G29" s="190">
        <f>ROUND(E29*F29,2)</f>
        <v>0</v>
      </c>
      <c r="H29" s="189"/>
      <c r="I29" s="190">
        <f>ROUND(E29*H29,2)</f>
        <v>0</v>
      </c>
      <c r="J29" s="189"/>
      <c r="K29" s="190">
        <f>ROUND(E29*J29,2)</f>
        <v>0</v>
      </c>
      <c r="L29" s="190">
        <v>21</v>
      </c>
      <c r="M29" s="190">
        <f>G29*(1+L29/100)</f>
        <v>0</v>
      </c>
      <c r="N29" s="190"/>
      <c r="O29" s="190" t="s">
        <v>305</v>
      </c>
      <c r="P29" s="191" t="s">
        <v>306</v>
      </c>
      <c r="Q29" s="161">
        <v>0</v>
      </c>
      <c r="R29" s="161">
        <f>ROUND(E29*Q29,2)</f>
        <v>0</v>
      </c>
      <c r="S29" s="161"/>
      <c r="T29" s="161" t="s">
        <v>391</v>
      </c>
      <c r="U29" s="161" t="s">
        <v>307</v>
      </c>
      <c r="V29" s="150"/>
      <c r="W29" s="150"/>
      <c r="X29" s="150"/>
      <c r="Y29" s="150"/>
      <c r="Z29" s="150"/>
      <c r="AA29" s="150"/>
      <c r="AB29" s="150"/>
      <c r="AC29" s="150" t="s">
        <v>548</v>
      </c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</row>
    <row r="30" spans="1:56" outlineLevel="1" x14ac:dyDescent="0.4">
      <c r="A30" s="185">
        <v>16</v>
      </c>
      <c r="B30" s="186" t="s">
        <v>429</v>
      </c>
      <c r="C30" s="194" t="s">
        <v>432</v>
      </c>
      <c r="D30" s="187" t="s">
        <v>390</v>
      </c>
      <c r="E30" s="188">
        <v>6</v>
      </c>
      <c r="F30" s="189"/>
      <c r="G30" s="190">
        <f>ROUND(E30*F30,2)</f>
        <v>0</v>
      </c>
      <c r="H30" s="189"/>
      <c r="I30" s="190">
        <f>ROUND(E30*H30,2)</f>
        <v>0</v>
      </c>
      <c r="J30" s="189"/>
      <c r="K30" s="190">
        <f>ROUND(E30*J30,2)</f>
        <v>0</v>
      </c>
      <c r="L30" s="190">
        <v>21</v>
      </c>
      <c r="M30" s="190">
        <f>G30*(1+L30/100)</f>
        <v>0</v>
      </c>
      <c r="N30" s="190"/>
      <c r="O30" s="190" t="s">
        <v>305</v>
      </c>
      <c r="P30" s="191" t="s">
        <v>306</v>
      </c>
      <c r="Q30" s="161">
        <v>0</v>
      </c>
      <c r="R30" s="161">
        <f>ROUND(E30*Q30,2)</f>
        <v>0</v>
      </c>
      <c r="S30" s="161"/>
      <c r="T30" s="161" t="s">
        <v>391</v>
      </c>
      <c r="U30" s="161" t="s">
        <v>307</v>
      </c>
      <c r="V30" s="150"/>
      <c r="W30" s="150"/>
      <c r="X30" s="150"/>
      <c r="Y30" s="150"/>
      <c r="Z30" s="150"/>
      <c r="AA30" s="150"/>
      <c r="AB30" s="150"/>
      <c r="AC30" s="150" t="s">
        <v>548</v>
      </c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</row>
    <row r="31" spans="1:56" outlineLevel="1" x14ac:dyDescent="0.4">
      <c r="A31" s="177">
        <v>17</v>
      </c>
      <c r="B31" s="178" t="s">
        <v>431</v>
      </c>
      <c r="C31" s="193" t="s">
        <v>434</v>
      </c>
      <c r="D31" s="179" t="s">
        <v>390</v>
      </c>
      <c r="E31" s="180">
        <v>1</v>
      </c>
      <c r="F31" s="181"/>
      <c r="G31" s="182">
        <f>ROUND(E31*F31,2)</f>
        <v>0</v>
      </c>
      <c r="H31" s="181"/>
      <c r="I31" s="182">
        <f>ROUND(E31*H31,2)</f>
        <v>0</v>
      </c>
      <c r="J31" s="181"/>
      <c r="K31" s="182">
        <f>ROUND(E31*J31,2)</f>
        <v>0</v>
      </c>
      <c r="L31" s="182">
        <v>21</v>
      </c>
      <c r="M31" s="182">
        <f>G31*(1+L31/100)</f>
        <v>0</v>
      </c>
      <c r="N31" s="182"/>
      <c r="O31" s="182" t="s">
        <v>305</v>
      </c>
      <c r="P31" s="183" t="s">
        <v>306</v>
      </c>
      <c r="Q31" s="161">
        <v>0</v>
      </c>
      <c r="R31" s="161">
        <f>ROUND(E31*Q31,2)</f>
        <v>0</v>
      </c>
      <c r="S31" s="161"/>
      <c r="T31" s="161" t="s">
        <v>391</v>
      </c>
      <c r="U31" s="161" t="s">
        <v>307</v>
      </c>
      <c r="V31" s="150"/>
      <c r="W31" s="150"/>
      <c r="X31" s="150"/>
      <c r="Y31" s="150"/>
      <c r="Z31" s="150"/>
      <c r="AA31" s="150"/>
      <c r="AB31" s="150"/>
      <c r="AC31" s="150" t="s">
        <v>548</v>
      </c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</row>
    <row r="32" spans="1:56" x14ac:dyDescent="0.4">
      <c r="A32" s="3"/>
      <c r="B32" s="4"/>
      <c r="C32" s="195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AA32">
        <v>15</v>
      </c>
      <c r="AB32">
        <v>21</v>
      </c>
      <c r="AC32" t="s">
        <v>287</v>
      </c>
    </row>
    <row r="33" spans="1:29" x14ac:dyDescent="0.4">
      <c r="A33" s="153"/>
      <c r="B33" s="154" t="s">
        <v>29</v>
      </c>
      <c r="C33" s="196"/>
      <c r="D33" s="155"/>
      <c r="E33" s="156"/>
      <c r="F33" s="156"/>
      <c r="G33" s="176">
        <f>G8+G19+G26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AA33">
        <f>SUMIF(L7:L31,AA32,G7:G31)</f>
        <v>0</v>
      </c>
      <c r="AB33">
        <f>SUMIF(L7:L31,AB32,G7:G31)</f>
        <v>0</v>
      </c>
      <c r="AC33" t="s">
        <v>385</v>
      </c>
    </row>
    <row r="34" spans="1:29" x14ac:dyDescent="0.4">
      <c r="C34" s="197"/>
      <c r="D34" s="10"/>
      <c r="AC34" t="s">
        <v>386</v>
      </c>
    </row>
    <row r="35" spans="1:29" x14ac:dyDescent="0.4">
      <c r="D35" s="10"/>
    </row>
    <row r="36" spans="1:29" x14ac:dyDescent="0.4">
      <c r="D36" s="10"/>
    </row>
    <row r="37" spans="1:29" x14ac:dyDescent="0.4">
      <c r="D37" s="10"/>
    </row>
    <row r="38" spans="1:29" x14ac:dyDescent="0.4">
      <c r="D38" s="10"/>
    </row>
    <row r="39" spans="1:29" x14ac:dyDescent="0.4">
      <c r="D39" s="10"/>
    </row>
    <row r="40" spans="1:29" x14ac:dyDescent="0.4">
      <c r="D40" s="10"/>
    </row>
    <row r="41" spans="1:29" x14ac:dyDescent="0.4">
      <c r="D41" s="10"/>
    </row>
    <row r="42" spans="1:29" x14ac:dyDescent="0.4">
      <c r="D42" s="10"/>
    </row>
    <row r="43" spans="1:29" x14ac:dyDescent="0.4">
      <c r="D43" s="10"/>
    </row>
    <row r="44" spans="1:29" x14ac:dyDescent="0.4">
      <c r="D44" s="10"/>
    </row>
    <row r="45" spans="1:29" x14ac:dyDescent="0.4">
      <c r="D45" s="10"/>
    </row>
    <row r="46" spans="1:29" x14ac:dyDescent="0.4">
      <c r="D46" s="10"/>
    </row>
    <row r="47" spans="1:29" x14ac:dyDescent="0.4">
      <c r="D47" s="10"/>
    </row>
    <row r="48" spans="1:29" x14ac:dyDescent="0.4">
      <c r="D48" s="10"/>
    </row>
    <row r="49" spans="4:4" x14ac:dyDescent="0.4">
      <c r="D49" s="10"/>
    </row>
    <row r="50" spans="4:4" x14ac:dyDescent="0.4">
      <c r="D50" s="10"/>
    </row>
    <row r="51" spans="4:4" x14ac:dyDescent="0.4">
      <c r="D51" s="10"/>
    </row>
    <row r="52" spans="4:4" x14ac:dyDescent="0.4">
      <c r="D52" s="10"/>
    </row>
    <row r="53" spans="4:4" x14ac:dyDescent="0.4">
      <c r="D53" s="10"/>
    </row>
    <row r="54" spans="4:4" x14ac:dyDescent="0.4">
      <c r="D54" s="10"/>
    </row>
    <row r="55" spans="4:4" x14ac:dyDescent="0.4">
      <c r="D55" s="10"/>
    </row>
    <row r="56" spans="4:4" x14ac:dyDescent="0.4">
      <c r="D56" s="10"/>
    </row>
    <row r="57" spans="4:4" x14ac:dyDescent="0.4">
      <c r="D57" s="10"/>
    </row>
    <row r="58" spans="4:4" x14ac:dyDescent="0.4">
      <c r="D58" s="10"/>
    </row>
    <row r="59" spans="4:4" x14ac:dyDescent="0.4">
      <c r="D59" s="10"/>
    </row>
    <row r="60" spans="4:4" x14ac:dyDescent="0.4">
      <c r="D60" s="10"/>
    </row>
    <row r="61" spans="4:4" x14ac:dyDescent="0.4">
      <c r="D61" s="10"/>
    </row>
    <row r="62" spans="4:4" x14ac:dyDescent="0.4">
      <c r="D62" s="10"/>
    </row>
    <row r="63" spans="4:4" x14ac:dyDescent="0.4">
      <c r="D63" s="10"/>
    </row>
    <row r="64" spans="4:4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8">
    <mergeCell ref="C14:G14"/>
    <mergeCell ref="C16:G1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312EB-F05D-48B5-811F-C0C298A4E85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8" max="18" width="6.83203125" customWidth="1"/>
    <col min="20" max="25" width="0" hidden="1" customWidth="1"/>
    <col min="29" max="29" width="0" hidden="1" customWidth="1"/>
    <col min="31" max="41" width="0" hidden="1" customWidth="1"/>
    <col min="53" max="53" width="98.71875" customWidth="1"/>
  </cols>
  <sheetData>
    <row r="1" spans="1:60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G1" t="s">
        <v>273</v>
      </c>
    </row>
    <row r="2" spans="1:60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G2" t="s">
        <v>274</v>
      </c>
    </row>
    <row r="3" spans="1:60" ht="25" customHeight="1" x14ac:dyDescent="0.4">
      <c r="A3" s="50" t="s">
        <v>8</v>
      </c>
      <c r="B3" s="49" t="s">
        <v>56</v>
      </c>
      <c r="C3" s="262" t="s">
        <v>57</v>
      </c>
      <c r="D3" s="263"/>
      <c r="E3" s="263"/>
      <c r="F3" s="263"/>
      <c r="G3" s="264"/>
      <c r="AC3" s="124" t="s">
        <v>274</v>
      </c>
      <c r="AG3" t="s">
        <v>277</v>
      </c>
    </row>
    <row r="4" spans="1:60" ht="25" customHeight="1" x14ac:dyDescent="0.4">
      <c r="A4" s="143" t="s">
        <v>9</v>
      </c>
      <c r="B4" s="144" t="s">
        <v>58</v>
      </c>
      <c r="C4" s="265" t="s">
        <v>59</v>
      </c>
      <c r="D4" s="266"/>
      <c r="E4" s="266"/>
      <c r="F4" s="266"/>
      <c r="G4" s="267"/>
      <c r="AG4" t="s">
        <v>278</v>
      </c>
    </row>
    <row r="5" spans="1:60" x14ac:dyDescent="0.4">
      <c r="D5" s="10"/>
    </row>
    <row r="6" spans="1:60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289</v>
      </c>
      <c r="O6" s="149" t="s">
        <v>290</v>
      </c>
      <c r="P6" s="149" t="s">
        <v>291</v>
      </c>
      <c r="Q6" s="149" t="s">
        <v>292</v>
      </c>
      <c r="R6" s="149" t="s">
        <v>293</v>
      </c>
      <c r="S6" s="149" t="s">
        <v>294</v>
      </c>
      <c r="T6" s="149" t="s">
        <v>295</v>
      </c>
      <c r="U6" s="149" t="s">
        <v>296</v>
      </c>
      <c r="V6" s="149" t="s">
        <v>297</v>
      </c>
      <c r="W6" s="149" t="s">
        <v>298</v>
      </c>
      <c r="X6" s="149" t="s">
        <v>299</v>
      </c>
      <c r="Y6" s="149" t="s">
        <v>300</v>
      </c>
    </row>
    <row r="7" spans="1:60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4">
      <c r="A8" s="167" t="s">
        <v>301</v>
      </c>
      <c r="B8" s="168" t="s">
        <v>110</v>
      </c>
      <c r="C8" s="192" t="s">
        <v>111</v>
      </c>
      <c r="D8" s="169"/>
      <c r="E8" s="170"/>
      <c r="F8" s="171"/>
      <c r="G8" s="171">
        <f>SUMIF(AG9:AG53,"&lt;&gt;NOR",G9:G53)</f>
        <v>0</v>
      </c>
      <c r="H8" s="171"/>
      <c r="I8" s="171">
        <f>SUM(I9:I53)</f>
        <v>0</v>
      </c>
      <c r="J8" s="171"/>
      <c r="K8" s="171">
        <f>SUM(K9:K53)</f>
        <v>0</v>
      </c>
      <c r="L8" s="171"/>
      <c r="M8" s="171">
        <f>SUM(M9:M53)</f>
        <v>0</v>
      </c>
      <c r="N8" s="170"/>
      <c r="O8" s="170">
        <f>SUM(O9:O53)</f>
        <v>107.17</v>
      </c>
      <c r="P8" s="170"/>
      <c r="Q8" s="170">
        <f>SUM(Q9:Q53)</f>
        <v>88.16</v>
      </c>
      <c r="R8" s="171"/>
      <c r="S8" s="171"/>
      <c r="T8" s="172"/>
      <c r="U8" s="166"/>
      <c r="V8" s="166">
        <f>SUM(V9:V53)</f>
        <v>298.03999999999996</v>
      </c>
      <c r="W8" s="166"/>
      <c r="X8" s="166"/>
      <c r="Y8" s="166"/>
      <c r="AG8" t="s">
        <v>302</v>
      </c>
    </row>
    <row r="9" spans="1:60" ht="20.399999999999999" outlineLevel="1" x14ac:dyDescent="0.4">
      <c r="A9" s="177">
        <v>1</v>
      </c>
      <c r="B9" s="178" t="s">
        <v>604</v>
      </c>
      <c r="C9" s="193" t="s">
        <v>605</v>
      </c>
      <c r="D9" s="179" t="s">
        <v>570</v>
      </c>
      <c r="E9" s="180">
        <v>96.21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0.22500000000000001</v>
      </c>
      <c r="Q9" s="180">
        <f>ROUND(E9*P9,2)</f>
        <v>21.65</v>
      </c>
      <c r="R9" s="182" t="s">
        <v>606</v>
      </c>
      <c r="S9" s="182" t="s">
        <v>313</v>
      </c>
      <c r="T9" s="183" t="s">
        <v>313</v>
      </c>
      <c r="U9" s="161">
        <v>0.14199999999999999</v>
      </c>
      <c r="V9" s="161">
        <f>ROUND(E9*U9,2)</f>
        <v>13.66</v>
      </c>
      <c r="W9" s="161"/>
      <c r="X9" s="161" t="s">
        <v>391</v>
      </c>
      <c r="Y9" s="161" t="s">
        <v>307</v>
      </c>
      <c r="Z9" s="150"/>
      <c r="AA9" s="150"/>
      <c r="AB9" s="150"/>
      <c r="AC9" s="150"/>
      <c r="AD9" s="150"/>
      <c r="AE9" s="150"/>
      <c r="AF9" s="150"/>
      <c r="AG9" s="150" t="s">
        <v>607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4">
      <c r="A10" s="157"/>
      <c r="B10" s="158"/>
      <c r="C10" s="270" t="s">
        <v>608</v>
      </c>
      <c r="D10" s="271"/>
      <c r="E10" s="271"/>
      <c r="F10" s="271"/>
      <c r="G10" s="271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0"/>
      <c r="AA10" s="150"/>
      <c r="AB10" s="150"/>
      <c r="AC10" s="150"/>
      <c r="AD10" s="150"/>
      <c r="AE10" s="150"/>
      <c r="AF10" s="150"/>
      <c r="AG10" s="150" t="s">
        <v>609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ht="20.399999999999999" outlineLevel="1" x14ac:dyDescent="0.4">
      <c r="A11" s="185">
        <v>2</v>
      </c>
      <c r="B11" s="186" t="s">
        <v>610</v>
      </c>
      <c r="C11" s="194" t="s">
        <v>611</v>
      </c>
      <c r="D11" s="187" t="s">
        <v>570</v>
      </c>
      <c r="E11" s="188">
        <v>96.21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88">
        <v>0</v>
      </c>
      <c r="O11" s="188">
        <f>ROUND(E11*N11,2)</f>
        <v>0</v>
      </c>
      <c r="P11" s="188">
        <v>0.39600000000000002</v>
      </c>
      <c r="Q11" s="188">
        <f>ROUND(E11*P11,2)</f>
        <v>38.1</v>
      </c>
      <c r="R11" s="190" t="s">
        <v>606</v>
      </c>
      <c r="S11" s="190" t="s">
        <v>313</v>
      </c>
      <c r="T11" s="191" t="s">
        <v>313</v>
      </c>
      <c r="U11" s="161">
        <v>6.7799999999999999E-2</v>
      </c>
      <c r="V11" s="161">
        <f>ROUND(E11*U11,2)</f>
        <v>6.52</v>
      </c>
      <c r="W11" s="161"/>
      <c r="X11" s="161" t="s">
        <v>391</v>
      </c>
      <c r="Y11" s="161" t="s">
        <v>307</v>
      </c>
      <c r="Z11" s="150"/>
      <c r="AA11" s="150"/>
      <c r="AB11" s="150"/>
      <c r="AC11" s="150"/>
      <c r="AD11" s="150"/>
      <c r="AE11" s="150"/>
      <c r="AF11" s="150"/>
      <c r="AG11" s="150" t="s">
        <v>607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ht="20.399999999999999" outlineLevel="1" x14ac:dyDescent="0.4">
      <c r="A12" s="185">
        <v>3</v>
      </c>
      <c r="B12" s="186" t="s">
        <v>612</v>
      </c>
      <c r="C12" s="194" t="s">
        <v>613</v>
      </c>
      <c r="D12" s="187" t="s">
        <v>570</v>
      </c>
      <c r="E12" s="188">
        <v>65.5</v>
      </c>
      <c r="F12" s="189"/>
      <c r="G12" s="190">
        <f>ROUND(E12*F12,2)</f>
        <v>0</v>
      </c>
      <c r="H12" s="189"/>
      <c r="I12" s="190">
        <f>ROUND(E12*H12,2)</f>
        <v>0</v>
      </c>
      <c r="J12" s="189"/>
      <c r="K12" s="190">
        <f>ROUND(E12*J12,2)</f>
        <v>0</v>
      </c>
      <c r="L12" s="190">
        <v>21</v>
      </c>
      <c r="M12" s="190">
        <f>G12*(1+L12/100)</f>
        <v>0</v>
      </c>
      <c r="N12" s="188">
        <v>0</v>
      </c>
      <c r="O12" s="188">
        <f>ROUND(E12*N12,2)</f>
        <v>0</v>
      </c>
      <c r="P12" s="188">
        <v>0.38313999999999998</v>
      </c>
      <c r="Q12" s="188">
        <f>ROUND(E12*P12,2)</f>
        <v>25.1</v>
      </c>
      <c r="R12" s="190" t="s">
        <v>606</v>
      </c>
      <c r="S12" s="190" t="s">
        <v>313</v>
      </c>
      <c r="T12" s="191" t="s">
        <v>313</v>
      </c>
      <c r="U12" s="161">
        <v>0.54</v>
      </c>
      <c r="V12" s="161">
        <f>ROUND(E12*U12,2)</f>
        <v>35.369999999999997</v>
      </c>
      <c r="W12" s="161"/>
      <c r="X12" s="161" t="s">
        <v>391</v>
      </c>
      <c r="Y12" s="161" t="s">
        <v>307</v>
      </c>
      <c r="Z12" s="150"/>
      <c r="AA12" s="150"/>
      <c r="AB12" s="150"/>
      <c r="AC12" s="150"/>
      <c r="AD12" s="150"/>
      <c r="AE12" s="150"/>
      <c r="AF12" s="150"/>
      <c r="AG12" s="150" t="s">
        <v>607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4">
      <c r="A13" s="177">
        <v>4</v>
      </c>
      <c r="B13" s="178" t="s">
        <v>614</v>
      </c>
      <c r="C13" s="193" t="s">
        <v>615</v>
      </c>
      <c r="D13" s="179" t="s">
        <v>616</v>
      </c>
      <c r="E13" s="180">
        <v>26.5</v>
      </c>
      <c r="F13" s="181"/>
      <c r="G13" s="182">
        <f>ROUND(E13*F13,2)</f>
        <v>0</v>
      </c>
      <c r="H13" s="181"/>
      <c r="I13" s="182">
        <f>ROUND(E13*H13,2)</f>
        <v>0</v>
      </c>
      <c r="J13" s="181"/>
      <c r="K13" s="182">
        <f>ROUND(E13*J13,2)</f>
        <v>0</v>
      </c>
      <c r="L13" s="182">
        <v>21</v>
      </c>
      <c r="M13" s="182">
        <f>G13*(1+L13/100)</f>
        <v>0</v>
      </c>
      <c r="N13" s="180">
        <v>0</v>
      </c>
      <c r="O13" s="180">
        <f>ROUND(E13*N13,2)</f>
        <v>0</v>
      </c>
      <c r="P13" s="180">
        <v>0.125</v>
      </c>
      <c r="Q13" s="180">
        <f>ROUND(E13*P13,2)</f>
        <v>3.31</v>
      </c>
      <c r="R13" s="182" t="s">
        <v>606</v>
      </c>
      <c r="S13" s="182" t="s">
        <v>313</v>
      </c>
      <c r="T13" s="183" t="s">
        <v>313</v>
      </c>
      <c r="U13" s="161">
        <v>0.08</v>
      </c>
      <c r="V13" s="161">
        <f>ROUND(E13*U13,2)</f>
        <v>2.12</v>
      </c>
      <c r="W13" s="161"/>
      <c r="X13" s="161" t="s">
        <v>391</v>
      </c>
      <c r="Y13" s="161" t="s">
        <v>307</v>
      </c>
      <c r="Z13" s="150"/>
      <c r="AA13" s="150"/>
      <c r="AB13" s="150"/>
      <c r="AC13" s="150"/>
      <c r="AD13" s="150"/>
      <c r="AE13" s="150"/>
      <c r="AF13" s="150"/>
      <c r="AG13" s="150" t="s">
        <v>607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2" x14ac:dyDescent="0.4">
      <c r="A14" s="157"/>
      <c r="B14" s="158"/>
      <c r="C14" s="270" t="s">
        <v>617</v>
      </c>
      <c r="D14" s="271"/>
      <c r="E14" s="271"/>
      <c r="F14" s="271"/>
      <c r="G14" s="27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0"/>
      <c r="AA14" s="150"/>
      <c r="AB14" s="150"/>
      <c r="AC14" s="150"/>
      <c r="AD14" s="150"/>
      <c r="AE14" s="150"/>
      <c r="AF14" s="150"/>
      <c r="AG14" s="150" t="s">
        <v>609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84" t="str">
        <f>C14</f>
        <v>s vybouráním lože, s přemístěním hmot na skládku na vzdálenost do 3 m nebo naložením na dopravní prostředek</v>
      </c>
      <c r="BB14" s="150"/>
      <c r="BC14" s="150"/>
      <c r="BD14" s="150"/>
      <c r="BE14" s="150"/>
      <c r="BF14" s="150"/>
      <c r="BG14" s="150"/>
      <c r="BH14" s="150"/>
    </row>
    <row r="15" spans="1:60" outlineLevel="1" x14ac:dyDescent="0.4">
      <c r="A15" s="177">
        <v>5</v>
      </c>
      <c r="B15" s="178" t="s">
        <v>618</v>
      </c>
      <c r="C15" s="193" t="s">
        <v>619</v>
      </c>
      <c r="D15" s="179" t="s">
        <v>620</v>
      </c>
      <c r="E15" s="180">
        <v>23.64</v>
      </c>
      <c r="F15" s="181"/>
      <c r="G15" s="182">
        <f>ROUND(E15*F15,2)</f>
        <v>0</v>
      </c>
      <c r="H15" s="181"/>
      <c r="I15" s="182">
        <f>ROUND(E15*H15,2)</f>
        <v>0</v>
      </c>
      <c r="J15" s="181"/>
      <c r="K15" s="182">
        <f>ROUND(E15*J15,2)</f>
        <v>0</v>
      </c>
      <c r="L15" s="182">
        <v>21</v>
      </c>
      <c r="M15" s="182">
        <f>G15*(1+L15/100)</f>
        <v>0</v>
      </c>
      <c r="N15" s="180">
        <v>0</v>
      </c>
      <c r="O15" s="180">
        <f>ROUND(E15*N15,2)</f>
        <v>0</v>
      </c>
      <c r="P15" s="180">
        <v>0</v>
      </c>
      <c r="Q15" s="180">
        <f>ROUND(E15*P15,2)</f>
        <v>0</v>
      </c>
      <c r="R15" s="182" t="s">
        <v>621</v>
      </c>
      <c r="S15" s="182" t="s">
        <v>313</v>
      </c>
      <c r="T15" s="183" t="s">
        <v>313</v>
      </c>
      <c r="U15" s="161">
        <v>1.34E-2</v>
      </c>
      <c r="V15" s="161">
        <f>ROUND(E15*U15,2)</f>
        <v>0.32</v>
      </c>
      <c r="W15" s="161"/>
      <c r="X15" s="161" t="s">
        <v>391</v>
      </c>
      <c r="Y15" s="161" t="s">
        <v>307</v>
      </c>
      <c r="Z15" s="150"/>
      <c r="AA15" s="150"/>
      <c r="AB15" s="150"/>
      <c r="AC15" s="150"/>
      <c r="AD15" s="150"/>
      <c r="AE15" s="150"/>
      <c r="AF15" s="150"/>
      <c r="AG15" s="150" t="s">
        <v>607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2" x14ac:dyDescent="0.4">
      <c r="A16" s="157"/>
      <c r="B16" s="158"/>
      <c r="C16" s="270" t="s">
        <v>622</v>
      </c>
      <c r="D16" s="271"/>
      <c r="E16" s="271"/>
      <c r="F16" s="271"/>
      <c r="G16" s="27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0"/>
      <c r="AA16" s="150"/>
      <c r="AB16" s="150"/>
      <c r="AC16" s="150"/>
      <c r="AD16" s="150"/>
      <c r="AE16" s="150"/>
      <c r="AF16" s="150"/>
      <c r="AG16" s="150" t="s">
        <v>609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84" t="str">
        <f>C16</f>
        <v>nebo lesní půdy, s vodorovným přemístěním na hromady v místě upotřebení nebo na dočasné či trvalé skládky se složením</v>
      </c>
      <c r="BB16" s="150"/>
      <c r="BC16" s="150"/>
      <c r="BD16" s="150"/>
      <c r="BE16" s="150"/>
      <c r="BF16" s="150"/>
      <c r="BG16" s="150"/>
      <c r="BH16" s="150"/>
    </row>
    <row r="17" spans="1:60" outlineLevel="2" x14ac:dyDescent="0.4">
      <c r="A17" s="157"/>
      <c r="B17" s="158"/>
      <c r="C17" s="200" t="s">
        <v>623</v>
      </c>
      <c r="D17" s="198"/>
      <c r="E17" s="199">
        <v>23.64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0"/>
      <c r="AA17" s="150"/>
      <c r="AB17" s="150"/>
      <c r="AC17" s="150"/>
      <c r="AD17" s="150"/>
      <c r="AE17" s="150"/>
      <c r="AF17" s="150"/>
      <c r="AG17" s="150" t="s">
        <v>624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4">
      <c r="A18" s="177">
        <v>6</v>
      </c>
      <c r="B18" s="178" t="s">
        <v>625</v>
      </c>
      <c r="C18" s="193" t="s">
        <v>626</v>
      </c>
      <c r="D18" s="179" t="s">
        <v>620</v>
      </c>
      <c r="E18" s="180">
        <v>390</v>
      </c>
      <c r="F18" s="181"/>
      <c r="G18" s="182">
        <f>ROUND(E18*F18,2)</f>
        <v>0</v>
      </c>
      <c r="H18" s="181"/>
      <c r="I18" s="182">
        <f>ROUND(E18*H18,2)</f>
        <v>0</v>
      </c>
      <c r="J18" s="181"/>
      <c r="K18" s="182">
        <f>ROUND(E18*J18,2)</f>
        <v>0</v>
      </c>
      <c r="L18" s="182">
        <v>21</v>
      </c>
      <c r="M18" s="182">
        <f>G18*(1+L18/100)</f>
        <v>0</v>
      </c>
      <c r="N18" s="180">
        <v>0</v>
      </c>
      <c r="O18" s="180">
        <f>ROUND(E18*N18,2)</f>
        <v>0</v>
      </c>
      <c r="P18" s="180">
        <v>0</v>
      </c>
      <c r="Q18" s="180">
        <f>ROUND(E18*P18,2)</f>
        <v>0</v>
      </c>
      <c r="R18" s="182" t="s">
        <v>621</v>
      </c>
      <c r="S18" s="182" t="s">
        <v>313</v>
      </c>
      <c r="T18" s="183" t="s">
        <v>313</v>
      </c>
      <c r="U18" s="161">
        <v>0.12</v>
      </c>
      <c r="V18" s="161">
        <f>ROUND(E18*U18,2)</f>
        <v>46.8</v>
      </c>
      <c r="W18" s="161"/>
      <c r="X18" s="161" t="s">
        <v>391</v>
      </c>
      <c r="Y18" s="161" t="s">
        <v>307</v>
      </c>
      <c r="Z18" s="150"/>
      <c r="AA18" s="150"/>
      <c r="AB18" s="150"/>
      <c r="AC18" s="150"/>
      <c r="AD18" s="150"/>
      <c r="AE18" s="150"/>
      <c r="AF18" s="150"/>
      <c r="AG18" s="150" t="s">
        <v>607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ht="20.7" outlineLevel="2" x14ac:dyDescent="0.4">
      <c r="A19" s="157"/>
      <c r="B19" s="158"/>
      <c r="C19" s="270" t="s">
        <v>627</v>
      </c>
      <c r="D19" s="271"/>
      <c r="E19" s="271"/>
      <c r="F19" s="271"/>
      <c r="G19" s="27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0"/>
      <c r="AA19" s="150"/>
      <c r="AB19" s="150"/>
      <c r="AC19" s="150"/>
      <c r="AD19" s="150"/>
      <c r="AE19" s="150"/>
      <c r="AF19" s="150"/>
      <c r="AG19" s="150" t="s">
        <v>609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84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150"/>
      <c r="BC19" s="150"/>
      <c r="BD19" s="150"/>
      <c r="BE19" s="150"/>
      <c r="BF19" s="150"/>
      <c r="BG19" s="150"/>
      <c r="BH19" s="150"/>
    </row>
    <row r="20" spans="1:60" outlineLevel="2" x14ac:dyDescent="0.4">
      <c r="A20" s="157"/>
      <c r="B20" s="158"/>
      <c r="C20" s="200" t="s">
        <v>628</v>
      </c>
      <c r="D20" s="198"/>
      <c r="E20" s="199">
        <v>160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0"/>
      <c r="AA20" s="150"/>
      <c r="AB20" s="150"/>
      <c r="AC20" s="150"/>
      <c r="AD20" s="150"/>
      <c r="AE20" s="150"/>
      <c r="AF20" s="150"/>
      <c r="AG20" s="150" t="s">
        <v>624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3" x14ac:dyDescent="0.4">
      <c r="A21" s="157"/>
      <c r="B21" s="158"/>
      <c r="C21" s="200" t="s">
        <v>629</v>
      </c>
      <c r="D21" s="198"/>
      <c r="E21" s="199">
        <v>230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0"/>
      <c r="AA21" s="150"/>
      <c r="AB21" s="150"/>
      <c r="AC21" s="150"/>
      <c r="AD21" s="150"/>
      <c r="AE21" s="150"/>
      <c r="AF21" s="150"/>
      <c r="AG21" s="150" t="s">
        <v>624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4">
      <c r="A22" s="177">
        <v>7</v>
      </c>
      <c r="B22" s="178" t="s">
        <v>630</v>
      </c>
      <c r="C22" s="193" t="s">
        <v>631</v>
      </c>
      <c r="D22" s="179" t="s">
        <v>620</v>
      </c>
      <c r="E22" s="180">
        <v>390</v>
      </c>
      <c r="F22" s="181"/>
      <c r="G22" s="182">
        <f>ROUND(E22*F22,2)</f>
        <v>0</v>
      </c>
      <c r="H22" s="181"/>
      <c r="I22" s="182">
        <f>ROUND(E22*H22,2)</f>
        <v>0</v>
      </c>
      <c r="J22" s="181"/>
      <c r="K22" s="182">
        <f>ROUND(E22*J22,2)</f>
        <v>0</v>
      </c>
      <c r="L22" s="182">
        <v>21</v>
      </c>
      <c r="M22" s="182">
        <f>G22*(1+L22/100)</f>
        <v>0</v>
      </c>
      <c r="N22" s="180">
        <v>0</v>
      </c>
      <c r="O22" s="180">
        <f>ROUND(E22*N22,2)</f>
        <v>0</v>
      </c>
      <c r="P22" s="180">
        <v>0</v>
      </c>
      <c r="Q22" s="180">
        <f>ROUND(E22*P22,2)</f>
        <v>0</v>
      </c>
      <c r="R22" s="182" t="s">
        <v>621</v>
      </c>
      <c r="S22" s="182" t="s">
        <v>313</v>
      </c>
      <c r="T22" s="183" t="s">
        <v>313</v>
      </c>
      <c r="U22" s="161">
        <v>4.3099999999999999E-2</v>
      </c>
      <c r="V22" s="161">
        <f>ROUND(E22*U22,2)</f>
        <v>16.809999999999999</v>
      </c>
      <c r="W22" s="161"/>
      <c r="X22" s="161" t="s">
        <v>391</v>
      </c>
      <c r="Y22" s="161" t="s">
        <v>307</v>
      </c>
      <c r="Z22" s="150"/>
      <c r="AA22" s="150"/>
      <c r="AB22" s="150"/>
      <c r="AC22" s="150"/>
      <c r="AD22" s="150"/>
      <c r="AE22" s="150"/>
      <c r="AF22" s="150"/>
      <c r="AG22" s="150" t="s">
        <v>607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ht="20.7" outlineLevel="2" x14ac:dyDescent="0.4">
      <c r="A23" s="157"/>
      <c r="B23" s="158"/>
      <c r="C23" s="270" t="s">
        <v>627</v>
      </c>
      <c r="D23" s="271"/>
      <c r="E23" s="271"/>
      <c r="F23" s="271"/>
      <c r="G23" s="27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0"/>
      <c r="AA23" s="150"/>
      <c r="AB23" s="150"/>
      <c r="AC23" s="150"/>
      <c r="AD23" s="150"/>
      <c r="AE23" s="150"/>
      <c r="AF23" s="150"/>
      <c r="AG23" s="150" t="s">
        <v>609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84" t="str">
        <f>C23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3" s="150"/>
      <c r="BC23" s="150"/>
      <c r="BD23" s="150"/>
      <c r="BE23" s="150"/>
      <c r="BF23" s="150"/>
      <c r="BG23" s="150"/>
      <c r="BH23" s="150"/>
    </row>
    <row r="24" spans="1:60" outlineLevel="1" x14ac:dyDescent="0.4">
      <c r="A24" s="177">
        <v>8</v>
      </c>
      <c r="B24" s="178" t="s">
        <v>632</v>
      </c>
      <c r="C24" s="193" t="s">
        <v>633</v>
      </c>
      <c r="D24" s="179" t="s">
        <v>620</v>
      </c>
      <c r="E24" s="180">
        <v>390</v>
      </c>
      <c r="F24" s="181"/>
      <c r="G24" s="182">
        <f>ROUND(E24*F24,2)</f>
        <v>0</v>
      </c>
      <c r="H24" s="181"/>
      <c r="I24" s="182">
        <f>ROUND(E24*H24,2)</f>
        <v>0</v>
      </c>
      <c r="J24" s="181"/>
      <c r="K24" s="182">
        <f>ROUND(E24*J24,2)</f>
        <v>0</v>
      </c>
      <c r="L24" s="182">
        <v>21</v>
      </c>
      <c r="M24" s="182">
        <f>G24*(1+L24/100)</f>
        <v>0</v>
      </c>
      <c r="N24" s="180">
        <v>0</v>
      </c>
      <c r="O24" s="180">
        <f>ROUND(E24*N24,2)</f>
        <v>0</v>
      </c>
      <c r="P24" s="180">
        <v>0</v>
      </c>
      <c r="Q24" s="180">
        <f>ROUND(E24*P24,2)</f>
        <v>0</v>
      </c>
      <c r="R24" s="182" t="s">
        <v>621</v>
      </c>
      <c r="S24" s="182" t="s">
        <v>313</v>
      </c>
      <c r="T24" s="183" t="s">
        <v>313</v>
      </c>
      <c r="U24" s="161">
        <v>1.0999999999999999E-2</v>
      </c>
      <c r="V24" s="161">
        <f>ROUND(E24*U24,2)</f>
        <v>4.29</v>
      </c>
      <c r="W24" s="161"/>
      <c r="X24" s="161" t="s">
        <v>391</v>
      </c>
      <c r="Y24" s="161" t="s">
        <v>307</v>
      </c>
      <c r="Z24" s="150"/>
      <c r="AA24" s="150"/>
      <c r="AB24" s="150"/>
      <c r="AC24" s="150"/>
      <c r="AD24" s="150"/>
      <c r="AE24" s="150"/>
      <c r="AF24" s="150"/>
      <c r="AG24" s="150" t="s">
        <v>607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2" x14ac:dyDescent="0.4">
      <c r="A25" s="157"/>
      <c r="B25" s="158"/>
      <c r="C25" s="270" t="s">
        <v>634</v>
      </c>
      <c r="D25" s="271"/>
      <c r="E25" s="271"/>
      <c r="F25" s="271"/>
      <c r="G25" s="27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0"/>
      <c r="AA25" s="150"/>
      <c r="AB25" s="150"/>
      <c r="AC25" s="150"/>
      <c r="AD25" s="150"/>
      <c r="AE25" s="150"/>
      <c r="AF25" s="150"/>
      <c r="AG25" s="150" t="s">
        <v>609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4">
      <c r="A26" s="177">
        <v>9</v>
      </c>
      <c r="B26" s="178" t="s">
        <v>635</v>
      </c>
      <c r="C26" s="193" t="s">
        <v>636</v>
      </c>
      <c r="D26" s="179" t="s">
        <v>620</v>
      </c>
      <c r="E26" s="180">
        <v>66.98</v>
      </c>
      <c r="F26" s="181"/>
      <c r="G26" s="182">
        <f>ROUND(E26*F26,2)</f>
        <v>0</v>
      </c>
      <c r="H26" s="181"/>
      <c r="I26" s="182">
        <f>ROUND(E26*H26,2)</f>
        <v>0</v>
      </c>
      <c r="J26" s="181"/>
      <c r="K26" s="182">
        <f>ROUND(E26*J26,2)</f>
        <v>0</v>
      </c>
      <c r="L26" s="182">
        <v>21</v>
      </c>
      <c r="M26" s="182">
        <f>G26*(1+L26/100)</f>
        <v>0</v>
      </c>
      <c r="N26" s="180">
        <v>0</v>
      </c>
      <c r="O26" s="180">
        <f>ROUND(E26*N26,2)</f>
        <v>0</v>
      </c>
      <c r="P26" s="180">
        <v>0</v>
      </c>
      <c r="Q26" s="180">
        <f>ROUND(E26*P26,2)</f>
        <v>0</v>
      </c>
      <c r="R26" s="182" t="s">
        <v>621</v>
      </c>
      <c r="S26" s="182" t="s">
        <v>313</v>
      </c>
      <c r="T26" s="183" t="s">
        <v>313</v>
      </c>
      <c r="U26" s="161">
        <v>1.0999999999999999E-2</v>
      </c>
      <c r="V26" s="161">
        <f>ROUND(E26*U26,2)</f>
        <v>0.74</v>
      </c>
      <c r="W26" s="161"/>
      <c r="X26" s="161" t="s">
        <v>391</v>
      </c>
      <c r="Y26" s="161" t="s">
        <v>307</v>
      </c>
      <c r="Z26" s="150"/>
      <c r="AA26" s="150"/>
      <c r="AB26" s="150"/>
      <c r="AC26" s="150"/>
      <c r="AD26" s="150"/>
      <c r="AE26" s="150"/>
      <c r="AF26" s="150"/>
      <c r="AG26" s="150" t="s">
        <v>607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2" x14ac:dyDescent="0.4">
      <c r="A27" s="157"/>
      <c r="B27" s="158"/>
      <c r="C27" s="270" t="s">
        <v>634</v>
      </c>
      <c r="D27" s="271"/>
      <c r="E27" s="271"/>
      <c r="F27" s="271"/>
      <c r="G27" s="27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0"/>
      <c r="AA27" s="150"/>
      <c r="AB27" s="150"/>
      <c r="AC27" s="150"/>
      <c r="AD27" s="150"/>
      <c r="AE27" s="150"/>
      <c r="AF27" s="150"/>
      <c r="AG27" s="150" t="s">
        <v>609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2" x14ac:dyDescent="0.4">
      <c r="A28" s="157"/>
      <c r="B28" s="158"/>
      <c r="C28" s="200" t="s">
        <v>637</v>
      </c>
      <c r="D28" s="198"/>
      <c r="E28" s="199">
        <v>66.98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0"/>
      <c r="AA28" s="150"/>
      <c r="AB28" s="150"/>
      <c r="AC28" s="150"/>
      <c r="AD28" s="150"/>
      <c r="AE28" s="150"/>
      <c r="AF28" s="150"/>
      <c r="AG28" s="150" t="s">
        <v>624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ht="20.399999999999999" outlineLevel="1" x14ac:dyDescent="0.4">
      <c r="A29" s="177">
        <v>10</v>
      </c>
      <c r="B29" s="178" t="s">
        <v>638</v>
      </c>
      <c r="C29" s="193" t="s">
        <v>639</v>
      </c>
      <c r="D29" s="179" t="s">
        <v>620</v>
      </c>
      <c r="E29" s="180">
        <v>669.8</v>
      </c>
      <c r="F29" s="181"/>
      <c r="G29" s="182">
        <f>ROUND(E29*F29,2)</f>
        <v>0</v>
      </c>
      <c r="H29" s="181"/>
      <c r="I29" s="182">
        <f>ROUND(E29*H29,2)</f>
        <v>0</v>
      </c>
      <c r="J29" s="181"/>
      <c r="K29" s="182">
        <f>ROUND(E29*J29,2)</f>
        <v>0</v>
      </c>
      <c r="L29" s="182">
        <v>21</v>
      </c>
      <c r="M29" s="182">
        <f>G29*(1+L29/100)</f>
        <v>0</v>
      </c>
      <c r="N29" s="180">
        <v>0</v>
      </c>
      <c r="O29" s="180">
        <f>ROUND(E29*N29,2)</f>
        <v>0</v>
      </c>
      <c r="P29" s="180">
        <v>0</v>
      </c>
      <c r="Q29" s="180">
        <f>ROUND(E29*P29,2)</f>
        <v>0</v>
      </c>
      <c r="R29" s="182" t="s">
        <v>621</v>
      </c>
      <c r="S29" s="182" t="s">
        <v>313</v>
      </c>
      <c r="T29" s="183" t="s">
        <v>313</v>
      </c>
      <c r="U29" s="161">
        <v>0</v>
      </c>
      <c r="V29" s="161">
        <f>ROUND(E29*U29,2)</f>
        <v>0</v>
      </c>
      <c r="W29" s="161"/>
      <c r="X29" s="161" t="s">
        <v>391</v>
      </c>
      <c r="Y29" s="161" t="s">
        <v>307</v>
      </c>
      <c r="Z29" s="150"/>
      <c r="AA29" s="150"/>
      <c r="AB29" s="150"/>
      <c r="AC29" s="150"/>
      <c r="AD29" s="150"/>
      <c r="AE29" s="150"/>
      <c r="AF29" s="150"/>
      <c r="AG29" s="150" t="s">
        <v>607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2" x14ac:dyDescent="0.4">
      <c r="A30" s="157"/>
      <c r="B30" s="158"/>
      <c r="C30" s="270" t="s">
        <v>634</v>
      </c>
      <c r="D30" s="271"/>
      <c r="E30" s="271"/>
      <c r="F30" s="271"/>
      <c r="G30" s="27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0"/>
      <c r="AA30" s="150"/>
      <c r="AB30" s="150"/>
      <c r="AC30" s="150"/>
      <c r="AD30" s="150"/>
      <c r="AE30" s="150"/>
      <c r="AF30" s="150"/>
      <c r="AG30" s="150" t="s">
        <v>609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ht="20.399999999999999" outlineLevel="1" x14ac:dyDescent="0.4">
      <c r="A31" s="185">
        <v>11</v>
      </c>
      <c r="B31" s="186" t="s">
        <v>640</v>
      </c>
      <c r="C31" s="194" t="s">
        <v>641</v>
      </c>
      <c r="D31" s="187" t="s">
        <v>620</v>
      </c>
      <c r="E31" s="188">
        <v>390</v>
      </c>
      <c r="F31" s="189"/>
      <c r="G31" s="190">
        <f>ROUND(E31*F31,2)</f>
        <v>0</v>
      </c>
      <c r="H31" s="189"/>
      <c r="I31" s="190">
        <f>ROUND(E31*H31,2)</f>
        <v>0</v>
      </c>
      <c r="J31" s="189"/>
      <c r="K31" s="190">
        <f>ROUND(E31*J31,2)</f>
        <v>0</v>
      </c>
      <c r="L31" s="190">
        <v>21</v>
      </c>
      <c r="M31" s="190">
        <f>G31*(1+L31/100)</f>
        <v>0</v>
      </c>
      <c r="N31" s="188">
        <v>0</v>
      </c>
      <c r="O31" s="188">
        <f>ROUND(E31*N31,2)</f>
        <v>0</v>
      </c>
      <c r="P31" s="188">
        <v>0</v>
      </c>
      <c r="Q31" s="188">
        <f>ROUND(E31*P31,2)</f>
        <v>0</v>
      </c>
      <c r="R31" s="190" t="s">
        <v>621</v>
      </c>
      <c r="S31" s="190" t="s">
        <v>313</v>
      </c>
      <c r="T31" s="191" t="s">
        <v>313</v>
      </c>
      <c r="U31" s="161">
        <v>8.9999999999999993E-3</v>
      </c>
      <c r="V31" s="161">
        <f>ROUND(E31*U31,2)</f>
        <v>3.51</v>
      </c>
      <c r="W31" s="161"/>
      <c r="X31" s="161" t="s">
        <v>391</v>
      </c>
      <c r="Y31" s="161" t="s">
        <v>307</v>
      </c>
      <c r="Z31" s="150"/>
      <c r="AA31" s="150"/>
      <c r="AB31" s="150"/>
      <c r="AC31" s="150"/>
      <c r="AD31" s="150"/>
      <c r="AE31" s="150"/>
      <c r="AF31" s="150"/>
      <c r="AG31" s="150" t="s">
        <v>607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4">
      <c r="A32" s="177">
        <v>12</v>
      </c>
      <c r="B32" s="178" t="s">
        <v>642</v>
      </c>
      <c r="C32" s="193" t="s">
        <v>643</v>
      </c>
      <c r="D32" s="179" t="s">
        <v>620</v>
      </c>
      <c r="E32" s="180">
        <v>456.98</v>
      </c>
      <c r="F32" s="181"/>
      <c r="G32" s="182">
        <f>ROUND(E32*F32,2)</f>
        <v>0</v>
      </c>
      <c r="H32" s="181"/>
      <c r="I32" s="182">
        <f>ROUND(E32*H32,2)</f>
        <v>0</v>
      </c>
      <c r="J32" s="181"/>
      <c r="K32" s="182">
        <f>ROUND(E32*J32,2)</f>
        <v>0</v>
      </c>
      <c r="L32" s="182">
        <v>21</v>
      </c>
      <c r="M32" s="182">
        <f>G32*(1+L32/100)</f>
        <v>0</v>
      </c>
      <c r="N32" s="180">
        <v>0</v>
      </c>
      <c r="O32" s="180">
        <f>ROUND(E32*N32,2)</f>
        <v>0</v>
      </c>
      <c r="P32" s="180">
        <v>0</v>
      </c>
      <c r="Q32" s="180">
        <f>ROUND(E32*P32,2)</f>
        <v>0</v>
      </c>
      <c r="R32" s="182" t="s">
        <v>621</v>
      </c>
      <c r="S32" s="182" t="s">
        <v>313</v>
      </c>
      <c r="T32" s="183" t="s">
        <v>313</v>
      </c>
      <c r="U32" s="161">
        <v>0.20200000000000001</v>
      </c>
      <c r="V32" s="161">
        <f>ROUND(E32*U32,2)</f>
        <v>92.31</v>
      </c>
      <c r="W32" s="161"/>
      <c r="X32" s="161" t="s">
        <v>391</v>
      </c>
      <c r="Y32" s="161" t="s">
        <v>307</v>
      </c>
      <c r="Z32" s="150"/>
      <c r="AA32" s="150"/>
      <c r="AB32" s="150"/>
      <c r="AC32" s="150"/>
      <c r="AD32" s="150"/>
      <c r="AE32" s="150"/>
      <c r="AF32" s="150"/>
      <c r="AG32" s="150" t="s">
        <v>607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2" x14ac:dyDescent="0.4">
      <c r="A33" s="157"/>
      <c r="B33" s="158"/>
      <c r="C33" s="270" t="s">
        <v>644</v>
      </c>
      <c r="D33" s="271"/>
      <c r="E33" s="271"/>
      <c r="F33" s="271"/>
      <c r="G33" s="27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0"/>
      <c r="AA33" s="150"/>
      <c r="AB33" s="150"/>
      <c r="AC33" s="150"/>
      <c r="AD33" s="150"/>
      <c r="AE33" s="150"/>
      <c r="AF33" s="150"/>
      <c r="AG33" s="150" t="s">
        <v>609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2" x14ac:dyDescent="0.4">
      <c r="A34" s="157"/>
      <c r="B34" s="158"/>
      <c r="C34" s="268" t="s">
        <v>645</v>
      </c>
      <c r="D34" s="269"/>
      <c r="E34" s="269"/>
      <c r="F34" s="269"/>
      <c r="G34" s="269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0"/>
      <c r="AA34" s="150"/>
      <c r="AB34" s="150"/>
      <c r="AC34" s="150"/>
      <c r="AD34" s="150"/>
      <c r="AE34" s="150"/>
      <c r="AF34" s="150"/>
      <c r="AG34" s="150" t="s">
        <v>310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2" x14ac:dyDescent="0.4">
      <c r="A35" s="157"/>
      <c r="B35" s="158"/>
      <c r="C35" s="200" t="s">
        <v>646</v>
      </c>
      <c r="D35" s="198"/>
      <c r="E35" s="199">
        <v>212.38</v>
      </c>
      <c r="F35" s="161"/>
      <c r="G35" s="161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0"/>
      <c r="AA35" s="150"/>
      <c r="AB35" s="150"/>
      <c r="AC35" s="150"/>
      <c r="AD35" s="150"/>
      <c r="AE35" s="150"/>
      <c r="AF35" s="150"/>
      <c r="AG35" s="150" t="s">
        <v>624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4">
      <c r="A36" s="157"/>
      <c r="B36" s="158"/>
      <c r="C36" s="200" t="s">
        <v>647</v>
      </c>
      <c r="D36" s="198"/>
      <c r="E36" s="199">
        <v>244.6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0"/>
      <c r="AA36" s="150"/>
      <c r="AB36" s="150"/>
      <c r="AC36" s="150"/>
      <c r="AD36" s="150"/>
      <c r="AE36" s="150"/>
      <c r="AF36" s="150"/>
      <c r="AG36" s="150" t="s">
        <v>624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4">
      <c r="A37" s="177">
        <v>13</v>
      </c>
      <c r="B37" s="178" t="s">
        <v>648</v>
      </c>
      <c r="C37" s="193" t="s">
        <v>649</v>
      </c>
      <c r="D37" s="179" t="s">
        <v>570</v>
      </c>
      <c r="E37" s="180">
        <v>118.2</v>
      </c>
      <c r="F37" s="181"/>
      <c r="G37" s="182">
        <f>ROUND(E37*F37,2)</f>
        <v>0</v>
      </c>
      <c r="H37" s="181"/>
      <c r="I37" s="182">
        <f>ROUND(E37*H37,2)</f>
        <v>0</v>
      </c>
      <c r="J37" s="181"/>
      <c r="K37" s="182">
        <f>ROUND(E37*J37,2)</f>
        <v>0</v>
      </c>
      <c r="L37" s="182">
        <v>21</v>
      </c>
      <c r="M37" s="182">
        <f>G37*(1+L37/100)</f>
        <v>0</v>
      </c>
      <c r="N37" s="180">
        <v>0</v>
      </c>
      <c r="O37" s="180">
        <f>ROUND(E37*N37,2)</f>
        <v>0</v>
      </c>
      <c r="P37" s="180">
        <v>0</v>
      </c>
      <c r="Q37" s="180">
        <f>ROUND(E37*P37,2)</f>
        <v>0</v>
      </c>
      <c r="R37" s="182" t="s">
        <v>650</v>
      </c>
      <c r="S37" s="182" t="s">
        <v>313</v>
      </c>
      <c r="T37" s="183" t="s">
        <v>313</v>
      </c>
      <c r="U37" s="161">
        <v>0.06</v>
      </c>
      <c r="V37" s="161">
        <f>ROUND(E37*U37,2)</f>
        <v>7.09</v>
      </c>
      <c r="W37" s="161"/>
      <c r="X37" s="161" t="s">
        <v>391</v>
      </c>
      <c r="Y37" s="161" t="s">
        <v>307</v>
      </c>
      <c r="Z37" s="150"/>
      <c r="AA37" s="150"/>
      <c r="AB37" s="150"/>
      <c r="AC37" s="150"/>
      <c r="AD37" s="150"/>
      <c r="AE37" s="150"/>
      <c r="AF37" s="150"/>
      <c r="AG37" s="150" t="s">
        <v>607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2" x14ac:dyDescent="0.4">
      <c r="A38" s="157"/>
      <c r="B38" s="158"/>
      <c r="C38" s="270" t="s">
        <v>651</v>
      </c>
      <c r="D38" s="271"/>
      <c r="E38" s="271"/>
      <c r="F38" s="271"/>
      <c r="G38" s="27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0"/>
      <c r="AA38" s="150"/>
      <c r="AB38" s="150"/>
      <c r="AC38" s="150"/>
      <c r="AD38" s="150"/>
      <c r="AE38" s="150"/>
      <c r="AF38" s="150"/>
      <c r="AG38" s="150" t="s">
        <v>609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4">
      <c r="A39" s="177">
        <v>14</v>
      </c>
      <c r="B39" s="178" t="s">
        <v>652</v>
      </c>
      <c r="C39" s="193" t="s">
        <v>653</v>
      </c>
      <c r="D39" s="179" t="s">
        <v>570</v>
      </c>
      <c r="E39" s="180">
        <v>150</v>
      </c>
      <c r="F39" s="181"/>
      <c r="G39" s="182">
        <f>ROUND(E39*F39,2)</f>
        <v>0</v>
      </c>
      <c r="H39" s="181"/>
      <c r="I39" s="182">
        <f>ROUND(E39*H39,2)</f>
        <v>0</v>
      </c>
      <c r="J39" s="181"/>
      <c r="K39" s="182">
        <f>ROUND(E39*J39,2)</f>
        <v>0</v>
      </c>
      <c r="L39" s="182">
        <v>21</v>
      </c>
      <c r="M39" s="182">
        <f>G39*(1+L39/100)</f>
        <v>0</v>
      </c>
      <c r="N39" s="180">
        <v>0</v>
      </c>
      <c r="O39" s="180">
        <f>ROUND(E39*N39,2)</f>
        <v>0</v>
      </c>
      <c r="P39" s="180">
        <v>0</v>
      </c>
      <c r="Q39" s="180">
        <f>ROUND(E39*P39,2)</f>
        <v>0</v>
      </c>
      <c r="R39" s="182" t="s">
        <v>621</v>
      </c>
      <c r="S39" s="182" t="s">
        <v>313</v>
      </c>
      <c r="T39" s="183" t="s">
        <v>313</v>
      </c>
      <c r="U39" s="161">
        <v>1.2999999999999999E-2</v>
      </c>
      <c r="V39" s="161">
        <f>ROUND(E39*U39,2)</f>
        <v>1.95</v>
      </c>
      <c r="W39" s="161"/>
      <c r="X39" s="161" t="s">
        <v>391</v>
      </c>
      <c r="Y39" s="161" t="s">
        <v>307</v>
      </c>
      <c r="Z39" s="150"/>
      <c r="AA39" s="150"/>
      <c r="AB39" s="150"/>
      <c r="AC39" s="150"/>
      <c r="AD39" s="150"/>
      <c r="AE39" s="150"/>
      <c r="AF39" s="150"/>
      <c r="AG39" s="150" t="s">
        <v>607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2" x14ac:dyDescent="0.4">
      <c r="A40" s="157"/>
      <c r="B40" s="158"/>
      <c r="C40" s="270" t="s">
        <v>654</v>
      </c>
      <c r="D40" s="271"/>
      <c r="E40" s="271"/>
      <c r="F40" s="271"/>
      <c r="G40" s="27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0"/>
      <c r="AA40" s="150"/>
      <c r="AB40" s="150"/>
      <c r="AC40" s="150"/>
      <c r="AD40" s="150"/>
      <c r="AE40" s="150"/>
      <c r="AF40" s="150"/>
      <c r="AG40" s="150" t="s">
        <v>609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2" x14ac:dyDescent="0.4">
      <c r="A41" s="157"/>
      <c r="B41" s="158"/>
      <c r="C41" s="200" t="s">
        <v>655</v>
      </c>
      <c r="D41" s="198"/>
      <c r="E41" s="199">
        <v>90</v>
      </c>
      <c r="F41" s="161"/>
      <c r="G41" s="1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0"/>
      <c r="AA41" s="150"/>
      <c r="AB41" s="150"/>
      <c r="AC41" s="150"/>
      <c r="AD41" s="150"/>
      <c r="AE41" s="150"/>
      <c r="AF41" s="150"/>
      <c r="AG41" s="150" t="s">
        <v>624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3" x14ac:dyDescent="0.4">
      <c r="A42" s="157"/>
      <c r="B42" s="158"/>
      <c r="C42" s="200" t="s">
        <v>656</v>
      </c>
      <c r="D42" s="198"/>
      <c r="E42" s="199">
        <v>60</v>
      </c>
      <c r="F42" s="161"/>
      <c r="G42" s="1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0"/>
      <c r="AA42" s="150"/>
      <c r="AB42" s="150"/>
      <c r="AC42" s="150"/>
      <c r="AD42" s="150"/>
      <c r="AE42" s="150"/>
      <c r="AF42" s="150"/>
      <c r="AG42" s="150" t="s">
        <v>624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ht="20.399999999999999" outlineLevel="1" x14ac:dyDescent="0.4">
      <c r="A43" s="177">
        <v>15</v>
      </c>
      <c r="B43" s="178" t="s">
        <v>657</v>
      </c>
      <c r="C43" s="193" t="s">
        <v>658</v>
      </c>
      <c r="D43" s="179" t="s">
        <v>570</v>
      </c>
      <c r="E43" s="180">
        <v>118.2</v>
      </c>
      <c r="F43" s="181"/>
      <c r="G43" s="182">
        <f>ROUND(E43*F43,2)</f>
        <v>0</v>
      </c>
      <c r="H43" s="181"/>
      <c r="I43" s="182">
        <f>ROUND(E43*H43,2)</f>
        <v>0</v>
      </c>
      <c r="J43" s="181"/>
      <c r="K43" s="182">
        <f>ROUND(E43*J43,2)</f>
        <v>0</v>
      </c>
      <c r="L43" s="182">
        <v>21</v>
      </c>
      <c r="M43" s="182">
        <f>G43*(1+L43/100)</f>
        <v>0</v>
      </c>
      <c r="N43" s="180">
        <v>0</v>
      </c>
      <c r="O43" s="180">
        <f>ROUND(E43*N43,2)</f>
        <v>0</v>
      </c>
      <c r="P43" s="180">
        <v>0</v>
      </c>
      <c r="Q43" s="180">
        <f>ROUND(E43*P43,2)</f>
        <v>0</v>
      </c>
      <c r="R43" s="182" t="s">
        <v>621</v>
      </c>
      <c r="S43" s="182" t="s">
        <v>313</v>
      </c>
      <c r="T43" s="183" t="s">
        <v>313</v>
      </c>
      <c r="U43" s="161">
        <v>0.33200000000000002</v>
      </c>
      <c r="V43" s="161">
        <f>ROUND(E43*U43,2)</f>
        <v>39.24</v>
      </c>
      <c r="W43" s="161"/>
      <c r="X43" s="161" t="s">
        <v>391</v>
      </c>
      <c r="Y43" s="161" t="s">
        <v>307</v>
      </c>
      <c r="Z43" s="150"/>
      <c r="AA43" s="150"/>
      <c r="AB43" s="150"/>
      <c r="AC43" s="150"/>
      <c r="AD43" s="150"/>
      <c r="AE43" s="150"/>
      <c r="AF43" s="150"/>
      <c r="AG43" s="150" t="s">
        <v>607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2" x14ac:dyDescent="0.4">
      <c r="A44" s="157"/>
      <c r="B44" s="158"/>
      <c r="C44" s="270" t="s">
        <v>659</v>
      </c>
      <c r="D44" s="271"/>
      <c r="E44" s="271"/>
      <c r="F44" s="271"/>
      <c r="G44" s="27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0"/>
      <c r="AA44" s="150"/>
      <c r="AB44" s="150"/>
      <c r="AC44" s="150"/>
      <c r="AD44" s="150"/>
      <c r="AE44" s="150"/>
      <c r="AF44" s="150"/>
      <c r="AG44" s="150" t="s">
        <v>609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84" t="str">
        <f>C44</f>
        <v>s případným nutným přemístěním hromad nebo dočasných skládek na místo potřeby ze vzdálenosti do 30 m, v rovině nebo ve svahu do 1 : 5,</v>
      </c>
      <c r="BB44" s="150"/>
      <c r="BC44" s="150"/>
      <c r="BD44" s="150"/>
      <c r="BE44" s="150"/>
      <c r="BF44" s="150"/>
      <c r="BG44" s="150"/>
      <c r="BH44" s="150"/>
    </row>
    <row r="45" spans="1:60" outlineLevel="2" x14ac:dyDescent="0.4">
      <c r="A45" s="157"/>
      <c r="B45" s="158"/>
      <c r="C45" s="200" t="s">
        <v>660</v>
      </c>
      <c r="D45" s="198"/>
      <c r="E45" s="199">
        <v>118.2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0"/>
      <c r="AA45" s="150"/>
      <c r="AB45" s="150"/>
      <c r="AC45" s="150"/>
      <c r="AD45" s="150"/>
      <c r="AE45" s="150"/>
      <c r="AF45" s="150"/>
      <c r="AG45" s="150" t="s">
        <v>624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4">
      <c r="A46" s="177">
        <v>16</v>
      </c>
      <c r="B46" s="178" t="s">
        <v>661</v>
      </c>
      <c r="C46" s="193" t="s">
        <v>662</v>
      </c>
      <c r="D46" s="179" t="s">
        <v>570</v>
      </c>
      <c r="E46" s="180">
        <v>213.36</v>
      </c>
      <c r="F46" s="181"/>
      <c r="G46" s="182">
        <f>ROUND(E46*F46,2)</f>
        <v>0</v>
      </c>
      <c r="H46" s="181"/>
      <c r="I46" s="182">
        <f>ROUND(E46*H46,2)</f>
        <v>0</v>
      </c>
      <c r="J46" s="181"/>
      <c r="K46" s="182">
        <f>ROUND(E46*J46,2)</f>
        <v>0</v>
      </c>
      <c r="L46" s="182">
        <v>21</v>
      </c>
      <c r="M46" s="182">
        <f>G46*(1+L46/100)</f>
        <v>0</v>
      </c>
      <c r="N46" s="180">
        <v>0</v>
      </c>
      <c r="O46" s="180">
        <f>ROUND(E46*N46,2)</f>
        <v>0</v>
      </c>
      <c r="P46" s="180">
        <v>0</v>
      </c>
      <c r="Q46" s="180">
        <f>ROUND(E46*P46,2)</f>
        <v>0</v>
      </c>
      <c r="R46" s="182" t="s">
        <v>621</v>
      </c>
      <c r="S46" s="182" t="s">
        <v>313</v>
      </c>
      <c r="T46" s="183" t="s">
        <v>313</v>
      </c>
      <c r="U46" s="161">
        <v>0.128</v>
      </c>
      <c r="V46" s="161">
        <f>ROUND(E46*U46,2)</f>
        <v>27.31</v>
      </c>
      <c r="W46" s="161"/>
      <c r="X46" s="161" t="s">
        <v>391</v>
      </c>
      <c r="Y46" s="161" t="s">
        <v>307</v>
      </c>
      <c r="Z46" s="150"/>
      <c r="AA46" s="150"/>
      <c r="AB46" s="150"/>
      <c r="AC46" s="150"/>
      <c r="AD46" s="150"/>
      <c r="AE46" s="150"/>
      <c r="AF46" s="150"/>
      <c r="AG46" s="150" t="s">
        <v>607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2" x14ac:dyDescent="0.4">
      <c r="A47" s="157"/>
      <c r="B47" s="158"/>
      <c r="C47" s="270" t="s">
        <v>663</v>
      </c>
      <c r="D47" s="271"/>
      <c r="E47" s="271"/>
      <c r="F47" s="271"/>
      <c r="G47" s="27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0"/>
      <c r="AA47" s="150"/>
      <c r="AB47" s="150"/>
      <c r="AC47" s="150"/>
      <c r="AD47" s="150"/>
      <c r="AE47" s="150"/>
      <c r="AF47" s="150"/>
      <c r="AG47" s="150" t="s">
        <v>609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2" x14ac:dyDescent="0.4">
      <c r="A48" s="157"/>
      <c r="B48" s="158"/>
      <c r="C48" s="200" t="s">
        <v>664</v>
      </c>
      <c r="D48" s="198"/>
      <c r="E48" s="199">
        <v>95.16</v>
      </c>
      <c r="F48" s="161"/>
      <c r="G48" s="1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0"/>
      <c r="AA48" s="150"/>
      <c r="AB48" s="150"/>
      <c r="AC48" s="150"/>
      <c r="AD48" s="150"/>
      <c r="AE48" s="150"/>
      <c r="AF48" s="150"/>
      <c r="AG48" s="150" t="s">
        <v>624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3" x14ac:dyDescent="0.4">
      <c r="A49" s="157"/>
      <c r="B49" s="158"/>
      <c r="C49" s="200" t="s">
        <v>665</v>
      </c>
      <c r="D49" s="198"/>
      <c r="E49" s="199">
        <v>118.2</v>
      </c>
      <c r="F49" s="161"/>
      <c r="G49" s="161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0"/>
      <c r="AA49" s="150"/>
      <c r="AB49" s="150"/>
      <c r="AC49" s="150"/>
      <c r="AD49" s="150"/>
      <c r="AE49" s="150"/>
      <c r="AF49" s="150"/>
      <c r="AG49" s="150" t="s">
        <v>624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4">
      <c r="A50" s="177">
        <v>17</v>
      </c>
      <c r="B50" s="178" t="s">
        <v>666</v>
      </c>
      <c r="C50" s="193" t="s">
        <v>667</v>
      </c>
      <c r="D50" s="179" t="s">
        <v>668</v>
      </c>
      <c r="E50" s="180">
        <v>3.5459999999999998</v>
      </c>
      <c r="F50" s="181"/>
      <c r="G50" s="182">
        <f>ROUND(E50*F50,2)</f>
        <v>0</v>
      </c>
      <c r="H50" s="181"/>
      <c r="I50" s="182">
        <f>ROUND(E50*H50,2)</f>
        <v>0</v>
      </c>
      <c r="J50" s="181"/>
      <c r="K50" s="182">
        <f>ROUND(E50*J50,2)</f>
        <v>0</v>
      </c>
      <c r="L50" s="182">
        <v>21</v>
      </c>
      <c r="M50" s="182">
        <f>G50*(1+L50/100)</f>
        <v>0</v>
      </c>
      <c r="N50" s="180">
        <v>1E-3</v>
      </c>
      <c r="O50" s="180">
        <f>ROUND(E50*N50,2)</f>
        <v>0</v>
      </c>
      <c r="P50" s="180">
        <v>0</v>
      </c>
      <c r="Q50" s="180">
        <f>ROUND(E50*P50,2)</f>
        <v>0</v>
      </c>
      <c r="R50" s="182" t="s">
        <v>669</v>
      </c>
      <c r="S50" s="182" t="s">
        <v>313</v>
      </c>
      <c r="T50" s="183" t="s">
        <v>313</v>
      </c>
      <c r="U50" s="161">
        <v>0</v>
      </c>
      <c r="V50" s="161">
        <f>ROUND(E50*U50,2)</f>
        <v>0</v>
      </c>
      <c r="W50" s="161"/>
      <c r="X50" s="161" t="s">
        <v>670</v>
      </c>
      <c r="Y50" s="161" t="s">
        <v>307</v>
      </c>
      <c r="Z50" s="150"/>
      <c r="AA50" s="150"/>
      <c r="AB50" s="150"/>
      <c r="AC50" s="150"/>
      <c r="AD50" s="150"/>
      <c r="AE50" s="150"/>
      <c r="AF50" s="150"/>
      <c r="AG50" s="150" t="s">
        <v>671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2" x14ac:dyDescent="0.4">
      <c r="A51" s="157"/>
      <c r="B51" s="158"/>
      <c r="C51" s="200" t="s">
        <v>672</v>
      </c>
      <c r="D51" s="198"/>
      <c r="E51" s="199">
        <v>3.5459999999999998</v>
      </c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0"/>
      <c r="AA51" s="150"/>
      <c r="AB51" s="150"/>
      <c r="AC51" s="150"/>
      <c r="AD51" s="150"/>
      <c r="AE51" s="150"/>
      <c r="AF51" s="150"/>
      <c r="AG51" s="150" t="s">
        <v>624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4">
      <c r="A52" s="177">
        <v>18</v>
      </c>
      <c r="B52" s="178" t="s">
        <v>673</v>
      </c>
      <c r="C52" s="193" t="s">
        <v>674</v>
      </c>
      <c r="D52" s="179" t="s">
        <v>675</v>
      </c>
      <c r="E52" s="180">
        <v>107.16800000000001</v>
      </c>
      <c r="F52" s="181"/>
      <c r="G52" s="182">
        <f>ROUND(E52*F52,2)</f>
        <v>0</v>
      </c>
      <c r="H52" s="181"/>
      <c r="I52" s="182">
        <f>ROUND(E52*H52,2)</f>
        <v>0</v>
      </c>
      <c r="J52" s="181"/>
      <c r="K52" s="182">
        <f>ROUND(E52*J52,2)</f>
        <v>0</v>
      </c>
      <c r="L52" s="182">
        <v>21</v>
      </c>
      <c r="M52" s="182">
        <f>G52*(1+L52/100)</f>
        <v>0</v>
      </c>
      <c r="N52" s="180">
        <v>1</v>
      </c>
      <c r="O52" s="180">
        <f>ROUND(E52*N52,2)</f>
        <v>107.17</v>
      </c>
      <c r="P52" s="180">
        <v>0</v>
      </c>
      <c r="Q52" s="180">
        <f>ROUND(E52*P52,2)</f>
        <v>0</v>
      </c>
      <c r="R52" s="182"/>
      <c r="S52" s="182" t="s">
        <v>305</v>
      </c>
      <c r="T52" s="183" t="s">
        <v>306</v>
      </c>
      <c r="U52" s="161">
        <v>0</v>
      </c>
      <c r="V52" s="161">
        <f>ROUND(E52*U52,2)</f>
        <v>0</v>
      </c>
      <c r="W52" s="161"/>
      <c r="X52" s="161" t="s">
        <v>670</v>
      </c>
      <c r="Y52" s="161" t="s">
        <v>307</v>
      </c>
      <c r="Z52" s="150"/>
      <c r="AA52" s="150"/>
      <c r="AB52" s="150"/>
      <c r="AC52" s="150"/>
      <c r="AD52" s="150"/>
      <c r="AE52" s="150"/>
      <c r="AF52" s="150"/>
      <c r="AG52" s="150" t="s">
        <v>671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2" x14ac:dyDescent="0.4">
      <c r="A53" s="157"/>
      <c r="B53" s="158"/>
      <c r="C53" s="200" t="s">
        <v>676</v>
      </c>
      <c r="D53" s="198"/>
      <c r="E53" s="199">
        <v>107.16800000000001</v>
      </c>
      <c r="F53" s="161"/>
      <c r="G53" s="161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61"/>
      <c r="Z53" s="150"/>
      <c r="AA53" s="150"/>
      <c r="AB53" s="150"/>
      <c r="AC53" s="150"/>
      <c r="AD53" s="150"/>
      <c r="AE53" s="150"/>
      <c r="AF53" s="150"/>
      <c r="AG53" s="150" t="s">
        <v>624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x14ac:dyDescent="0.4">
      <c r="A54" s="167" t="s">
        <v>301</v>
      </c>
      <c r="B54" s="168" t="s">
        <v>114</v>
      </c>
      <c r="C54" s="192" t="s">
        <v>115</v>
      </c>
      <c r="D54" s="169"/>
      <c r="E54" s="170"/>
      <c r="F54" s="171"/>
      <c r="G54" s="171">
        <f>SUMIF(AG55:AG57,"&lt;&gt;NOR",G55:G57)</f>
        <v>0</v>
      </c>
      <c r="H54" s="171"/>
      <c r="I54" s="171">
        <f>SUM(I55:I57)</f>
        <v>0</v>
      </c>
      <c r="J54" s="171"/>
      <c r="K54" s="171">
        <f>SUM(K55:K57)</f>
        <v>0</v>
      </c>
      <c r="L54" s="171"/>
      <c r="M54" s="171">
        <f>SUM(M55:M57)</f>
        <v>0</v>
      </c>
      <c r="N54" s="170"/>
      <c r="O54" s="170">
        <f>SUM(O55:O57)</f>
        <v>0</v>
      </c>
      <c r="P54" s="170"/>
      <c r="Q54" s="170">
        <f>SUM(Q55:Q57)</f>
        <v>0</v>
      </c>
      <c r="R54" s="171"/>
      <c r="S54" s="171"/>
      <c r="T54" s="172"/>
      <c r="U54" s="166"/>
      <c r="V54" s="166">
        <f>SUM(V55:V57)</f>
        <v>9</v>
      </c>
      <c r="W54" s="166"/>
      <c r="X54" s="166"/>
      <c r="Y54" s="166"/>
      <c r="AG54" t="s">
        <v>302</v>
      </c>
    </row>
    <row r="55" spans="1:60" ht="20.399999999999999" outlineLevel="1" x14ac:dyDescent="0.4">
      <c r="A55" s="177">
        <v>19</v>
      </c>
      <c r="B55" s="178" t="s">
        <v>677</v>
      </c>
      <c r="C55" s="193" t="s">
        <v>678</v>
      </c>
      <c r="D55" s="179" t="s">
        <v>570</v>
      </c>
      <c r="E55" s="180">
        <v>60</v>
      </c>
      <c r="F55" s="181"/>
      <c r="G55" s="182">
        <f>ROUND(E55*F55,2)</f>
        <v>0</v>
      </c>
      <c r="H55" s="181"/>
      <c r="I55" s="182">
        <f>ROUND(E55*H55,2)</f>
        <v>0</v>
      </c>
      <c r="J55" s="181"/>
      <c r="K55" s="182">
        <f>ROUND(E55*J55,2)</f>
        <v>0</v>
      </c>
      <c r="L55" s="182">
        <v>21</v>
      </c>
      <c r="M55" s="182">
        <f>G55*(1+L55/100)</f>
        <v>0</v>
      </c>
      <c r="N55" s="180">
        <v>0</v>
      </c>
      <c r="O55" s="180">
        <f>ROUND(E55*N55,2)</f>
        <v>0</v>
      </c>
      <c r="P55" s="180">
        <v>0</v>
      </c>
      <c r="Q55" s="180">
        <f>ROUND(E55*P55,2)</f>
        <v>0</v>
      </c>
      <c r="R55" s="182" t="s">
        <v>621</v>
      </c>
      <c r="S55" s="182" t="s">
        <v>313</v>
      </c>
      <c r="T55" s="183" t="s">
        <v>313</v>
      </c>
      <c r="U55" s="161">
        <v>0.15</v>
      </c>
      <c r="V55" s="161">
        <f>ROUND(E55*U55,2)</f>
        <v>9</v>
      </c>
      <c r="W55" s="161"/>
      <c r="X55" s="161" t="s">
        <v>391</v>
      </c>
      <c r="Y55" s="161" t="s">
        <v>307</v>
      </c>
      <c r="Z55" s="150"/>
      <c r="AA55" s="150"/>
      <c r="AB55" s="150"/>
      <c r="AC55" s="150"/>
      <c r="AD55" s="150"/>
      <c r="AE55" s="150"/>
      <c r="AF55" s="150"/>
      <c r="AG55" s="150" t="s">
        <v>607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2" x14ac:dyDescent="0.4">
      <c r="A56" s="157"/>
      <c r="B56" s="158"/>
      <c r="C56" s="270" t="s">
        <v>679</v>
      </c>
      <c r="D56" s="271"/>
      <c r="E56" s="271"/>
      <c r="F56" s="271"/>
      <c r="G56" s="271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61"/>
      <c r="Z56" s="150"/>
      <c r="AA56" s="150"/>
      <c r="AB56" s="150"/>
      <c r="AC56" s="150"/>
      <c r="AD56" s="150"/>
      <c r="AE56" s="150"/>
      <c r="AF56" s="150"/>
      <c r="AG56" s="150" t="s">
        <v>609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84" t="str">
        <f>C56</f>
        <v>z rostlé horniny tř.1 - 4 pod násypy z hornin soudržných do 92% PS a hornin nesoudržných sypkých relativní ulehlosti I(d) do 0,8</v>
      </c>
      <c r="BB56" s="150"/>
      <c r="BC56" s="150"/>
      <c r="BD56" s="150"/>
      <c r="BE56" s="150"/>
      <c r="BF56" s="150"/>
      <c r="BG56" s="150"/>
      <c r="BH56" s="150"/>
    </row>
    <row r="57" spans="1:60" outlineLevel="2" x14ac:dyDescent="0.4">
      <c r="A57" s="157"/>
      <c r="B57" s="158"/>
      <c r="C57" s="200" t="s">
        <v>680</v>
      </c>
      <c r="D57" s="198"/>
      <c r="E57" s="199">
        <v>60</v>
      </c>
      <c r="F57" s="161"/>
      <c r="G57" s="161"/>
      <c r="H57" s="161"/>
      <c r="I57" s="161"/>
      <c r="J57" s="161"/>
      <c r="K57" s="161"/>
      <c r="L57" s="161"/>
      <c r="M57" s="161"/>
      <c r="N57" s="160"/>
      <c r="O57" s="160"/>
      <c r="P57" s="160"/>
      <c r="Q57" s="160"/>
      <c r="R57" s="161"/>
      <c r="S57" s="161"/>
      <c r="T57" s="161"/>
      <c r="U57" s="161"/>
      <c r="V57" s="161"/>
      <c r="W57" s="161"/>
      <c r="X57" s="161"/>
      <c r="Y57" s="161"/>
      <c r="Z57" s="150"/>
      <c r="AA57" s="150"/>
      <c r="AB57" s="150"/>
      <c r="AC57" s="150"/>
      <c r="AD57" s="150"/>
      <c r="AE57" s="150"/>
      <c r="AF57" s="150"/>
      <c r="AG57" s="150" t="s">
        <v>624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x14ac:dyDescent="0.4">
      <c r="A58" s="167" t="s">
        <v>301</v>
      </c>
      <c r="B58" s="168" t="s">
        <v>143</v>
      </c>
      <c r="C58" s="192" t="s">
        <v>144</v>
      </c>
      <c r="D58" s="169"/>
      <c r="E58" s="170"/>
      <c r="F58" s="171"/>
      <c r="G58" s="171">
        <f>SUMIF(AG59:AG60,"&lt;&gt;NOR",G59:G60)</f>
        <v>0</v>
      </c>
      <c r="H58" s="171"/>
      <c r="I58" s="171">
        <f>SUM(I59:I60)</f>
        <v>0</v>
      </c>
      <c r="J58" s="171"/>
      <c r="K58" s="171">
        <f>SUM(K59:K60)</f>
        <v>0</v>
      </c>
      <c r="L58" s="171"/>
      <c r="M58" s="171">
        <f>SUM(M59:M60)</f>
        <v>0</v>
      </c>
      <c r="N58" s="170"/>
      <c r="O58" s="170">
        <f>SUM(O59:O60)</f>
        <v>2.95</v>
      </c>
      <c r="P58" s="170"/>
      <c r="Q58" s="170">
        <f>SUM(Q59:Q60)</f>
        <v>0</v>
      </c>
      <c r="R58" s="171"/>
      <c r="S58" s="171"/>
      <c r="T58" s="172"/>
      <c r="U58" s="166"/>
      <c r="V58" s="166">
        <f>SUM(V59:V60)</f>
        <v>21.12</v>
      </c>
      <c r="W58" s="166"/>
      <c r="X58" s="166"/>
      <c r="Y58" s="166"/>
      <c r="AG58" t="s">
        <v>302</v>
      </c>
    </row>
    <row r="59" spans="1:60" outlineLevel="1" x14ac:dyDescent="0.4">
      <c r="A59" s="177">
        <v>20</v>
      </c>
      <c r="B59" s="178" t="s">
        <v>681</v>
      </c>
      <c r="C59" s="193" t="s">
        <v>682</v>
      </c>
      <c r="D59" s="179" t="s">
        <v>683</v>
      </c>
      <c r="E59" s="180">
        <v>44</v>
      </c>
      <c r="F59" s="181"/>
      <c r="G59" s="182">
        <f>ROUND(E59*F59,2)</f>
        <v>0</v>
      </c>
      <c r="H59" s="181"/>
      <c r="I59" s="182">
        <f>ROUND(E59*H59,2)</f>
        <v>0</v>
      </c>
      <c r="J59" s="181"/>
      <c r="K59" s="182">
        <f>ROUND(E59*J59,2)</f>
        <v>0</v>
      </c>
      <c r="L59" s="182">
        <v>21</v>
      </c>
      <c r="M59" s="182">
        <f>G59*(1+L59/100)</f>
        <v>0</v>
      </c>
      <c r="N59" s="180">
        <v>6.7000000000000004E-2</v>
      </c>
      <c r="O59" s="180">
        <f>ROUND(E59*N59,2)</f>
        <v>2.95</v>
      </c>
      <c r="P59" s="180">
        <v>0</v>
      </c>
      <c r="Q59" s="180">
        <f>ROUND(E59*P59,2)</f>
        <v>0</v>
      </c>
      <c r="R59" s="182"/>
      <c r="S59" s="182" t="s">
        <v>305</v>
      </c>
      <c r="T59" s="183" t="s">
        <v>684</v>
      </c>
      <c r="U59" s="161">
        <v>0.48</v>
      </c>
      <c r="V59" s="161">
        <f>ROUND(E59*U59,2)</f>
        <v>21.12</v>
      </c>
      <c r="W59" s="161"/>
      <c r="X59" s="161" t="s">
        <v>391</v>
      </c>
      <c r="Y59" s="161" t="s">
        <v>307</v>
      </c>
      <c r="Z59" s="150"/>
      <c r="AA59" s="150"/>
      <c r="AB59" s="150"/>
      <c r="AC59" s="150"/>
      <c r="AD59" s="150"/>
      <c r="AE59" s="150"/>
      <c r="AF59" s="150"/>
      <c r="AG59" s="150" t="s">
        <v>607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2" x14ac:dyDescent="0.4">
      <c r="A60" s="157"/>
      <c r="B60" s="158"/>
      <c r="C60" s="200" t="s">
        <v>685</v>
      </c>
      <c r="D60" s="198"/>
      <c r="E60" s="199">
        <v>44</v>
      </c>
      <c r="F60" s="161"/>
      <c r="G60" s="161"/>
      <c r="H60" s="161"/>
      <c r="I60" s="161"/>
      <c r="J60" s="161"/>
      <c r="K60" s="161"/>
      <c r="L60" s="161"/>
      <c r="M60" s="161"/>
      <c r="N60" s="160"/>
      <c r="O60" s="160"/>
      <c r="P60" s="160"/>
      <c r="Q60" s="160"/>
      <c r="R60" s="161"/>
      <c r="S60" s="161"/>
      <c r="T60" s="161"/>
      <c r="U60" s="161"/>
      <c r="V60" s="161"/>
      <c r="W60" s="161"/>
      <c r="X60" s="161"/>
      <c r="Y60" s="161"/>
      <c r="Z60" s="150"/>
      <c r="AA60" s="150"/>
      <c r="AB60" s="150"/>
      <c r="AC60" s="150"/>
      <c r="AD60" s="150"/>
      <c r="AE60" s="150"/>
      <c r="AF60" s="150"/>
      <c r="AG60" s="150" t="s">
        <v>624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x14ac:dyDescent="0.4">
      <c r="A61" s="167" t="s">
        <v>301</v>
      </c>
      <c r="B61" s="168" t="s">
        <v>145</v>
      </c>
      <c r="C61" s="192" t="s">
        <v>146</v>
      </c>
      <c r="D61" s="169"/>
      <c r="E61" s="170"/>
      <c r="F61" s="171"/>
      <c r="G61" s="171">
        <f>SUMIF(AG62:AG69,"&lt;&gt;NOR",G62:G69)</f>
        <v>0</v>
      </c>
      <c r="H61" s="171"/>
      <c r="I61" s="171">
        <f>SUM(I62:I69)</f>
        <v>0</v>
      </c>
      <c r="J61" s="171"/>
      <c r="K61" s="171">
        <f>SUM(K62:K69)</f>
        <v>0</v>
      </c>
      <c r="L61" s="171"/>
      <c r="M61" s="171">
        <f>SUM(M62:M69)</f>
        <v>0</v>
      </c>
      <c r="N61" s="170"/>
      <c r="O61" s="170">
        <f>SUM(O62:O69)</f>
        <v>0</v>
      </c>
      <c r="P61" s="170"/>
      <c r="Q61" s="170">
        <f>SUM(Q62:Q69)</f>
        <v>0</v>
      </c>
      <c r="R61" s="171"/>
      <c r="S61" s="171"/>
      <c r="T61" s="172"/>
      <c r="U61" s="166"/>
      <c r="V61" s="166">
        <f>SUM(V62:V69)</f>
        <v>28.189999999999998</v>
      </c>
      <c r="W61" s="166"/>
      <c r="X61" s="166"/>
      <c r="Y61" s="166"/>
      <c r="AG61" t="s">
        <v>302</v>
      </c>
    </row>
    <row r="62" spans="1:60" outlineLevel="1" x14ac:dyDescent="0.4">
      <c r="A62" s="177">
        <v>21</v>
      </c>
      <c r="B62" s="178" t="s">
        <v>686</v>
      </c>
      <c r="C62" s="193" t="s">
        <v>687</v>
      </c>
      <c r="D62" s="179" t="s">
        <v>688</v>
      </c>
      <c r="E62" s="180">
        <v>2</v>
      </c>
      <c r="F62" s="181"/>
      <c r="G62" s="182">
        <f>ROUND(E62*F62,2)</f>
        <v>0</v>
      </c>
      <c r="H62" s="181"/>
      <c r="I62" s="182">
        <f>ROUND(E62*H62,2)</f>
        <v>0</v>
      </c>
      <c r="J62" s="181"/>
      <c r="K62" s="182">
        <f>ROUND(E62*J62,2)</f>
        <v>0</v>
      </c>
      <c r="L62" s="182">
        <v>21</v>
      </c>
      <c r="M62" s="182">
        <f>G62*(1+L62/100)</f>
        <v>0</v>
      </c>
      <c r="N62" s="180">
        <v>0</v>
      </c>
      <c r="O62" s="180">
        <f>ROUND(E62*N62,2)</f>
        <v>0</v>
      </c>
      <c r="P62" s="180">
        <v>0</v>
      </c>
      <c r="Q62" s="180">
        <f>ROUND(E62*P62,2)</f>
        <v>0</v>
      </c>
      <c r="R62" s="182"/>
      <c r="S62" s="182" t="s">
        <v>305</v>
      </c>
      <c r="T62" s="183" t="s">
        <v>684</v>
      </c>
      <c r="U62" s="161">
        <v>9.6000000000000002E-2</v>
      </c>
      <c r="V62" s="161">
        <f>ROUND(E62*U62,2)</f>
        <v>0.19</v>
      </c>
      <c r="W62" s="161"/>
      <c r="X62" s="161" t="s">
        <v>391</v>
      </c>
      <c r="Y62" s="161" t="s">
        <v>307</v>
      </c>
      <c r="Z62" s="150"/>
      <c r="AA62" s="150"/>
      <c r="AB62" s="150"/>
      <c r="AC62" s="150"/>
      <c r="AD62" s="150"/>
      <c r="AE62" s="150"/>
      <c r="AF62" s="150"/>
      <c r="AG62" s="150" t="s">
        <v>607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ht="20.7" outlineLevel="2" x14ac:dyDescent="0.4">
      <c r="A63" s="157"/>
      <c r="B63" s="158"/>
      <c r="C63" s="259" t="s">
        <v>689</v>
      </c>
      <c r="D63" s="260"/>
      <c r="E63" s="260"/>
      <c r="F63" s="260"/>
      <c r="G63" s="260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61"/>
      <c r="Z63" s="150"/>
      <c r="AA63" s="150"/>
      <c r="AB63" s="150"/>
      <c r="AC63" s="150"/>
      <c r="AD63" s="150"/>
      <c r="AE63" s="150"/>
      <c r="AF63" s="150"/>
      <c r="AG63" s="150" t="s">
        <v>310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84" t="str">
        <f>C63</f>
        <v>Včetně odstranění zbytků nečistot zametením nebo seškrábáním, naložení, ručního vodorovného přemístění za prvních 10 m, svislého přemístění za prvních 3,5 m, opláchnutí vyčištěných míst proudem tlakové vody.</v>
      </c>
      <c r="BB63" s="150"/>
      <c r="BC63" s="150"/>
      <c r="BD63" s="150"/>
      <c r="BE63" s="150"/>
      <c r="BF63" s="150"/>
      <c r="BG63" s="150"/>
      <c r="BH63" s="150"/>
    </row>
    <row r="64" spans="1:60" outlineLevel="1" x14ac:dyDescent="0.4">
      <c r="A64" s="177">
        <v>22</v>
      </c>
      <c r="B64" s="178" t="s">
        <v>690</v>
      </c>
      <c r="C64" s="193" t="s">
        <v>691</v>
      </c>
      <c r="D64" s="179" t="s">
        <v>688</v>
      </c>
      <c r="E64" s="180">
        <v>2</v>
      </c>
      <c r="F64" s="181"/>
      <c r="G64" s="182">
        <f>ROUND(E64*F64,2)</f>
        <v>0</v>
      </c>
      <c r="H64" s="181"/>
      <c r="I64" s="182">
        <f>ROUND(E64*H64,2)</f>
        <v>0</v>
      </c>
      <c r="J64" s="181"/>
      <c r="K64" s="182">
        <f>ROUND(E64*J64,2)</f>
        <v>0</v>
      </c>
      <c r="L64" s="182">
        <v>21</v>
      </c>
      <c r="M64" s="182">
        <f>G64*(1+L64/100)</f>
        <v>0</v>
      </c>
      <c r="N64" s="180">
        <v>0</v>
      </c>
      <c r="O64" s="180">
        <f>ROUND(E64*N64,2)</f>
        <v>0</v>
      </c>
      <c r="P64" s="180">
        <v>0</v>
      </c>
      <c r="Q64" s="180">
        <f>ROUND(E64*P64,2)</f>
        <v>0</v>
      </c>
      <c r="R64" s="182"/>
      <c r="S64" s="182" t="s">
        <v>305</v>
      </c>
      <c r="T64" s="183" t="s">
        <v>684</v>
      </c>
      <c r="U64" s="161">
        <v>7</v>
      </c>
      <c r="V64" s="161">
        <f>ROUND(E64*U64,2)</f>
        <v>14</v>
      </c>
      <c r="W64" s="161"/>
      <c r="X64" s="161" t="s">
        <v>391</v>
      </c>
      <c r="Y64" s="161" t="s">
        <v>307</v>
      </c>
      <c r="Z64" s="150"/>
      <c r="AA64" s="150"/>
      <c r="AB64" s="150"/>
      <c r="AC64" s="150"/>
      <c r="AD64" s="150"/>
      <c r="AE64" s="150"/>
      <c r="AF64" s="150"/>
      <c r="AG64" s="150" t="s">
        <v>607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ht="20.7" outlineLevel="2" x14ac:dyDescent="0.4">
      <c r="A65" s="157"/>
      <c r="B65" s="158"/>
      <c r="C65" s="259" t="s">
        <v>689</v>
      </c>
      <c r="D65" s="260"/>
      <c r="E65" s="260"/>
      <c r="F65" s="260"/>
      <c r="G65" s="260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61"/>
      <c r="Z65" s="150"/>
      <c r="AA65" s="150"/>
      <c r="AB65" s="150"/>
      <c r="AC65" s="150"/>
      <c r="AD65" s="150"/>
      <c r="AE65" s="150"/>
      <c r="AF65" s="150"/>
      <c r="AG65" s="150" t="s">
        <v>310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84" t="str">
        <f>C65</f>
        <v>Včetně odstranění zbytků nečistot zametením nebo seškrábáním, naložení, ručního vodorovného přemístění za prvních 10 m, svislého přemístění za prvních 3,5 m, opláchnutí vyčištěných míst proudem tlakové vody.</v>
      </c>
      <c r="BB65" s="150"/>
      <c r="BC65" s="150"/>
      <c r="BD65" s="150"/>
      <c r="BE65" s="150"/>
      <c r="BF65" s="150"/>
      <c r="BG65" s="150"/>
      <c r="BH65" s="150"/>
    </row>
    <row r="66" spans="1:60" outlineLevel="1" x14ac:dyDescent="0.4">
      <c r="A66" s="177">
        <v>23</v>
      </c>
      <c r="B66" s="178" t="s">
        <v>692</v>
      </c>
      <c r="C66" s="193" t="s">
        <v>693</v>
      </c>
      <c r="D66" s="179" t="s">
        <v>688</v>
      </c>
      <c r="E66" s="180">
        <v>2</v>
      </c>
      <c r="F66" s="181"/>
      <c r="G66" s="182">
        <f>ROUND(E66*F66,2)</f>
        <v>0</v>
      </c>
      <c r="H66" s="181"/>
      <c r="I66" s="182">
        <f>ROUND(E66*H66,2)</f>
        <v>0</v>
      </c>
      <c r="J66" s="181"/>
      <c r="K66" s="182">
        <f>ROUND(E66*J66,2)</f>
        <v>0</v>
      </c>
      <c r="L66" s="182">
        <v>21</v>
      </c>
      <c r="M66" s="182">
        <f>G66*(1+L66/100)</f>
        <v>0</v>
      </c>
      <c r="N66" s="180">
        <v>1.0000000000000001E-5</v>
      </c>
      <c r="O66" s="180">
        <f>ROUND(E66*N66,2)</f>
        <v>0</v>
      </c>
      <c r="P66" s="180">
        <v>0</v>
      </c>
      <c r="Q66" s="180">
        <f>ROUND(E66*P66,2)</f>
        <v>0</v>
      </c>
      <c r="R66" s="182"/>
      <c r="S66" s="182" t="s">
        <v>305</v>
      </c>
      <c r="T66" s="183" t="s">
        <v>684</v>
      </c>
      <c r="U66" s="161">
        <v>2</v>
      </c>
      <c r="V66" s="161">
        <f>ROUND(E66*U66,2)</f>
        <v>4</v>
      </c>
      <c r="W66" s="161"/>
      <c r="X66" s="161" t="s">
        <v>391</v>
      </c>
      <c r="Y66" s="161" t="s">
        <v>307</v>
      </c>
      <c r="Z66" s="150"/>
      <c r="AA66" s="150"/>
      <c r="AB66" s="150"/>
      <c r="AC66" s="150"/>
      <c r="AD66" s="150"/>
      <c r="AE66" s="150"/>
      <c r="AF66" s="150"/>
      <c r="AG66" s="150" t="s">
        <v>607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2" x14ac:dyDescent="0.4">
      <c r="A67" s="157"/>
      <c r="B67" s="158"/>
      <c r="C67" s="259" t="s">
        <v>694</v>
      </c>
      <c r="D67" s="260"/>
      <c r="E67" s="260"/>
      <c r="F67" s="260"/>
      <c r="G67" s="260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61"/>
      <c r="Z67" s="150"/>
      <c r="AA67" s="150"/>
      <c r="AB67" s="150"/>
      <c r="AC67" s="150"/>
      <c r="AD67" s="150"/>
      <c r="AE67" s="150"/>
      <c r="AF67" s="150"/>
      <c r="AG67" s="150" t="s">
        <v>310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4">
      <c r="A68" s="177">
        <v>24</v>
      </c>
      <c r="B68" s="178" t="s">
        <v>695</v>
      </c>
      <c r="C68" s="193" t="s">
        <v>696</v>
      </c>
      <c r="D68" s="179" t="s">
        <v>688</v>
      </c>
      <c r="E68" s="180">
        <v>2</v>
      </c>
      <c r="F68" s="181"/>
      <c r="G68" s="182">
        <f>ROUND(E68*F68,2)</f>
        <v>0</v>
      </c>
      <c r="H68" s="181"/>
      <c r="I68" s="182">
        <f>ROUND(E68*H68,2)</f>
        <v>0</v>
      </c>
      <c r="J68" s="181"/>
      <c r="K68" s="182">
        <f>ROUND(E68*J68,2)</f>
        <v>0</v>
      </c>
      <c r="L68" s="182">
        <v>21</v>
      </c>
      <c r="M68" s="182">
        <f>G68*(1+L68/100)</f>
        <v>0</v>
      </c>
      <c r="N68" s="180">
        <v>0</v>
      </c>
      <c r="O68" s="180">
        <f>ROUND(E68*N68,2)</f>
        <v>0</v>
      </c>
      <c r="P68" s="180">
        <v>0</v>
      </c>
      <c r="Q68" s="180">
        <f>ROUND(E68*P68,2)</f>
        <v>0</v>
      </c>
      <c r="R68" s="182"/>
      <c r="S68" s="182" t="s">
        <v>305</v>
      </c>
      <c r="T68" s="183" t="s">
        <v>684</v>
      </c>
      <c r="U68" s="161">
        <v>5</v>
      </c>
      <c r="V68" s="161">
        <f>ROUND(E68*U68,2)</f>
        <v>10</v>
      </c>
      <c r="W68" s="161"/>
      <c r="X68" s="161" t="s">
        <v>391</v>
      </c>
      <c r="Y68" s="161" t="s">
        <v>307</v>
      </c>
      <c r="Z68" s="150"/>
      <c r="AA68" s="150"/>
      <c r="AB68" s="150"/>
      <c r="AC68" s="150"/>
      <c r="AD68" s="150"/>
      <c r="AE68" s="150"/>
      <c r="AF68" s="150"/>
      <c r="AG68" s="150" t="s">
        <v>607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ht="20.7" outlineLevel="2" x14ac:dyDescent="0.4">
      <c r="A69" s="157"/>
      <c r="B69" s="158"/>
      <c r="C69" s="259" t="s">
        <v>689</v>
      </c>
      <c r="D69" s="260"/>
      <c r="E69" s="260"/>
      <c r="F69" s="260"/>
      <c r="G69" s="260"/>
      <c r="H69" s="161"/>
      <c r="I69" s="161"/>
      <c r="J69" s="161"/>
      <c r="K69" s="161"/>
      <c r="L69" s="161"/>
      <c r="M69" s="161"/>
      <c r="N69" s="160"/>
      <c r="O69" s="160"/>
      <c r="P69" s="160"/>
      <c r="Q69" s="160"/>
      <c r="R69" s="161"/>
      <c r="S69" s="161"/>
      <c r="T69" s="161"/>
      <c r="U69" s="161"/>
      <c r="V69" s="161"/>
      <c r="W69" s="161"/>
      <c r="X69" s="161"/>
      <c r="Y69" s="161"/>
      <c r="Z69" s="150"/>
      <c r="AA69" s="150"/>
      <c r="AB69" s="150"/>
      <c r="AC69" s="150"/>
      <c r="AD69" s="150"/>
      <c r="AE69" s="150"/>
      <c r="AF69" s="150"/>
      <c r="AG69" s="150" t="s">
        <v>310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84" t="str">
        <f>C69</f>
        <v>Včetně odstranění zbytků nečistot zametením nebo seškrábáním, naložení, ručního vodorovného přemístění za prvních 10 m, svislého přemístění za prvních 3,5 m, opláchnutí vyčištěných míst proudem tlakové vody.</v>
      </c>
      <c r="BB69" s="150"/>
      <c r="BC69" s="150"/>
      <c r="BD69" s="150"/>
      <c r="BE69" s="150"/>
      <c r="BF69" s="150"/>
      <c r="BG69" s="150"/>
      <c r="BH69" s="150"/>
    </row>
    <row r="70" spans="1:60" x14ac:dyDescent="0.4">
      <c r="A70" s="167" t="s">
        <v>301</v>
      </c>
      <c r="B70" s="168" t="s">
        <v>147</v>
      </c>
      <c r="C70" s="192" t="s">
        <v>149</v>
      </c>
      <c r="D70" s="169"/>
      <c r="E70" s="170"/>
      <c r="F70" s="171"/>
      <c r="G70" s="171">
        <f>SUMIF(AG71:AG72,"&lt;&gt;NOR",G71:G72)</f>
        <v>0</v>
      </c>
      <c r="H70" s="171"/>
      <c r="I70" s="171">
        <f>SUM(I71:I72)</f>
        <v>0</v>
      </c>
      <c r="J70" s="171"/>
      <c r="K70" s="171">
        <f>SUM(K71:K72)</f>
        <v>0</v>
      </c>
      <c r="L70" s="171"/>
      <c r="M70" s="171">
        <f>SUM(M71:M72)</f>
        <v>0</v>
      </c>
      <c r="N70" s="170"/>
      <c r="O70" s="170">
        <f>SUM(O71:O72)</f>
        <v>0.35</v>
      </c>
      <c r="P70" s="170"/>
      <c r="Q70" s="170">
        <f>SUM(Q71:Q72)</f>
        <v>0</v>
      </c>
      <c r="R70" s="171"/>
      <c r="S70" s="171"/>
      <c r="T70" s="172"/>
      <c r="U70" s="166"/>
      <c r="V70" s="166">
        <f>SUM(V71:V72)</f>
        <v>14.29</v>
      </c>
      <c r="W70" s="166"/>
      <c r="X70" s="166"/>
      <c r="Y70" s="166"/>
      <c r="AG70" t="s">
        <v>302</v>
      </c>
    </row>
    <row r="71" spans="1:60" outlineLevel="1" x14ac:dyDescent="0.4">
      <c r="A71" s="177">
        <v>25</v>
      </c>
      <c r="B71" s="178" t="s">
        <v>697</v>
      </c>
      <c r="C71" s="193" t="s">
        <v>698</v>
      </c>
      <c r="D71" s="179" t="s">
        <v>570</v>
      </c>
      <c r="E71" s="180">
        <v>54.96</v>
      </c>
      <c r="F71" s="181"/>
      <c r="G71" s="182">
        <f>ROUND(E71*F71,2)</f>
        <v>0</v>
      </c>
      <c r="H71" s="181"/>
      <c r="I71" s="182">
        <f>ROUND(E71*H71,2)</f>
        <v>0</v>
      </c>
      <c r="J71" s="181"/>
      <c r="K71" s="182">
        <f>ROUND(E71*J71,2)</f>
        <v>0</v>
      </c>
      <c r="L71" s="182">
        <v>21</v>
      </c>
      <c r="M71" s="182">
        <f>G71*(1+L71/100)</f>
        <v>0</v>
      </c>
      <c r="N71" s="180">
        <v>6.3499999999999997E-3</v>
      </c>
      <c r="O71" s="180">
        <f>ROUND(E71*N71,2)</f>
        <v>0.35</v>
      </c>
      <c r="P71" s="180">
        <v>0</v>
      </c>
      <c r="Q71" s="180">
        <f>ROUND(E71*P71,2)</f>
        <v>0</v>
      </c>
      <c r="R71" s="182" t="s">
        <v>699</v>
      </c>
      <c r="S71" s="182" t="s">
        <v>313</v>
      </c>
      <c r="T71" s="183" t="s">
        <v>313</v>
      </c>
      <c r="U71" s="161">
        <v>0.26</v>
      </c>
      <c r="V71" s="161">
        <f>ROUND(E71*U71,2)</f>
        <v>14.29</v>
      </c>
      <c r="W71" s="161"/>
      <c r="X71" s="161" t="s">
        <v>391</v>
      </c>
      <c r="Y71" s="161" t="s">
        <v>307</v>
      </c>
      <c r="Z71" s="150"/>
      <c r="AA71" s="150"/>
      <c r="AB71" s="150"/>
      <c r="AC71" s="150"/>
      <c r="AD71" s="150"/>
      <c r="AE71" s="150"/>
      <c r="AF71" s="150"/>
      <c r="AG71" s="150" t="s">
        <v>607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2" x14ac:dyDescent="0.4">
      <c r="A72" s="157"/>
      <c r="B72" s="158"/>
      <c r="C72" s="200" t="s">
        <v>700</v>
      </c>
      <c r="D72" s="198"/>
      <c r="E72" s="199">
        <v>54.96</v>
      </c>
      <c r="F72" s="161"/>
      <c r="G72" s="161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61"/>
      <c r="Z72" s="150"/>
      <c r="AA72" s="150"/>
      <c r="AB72" s="150"/>
      <c r="AC72" s="150"/>
      <c r="AD72" s="150"/>
      <c r="AE72" s="150"/>
      <c r="AF72" s="150"/>
      <c r="AG72" s="150" t="s">
        <v>624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x14ac:dyDescent="0.4">
      <c r="A73" s="167" t="s">
        <v>301</v>
      </c>
      <c r="B73" s="168" t="s">
        <v>150</v>
      </c>
      <c r="C73" s="192" t="s">
        <v>151</v>
      </c>
      <c r="D73" s="169"/>
      <c r="E73" s="170"/>
      <c r="F73" s="171"/>
      <c r="G73" s="171">
        <f>SUMIF(AG74:AG75,"&lt;&gt;NOR",G74:G75)</f>
        <v>0</v>
      </c>
      <c r="H73" s="171"/>
      <c r="I73" s="171">
        <f>SUM(I74:I75)</f>
        <v>0</v>
      </c>
      <c r="J73" s="171"/>
      <c r="K73" s="171">
        <f>SUM(K74:K75)</f>
        <v>0</v>
      </c>
      <c r="L73" s="171"/>
      <c r="M73" s="171">
        <f>SUM(M74:M75)</f>
        <v>0</v>
      </c>
      <c r="N73" s="170"/>
      <c r="O73" s="170">
        <f>SUM(O74:O75)</f>
        <v>0</v>
      </c>
      <c r="P73" s="170"/>
      <c r="Q73" s="170">
        <f>SUM(Q74:Q75)</f>
        <v>0</v>
      </c>
      <c r="R73" s="171"/>
      <c r="S73" s="171"/>
      <c r="T73" s="172"/>
      <c r="U73" s="166"/>
      <c r="V73" s="166">
        <f>SUM(V74:V75)</f>
        <v>40.31</v>
      </c>
      <c r="W73" s="166"/>
      <c r="X73" s="166"/>
      <c r="Y73" s="166"/>
      <c r="AG73" t="s">
        <v>302</v>
      </c>
    </row>
    <row r="74" spans="1:60" ht="30.6" outlineLevel="1" x14ac:dyDescent="0.4">
      <c r="A74" s="177">
        <v>26</v>
      </c>
      <c r="B74" s="178" t="s">
        <v>701</v>
      </c>
      <c r="C74" s="193" t="s">
        <v>702</v>
      </c>
      <c r="D74" s="179" t="s">
        <v>570</v>
      </c>
      <c r="E74" s="180">
        <v>290</v>
      </c>
      <c r="F74" s="181"/>
      <c r="G74" s="182">
        <f>ROUND(E74*F74,2)</f>
        <v>0</v>
      </c>
      <c r="H74" s="181"/>
      <c r="I74" s="182">
        <f>ROUND(E74*H74,2)</f>
        <v>0</v>
      </c>
      <c r="J74" s="181"/>
      <c r="K74" s="182">
        <f>ROUND(E74*J74,2)</f>
        <v>0</v>
      </c>
      <c r="L74" s="182">
        <v>21</v>
      </c>
      <c r="M74" s="182">
        <f>G74*(1+L74/100)</f>
        <v>0</v>
      </c>
      <c r="N74" s="180">
        <v>0</v>
      </c>
      <c r="O74" s="180">
        <f>ROUND(E74*N74,2)</f>
        <v>0</v>
      </c>
      <c r="P74" s="180">
        <v>0</v>
      </c>
      <c r="Q74" s="180">
        <f>ROUND(E74*P74,2)</f>
        <v>0</v>
      </c>
      <c r="R74" s="182" t="s">
        <v>703</v>
      </c>
      <c r="S74" s="182" t="s">
        <v>313</v>
      </c>
      <c r="T74" s="183" t="s">
        <v>313</v>
      </c>
      <c r="U74" s="161">
        <v>0.13900000000000001</v>
      </c>
      <c r="V74" s="161">
        <f>ROUND(E74*U74,2)</f>
        <v>40.31</v>
      </c>
      <c r="W74" s="161"/>
      <c r="X74" s="161" t="s">
        <v>391</v>
      </c>
      <c r="Y74" s="161" t="s">
        <v>307</v>
      </c>
      <c r="Z74" s="150"/>
      <c r="AA74" s="150"/>
      <c r="AB74" s="150"/>
      <c r="AC74" s="150"/>
      <c r="AD74" s="150"/>
      <c r="AE74" s="150"/>
      <c r="AF74" s="150"/>
      <c r="AG74" s="150" t="s">
        <v>607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2" x14ac:dyDescent="0.4">
      <c r="A75" s="157"/>
      <c r="B75" s="158"/>
      <c r="C75" s="200" t="s">
        <v>704</v>
      </c>
      <c r="D75" s="198"/>
      <c r="E75" s="199">
        <v>290</v>
      </c>
      <c r="F75" s="161"/>
      <c r="G75" s="161"/>
      <c r="H75" s="161"/>
      <c r="I75" s="161"/>
      <c r="J75" s="161"/>
      <c r="K75" s="161"/>
      <c r="L75" s="161"/>
      <c r="M75" s="161"/>
      <c r="N75" s="160"/>
      <c r="O75" s="160"/>
      <c r="P75" s="160"/>
      <c r="Q75" s="160"/>
      <c r="R75" s="161"/>
      <c r="S75" s="161"/>
      <c r="T75" s="161"/>
      <c r="U75" s="161"/>
      <c r="V75" s="161"/>
      <c r="W75" s="161"/>
      <c r="X75" s="161"/>
      <c r="Y75" s="161"/>
      <c r="Z75" s="150"/>
      <c r="AA75" s="150"/>
      <c r="AB75" s="150"/>
      <c r="AC75" s="150"/>
      <c r="AD75" s="150"/>
      <c r="AE75" s="150"/>
      <c r="AF75" s="150"/>
      <c r="AG75" s="150" t="s">
        <v>624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x14ac:dyDescent="0.4">
      <c r="A76" s="167" t="s">
        <v>301</v>
      </c>
      <c r="B76" s="168" t="s">
        <v>152</v>
      </c>
      <c r="C76" s="192" t="s">
        <v>153</v>
      </c>
      <c r="D76" s="169"/>
      <c r="E76" s="170"/>
      <c r="F76" s="171"/>
      <c r="G76" s="171">
        <f>SUMIF(AG77:AG125,"&lt;&gt;NOR",G77:G125)</f>
        <v>0</v>
      </c>
      <c r="H76" s="171"/>
      <c r="I76" s="171">
        <f>SUM(I77:I125)</f>
        <v>0</v>
      </c>
      <c r="J76" s="171"/>
      <c r="K76" s="171">
        <f>SUM(K77:K125)</f>
        <v>0</v>
      </c>
      <c r="L76" s="171"/>
      <c r="M76" s="171">
        <f>SUM(M77:M125)</f>
        <v>0</v>
      </c>
      <c r="N76" s="170"/>
      <c r="O76" s="170">
        <f>SUM(O77:O125)</f>
        <v>0.26</v>
      </c>
      <c r="P76" s="170"/>
      <c r="Q76" s="170">
        <f>SUM(Q77:Q125)</f>
        <v>200.42000000000004</v>
      </c>
      <c r="R76" s="171"/>
      <c r="S76" s="171"/>
      <c r="T76" s="172"/>
      <c r="U76" s="166"/>
      <c r="V76" s="166">
        <f>SUM(V77:V125)</f>
        <v>547.07999999999993</v>
      </c>
      <c r="W76" s="166"/>
      <c r="X76" s="166"/>
      <c r="Y76" s="166"/>
      <c r="AG76" t="s">
        <v>302</v>
      </c>
    </row>
    <row r="77" spans="1:60" outlineLevel="1" x14ac:dyDescent="0.4">
      <c r="A77" s="177">
        <v>27</v>
      </c>
      <c r="B77" s="178" t="s">
        <v>705</v>
      </c>
      <c r="C77" s="193" t="s">
        <v>706</v>
      </c>
      <c r="D77" s="179" t="s">
        <v>620</v>
      </c>
      <c r="E77" s="180">
        <v>26.064</v>
      </c>
      <c r="F77" s="181"/>
      <c r="G77" s="182">
        <f>ROUND(E77*F77,2)</f>
        <v>0</v>
      </c>
      <c r="H77" s="181"/>
      <c r="I77" s="182">
        <f>ROUND(E77*H77,2)</f>
        <v>0</v>
      </c>
      <c r="J77" s="181"/>
      <c r="K77" s="182">
        <f>ROUND(E77*J77,2)</f>
        <v>0</v>
      </c>
      <c r="L77" s="182">
        <v>21</v>
      </c>
      <c r="M77" s="182">
        <f>G77*(1+L77/100)</f>
        <v>0</v>
      </c>
      <c r="N77" s="180">
        <v>0</v>
      </c>
      <c r="O77" s="180">
        <f>ROUND(E77*N77,2)</f>
        <v>0</v>
      </c>
      <c r="P77" s="180">
        <v>2</v>
      </c>
      <c r="Q77" s="180">
        <f>ROUND(E77*P77,2)</f>
        <v>52.13</v>
      </c>
      <c r="R77" s="182" t="s">
        <v>707</v>
      </c>
      <c r="S77" s="182" t="s">
        <v>313</v>
      </c>
      <c r="T77" s="183" t="s">
        <v>313</v>
      </c>
      <c r="U77" s="161">
        <v>6.4359999999999999</v>
      </c>
      <c r="V77" s="161">
        <f>ROUND(E77*U77,2)</f>
        <v>167.75</v>
      </c>
      <c r="W77" s="161"/>
      <c r="X77" s="161" t="s">
        <v>391</v>
      </c>
      <c r="Y77" s="161" t="s">
        <v>307</v>
      </c>
      <c r="Z77" s="150"/>
      <c r="AA77" s="150"/>
      <c r="AB77" s="150"/>
      <c r="AC77" s="150"/>
      <c r="AD77" s="150"/>
      <c r="AE77" s="150"/>
      <c r="AF77" s="150"/>
      <c r="AG77" s="150" t="s">
        <v>607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2" x14ac:dyDescent="0.4">
      <c r="A78" s="157"/>
      <c r="B78" s="158"/>
      <c r="C78" s="270" t="s">
        <v>708</v>
      </c>
      <c r="D78" s="271"/>
      <c r="E78" s="271"/>
      <c r="F78" s="271"/>
      <c r="G78" s="271"/>
      <c r="H78" s="161"/>
      <c r="I78" s="161"/>
      <c r="J78" s="161"/>
      <c r="K78" s="161"/>
      <c r="L78" s="161"/>
      <c r="M78" s="161"/>
      <c r="N78" s="160"/>
      <c r="O78" s="160"/>
      <c r="P78" s="160"/>
      <c r="Q78" s="160"/>
      <c r="R78" s="161"/>
      <c r="S78" s="161"/>
      <c r="T78" s="161"/>
      <c r="U78" s="161"/>
      <c r="V78" s="161"/>
      <c r="W78" s="161"/>
      <c r="X78" s="161"/>
      <c r="Y78" s="161"/>
      <c r="Z78" s="150"/>
      <c r="AA78" s="150"/>
      <c r="AB78" s="150"/>
      <c r="AC78" s="150"/>
      <c r="AD78" s="150"/>
      <c r="AE78" s="150"/>
      <c r="AF78" s="150"/>
      <c r="AG78" s="150" t="s">
        <v>609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2" x14ac:dyDescent="0.4">
      <c r="A79" s="157"/>
      <c r="B79" s="158"/>
      <c r="C79" s="200" t="s">
        <v>709</v>
      </c>
      <c r="D79" s="198"/>
      <c r="E79" s="199">
        <v>26.064</v>
      </c>
      <c r="F79" s="161"/>
      <c r="G79" s="161"/>
      <c r="H79" s="161"/>
      <c r="I79" s="161"/>
      <c r="J79" s="161"/>
      <c r="K79" s="161"/>
      <c r="L79" s="161"/>
      <c r="M79" s="161"/>
      <c r="N79" s="160"/>
      <c r="O79" s="160"/>
      <c r="P79" s="160"/>
      <c r="Q79" s="160"/>
      <c r="R79" s="161"/>
      <c r="S79" s="161"/>
      <c r="T79" s="161"/>
      <c r="U79" s="161"/>
      <c r="V79" s="161"/>
      <c r="W79" s="161"/>
      <c r="X79" s="161"/>
      <c r="Y79" s="161"/>
      <c r="Z79" s="150"/>
      <c r="AA79" s="150"/>
      <c r="AB79" s="150"/>
      <c r="AC79" s="150"/>
      <c r="AD79" s="150"/>
      <c r="AE79" s="150"/>
      <c r="AF79" s="150"/>
      <c r="AG79" s="150" t="s">
        <v>624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4">
      <c r="A80" s="177">
        <v>28</v>
      </c>
      <c r="B80" s="178" t="s">
        <v>710</v>
      </c>
      <c r="C80" s="193" t="s">
        <v>711</v>
      </c>
      <c r="D80" s="179" t="s">
        <v>570</v>
      </c>
      <c r="E80" s="180">
        <v>65.599999999999994</v>
      </c>
      <c r="F80" s="181"/>
      <c r="G80" s="182">
        <f>ROUND(E80*F80,2)</f>
        <v>0</v>
      </c>
      <c r="H80" s="181"/>
      <c r="I80" s="182">
        <f>ROUND(E80*H80,2)</f>
        <v>0</v>
      </c>
      <c r="J80" s="181"/>
      <c r="K80" s="182">
        <f>ROUND(E80*J80,2)</f>
        <v>0</v>
      </c>
      <c r="L80" s="182">
        <v>21</v>
      </c>
      <c r="M80" s="182">
        <f>G80*(1+L80/100)</f>
        <v>0</v>
      </c>
      <c r="N80" s="180">
        <v>6.7000000000000002E-4</v>
      </c>
      <c r="O80" s="180">
        <f>ROUND(E80*N80,2)</f>
        <v>0.04</v>
      </c>
      <c r="P80" s="180">
        <v>0.20399999999999999</v>
      </c>
      <c r="Q80" s="180">
        <f>ROUND(E80*P80,2)</f>
        <v>13.38</v>
      </c>
      <c r="R80" s="182" t="s">
        <v>707</v>
      </c>
      <c r="S80" s="182" t="s">
        <v>313</v>
      </c>
      <c r="T80" s="183" t="s">
        <v>313</v>
      </c>
      <c r="U80" s="161">
        <v>0.254</v>
      </c>
      <c r="V80" s="161">
        <f>ROUND(E80*U80,2)</f>
        <v>16.66</v>
      </c>
      <c r="W80" s="161"/>
      <c r="X80" s="161" t="s">
        <v>391</v>
      </c>
      <c r="Y80" s="161" t="s">
        <v>307</v>
      </c>
      <c r="Z80" s="150"/>
      <c r="AA80" s="150"/>
      <c r="AB80" s="150"/>
      <c r="AC80" s="150"/>
      <c r="AD80" s="150"/>
      <c r="AE80" s="150"/>
      <c r="AF80" s="150"/>
      <c r="AG80" s="150" t="s">
        <v>607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ht="20.7" outlineLevel="2" x14ac:dyDescent="0.4">
      <c r="A81" s="157"/>
      <c r="B81" s="158"/>
      <c r="C81" s="270" t="s">
        <v>712</v>
      </c>
      <c r="D81" s="271"/>
      <c r="E81" s="271"/>
      <c r="F81" s="271"/>
      <c r="G81" s="271"/>
      <c r="H81" s="161"/>
      <c r="I81" s="161"/>
      <c r="J81" s="161"/>
      <c r="K81" s="161"/>
      <c r="L81" s="161"/>
      <c r="M81" s="161"/>
      <c r="N81" s="160"/>
      <c r="O81" s="160"/>
      <c r="P81" s="160"/>
      <c r="Q81" s="160"/>
      <c r="R81" s="161"/>
      <c r="S81" s="161"/>
      <c r="T81" s="161"/>
      <c r="U81" s="161"/>
      <c r="V81" s="161"/>
      <c r="W81" s="161"/>
      <c r="X81" s="161"/>
      <c r="Y81" s="161"/>
      <c r="Z81" s="150"/>
      <c r="AA81" s="150"/>
      <c r="AB81" s="150"/>
      <c r="AC81" s="150"/>
      <c r="AD81" s="150"/>
      <c r="AE81" s="150"/>
      <c r="AF81" s="150"/>
      <c r="AG81" s="150" t="s">
        <v>609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84" t="str">
        <f>C81</f>
        <v>nebo vybourání otvorů průřezové plochy přes 4 m2 v příčkách, včetně pomocného lešení o výšce podlahy do 1900 mm a pro zatížení do 1,5 kPa  (150 kg/m2),</v>
      </c>
      <c r="BB81" s="150"/>
      <c r="BC81" s="150"/>
      <c r="BD81" s="150"/>
      <c r="BE81" s="150"/>
      <c r="BF81" s="150"/>
      <c r="BG81" s="150"/>
      <c r="BH81" s="150"/>
    </row>
    <row r="82" spans="1:60" outlineLevel="2" x14ac:dyDescent="0.4">
      <c r="A82" s="157"/>
      <c r="B82" s="158"/>
      <c r="C82" s="200" t="s">
        <v>713</v>
      </c>
      <c r="D82" s="198"/>
      <c r="E82" s="199">
        <v>65.599999999999994</v>
      </c>
      <c r="F82" s="161"/>
      <c r="G82" s="161"/>
      <c r="H82" s="161"/>
      <c r="I82" s="161"/>
      <c r="J82" s="161"/>
      <c r="K82" s="161"/>
      <c r="L82" s="161"/>
      <c r="M82" s="161"/>
      <c r="N82" s="160"/>
      <c r="O82" s="160"/>
      <c r="P82" s="160"/>
      <c r="Q82" s="160"/>
      <c r="R82" s="161"/>
      <c r="S82" s="161"/>
      <c r="T82" s="161"/>
      <c r="U82" s="161"/>
      <c r="V82" s="161"/>
      <c r="W82" s="161"/>
      <c r="X82" s="161"/>
      <c r="Y82" s="161"/>
      <c r="Z82" s="150"/>
      <c r="AA82" s="150"/>
      <c r="AB82" s="150"/>
      <c r="AC82" s="150"/>
      <c r="AD82" s="150"/>
      <c r="AE82" s="150"/>
      <c r="AF82" s="150"/>
      <c r="AG82" s="150" t="s">
        <v>624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ht="20.399999999999999" outlineLevel="1" x14ac:dyDescent="0.4">
      <c r="A83" s="177">
        <v>29</v>
      </c>
      <c r="B83" s="178" t="s">
        <v>714</v>
      </c>
      <c r="C83" s="193" t="s">
        <v>715</v>
      </c>
      <c r="D83" s="179" t="s">
        <v>620</v>
      </c>
      <c r="E83" s="180">
        <v>31.383900000000001</v>
      </c>
      <c r="F83" s="181"/>
      <c r="G83" s="182">
        <f>ROUND(E83*F83,2)</f>
        <v>0</v>
      </c>
      <c r="H83" s="181"/>
      <c r="I83" s="182">
        <f>ROUND(E83*H83,2)</f>
        <v>0</v>
      </c>
      <c r="J83" s="181"/>
      <c r="K83" s="182">
        <f>ROUND(E83*J83,2)</f>
        <v>0</v>
      </c>
      <c r="L83" s="182">
        <v>21</v>
      </c>
      <c r="M83" s="182">
        <f>G83*(1+L83/100)</f>
        <v>0</v>
      </c>
      <c r="N83" s="180">
        <v>1.1000000000000001E-3</v>
      </c>
      <c r="O83" s="180">
        <f>ROUND(E83*N83,2)</f>
        <v>0.03</v>
      </c>
      <c r="P83" s="180">
        <v>1.175</v>
      </c>
      <c r="Q83" s="180">
        <f>ROUND(E83*P83,2)</f>
        <v>36.880000000000003</v>
      </c>
      <c r="R83" s="182" t="s">
        <v>707</v>
      </c>
      <c r="S83" s="182" t="s">
        <v>313</v>
      </c>
      <c r="T83" s="183" t="s">
        <v>313</v>
      </c>
      <c r="U83" s="161">
        <v>1.2829999999999999</v>
      </c>
      <c r="V83" s="161">
        <f>ROUND(E83*U83,2)</f>
        <v>40.270000000000003</v>
      </c>
      <c r="W83" s="161"/>
      <c r="X83" s="161" t="s">
        <v>391</v>
      </c>
      <c r="Y83" s="161" t="s">
        <v>307</v>
      </c>
      <c r="Z83" s="150"/>
      <c r="AA83" s="150"/>
      <c r="AB83" s="150"/>
      <c r="AC83" s="150"/>
      <c r="AD83" s="150"/>
      <c r="AE83" s="150"/>
      <c r="AF83" s="150"/>
      <c r="AG83" s="150" t="s">
        <v>607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20.7" outlineLevel="2" x14ac:dyDescent="0.4">
      <c r="A84" s="157"/>
      <c r="B84" s="158"/>
      <c r="C84" s="270" t="s">
        <v>716</v>
      </c>
      <c r="D84" s="271"/>
      <c r="E84" s="271"/>
      <c r="F84" s="271"/>
      <c r="G84" s="271"/>
      <c r="H84" s="161"/>
      <c r="I84" s="161"/>
      <c r="J84" s="161"/>
      <c r="K84" s="161"/>
      <c r="L84" s="161"/>
      <c r="M84" s="161"/>
      <c r="N84" s="160"/>
      <c r="O84" s="160"/>
      <c r="P84" s="160"/>
      <c r="Q84" s="160"/>
      <c r="R84" s="161"/>
      <c r="S84" s="161"/>
      <c r="T84" s="161"/>
      <c r="U84" s="161"/>
      <c r="V84" s="161"/>
      <c r="W84" s="161"/>
      <c r="X84" s="161"/>
      <c r="Y84" s="161"/>
      <c r="Z84" s="150"/>
      <c r="AA84" s="150"/>
      <c r="AB84" s="150"/>
      <c r="AC84" s="150"/>
      <c r="AD84" s="150"/>
      <c r="AE84" s="150"/>
      <c r="AF84" s="150"/>
      <c r="AG84" s="150" t="s">
        <v>609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84" t="str">
        <f>C84</f>
        <v>nebo vybourání otvorů průřezové plochy přes 4 m2 ve zdivu nadzákladovém, včetně pomocného lešení o výšce podlahy do 1900 mm a pro zatížení do 1,5 kPa  (150 kg/m2)</v>
      </c>
      <c r="BB84" s="150"/>
      <c r="BC84" s="150"/>
      <c r="BD84" s="150"/>
      <c r="BE84" s="150"/>
      <c r="BF84" s="150"/>
      <c r="BG84" s="150"/>
      <c r="BH84" s="150"/>
    </row>
    <row r="85" spans="1:60" ht="30.6" outlineLevel="2" x14ac:dyDescent="0.4">
      <c r="A85" s="157"/>
      <c r="B85" s="158"/>
      <c r="C85" s="200" t="s">
        <v>717</v>
      </c>
      <c r="D85" s="198"/>
      <c r="E85" s="199">
        <v>31.383900000000001</v>
      </c>
      <c r="F85" s="161"/>
      <c r="G85" s="161"/>
      <c r="H85" s="161"/>
      <c r="I85" s="161"/>
      <c r="J85" s="161"/>
      <c r="K85" s="161"/>
      <c r="L85" s="161"/>
      <c r="M85" s="161"/>
      <c r="N85" s="160"/>
      <c r="O85" s="160"/>
      <c r="P85" s="160"/>
      <c r="Q85" s="160"/>
      <c r="R85" s="161"/>
      <c r="S85" s="161"/>
      <c r="T85" s="161"/>
      <c r="U85" s="161"/>
      <c r="V85" s="161"/>
      <c r="W85" s="161"/>
      <c r="X85" s="161"/>
      <c r="Y85" s="161"/>
      <c r="Z85" s="150"/>
      <c r="AA85" s="150"/>
      <c r="AB85" s="150"/>
      <c r="AC85" s="150"/>
      <c r="AD85" s="150"/>
      <c r="AE85" s="150"/>
      <c r="AF85" s="150"/>
      <c r="AG85" s="150" t="s">
        <v>624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ht="20.399999999999999" outlineLevel="1" x14ac:dyDescent="0.4">
      <c r="A86" s="177">
        <v>30</v>
      </c>
      <c r="B86" s="178" t="s">
        <v>718</v>
      </c>
      <c r="C86" s="193" t="s">
        <v>719</v>
      </c>
      <c r="D86" s="179" t="s">
        <v>620</v>
      </c>
      <c r="E86" s="180">
        <v>0.65600000000000003</v>
      </c>
      <c r="F86" s="181"/>
      <c r="G86" s="182">
        <f>ROUND(E86*F86,2)</f>
        <v>0</v>
      </c>
      <c r="H86" s="181"/>
      <c r="I86" s="182">
        <f>ROUND(E86*H86,2)</f>
        <v>0</v>
      </c>
      <c r="J86" s="181"/>
      <c r="K86" s="182">
        <f>ROUND(E86*J86,2)</f>
        <v>0</v>
      </c>
      <c r="L86" s="182">
        <v>21</v>
      </c>
      <c r="M86" s="182">
        <f>G86*(1+L86/100)</f>
        <v>0</v>
      </c>
      <c r="N86" s="180">
        <v>0</v>
      </c>
      <c r="O86" s="180">
        <f>ROUND(E86*N86,2)</f>
        <v>0</v>
      </c>
      <c r="P86" s="180">
        <v>1.5940000000000001</v>
      </c>
      <c r="Q86" s="180">
        <f>ROUND(E86*P86,2)</f>
        <v>1.05</v>
      </c>
      <c r="R86" s="182" t="s">
        <v>707</v>
      </c>
      <c r="S86" s="182" t="s">
        <v>313</v>
      </c>
      <c r="T86" s="183" t="s">
        <v>313</v>
      </c>
      <c r="U86" s="161">
        <v>2.42</v>
      </c>
      <c r="V86" s="161">
        <f>ROUND(E86*U86,2)</f>
        <v>1.59</v>
      </c>
      <c r="W86" s="161"/>
      <c r="X86" s="161" t="s">
        <v>391</v>
      </c>
      <c r="Y86" s="161" t="s">
        <v>307</v>
      </c>
      <c r="Z86" s="150"/>
      <c r="AA86" s="150"/>
      <c r="AB86" s="150"/>
      <c r="AC86" s="150"/>
      <c r="AD86" s="150"/>
      <c r="AE86" s="150"/>
      <c r="AF86" s="150"/>
      <c r="AG86" s="150" t="s">
        <v>607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ht="20.7" outlineLevel="2" x14ac:dyDescent="0.4">
      <c r="A87" s="157"/>
      <c r="B87" s="158"/>
      <c r="C87" s="270" t="s">
        <v>716</v>
      </c>
      <c r="D87" s="271"/>
      <c r="E87" s="271"/>
      <c r="F87" s="271"/>
      <c r="G87" s="271"/>
      <c r="H87" s="161"/>
      <c r="I87" s="161"/>
      <c r="J87" s="161"/>
      <c r="K87" s="161"/>
      <c r="L87" s="161"/>
      <c r="M87" s="161"/>
      <c r="N87" s="160"/>
      <c r="O87" s="160"/>
      <c r="P87" s="160"/>
      <c r="Q87" s="160"/>
      <c r="R87" s="161"/>
      <c r="S87" s="161"/>
      <c r="T87" s="161"/>
      <c r="U87" s="161"/>
      <c r="V87" s="161"/>
      <c r="W87" s="161"/>
      <c r="X87" s="161"/>
      <c r="Y87" s="161"/>
      <c r="Z87" s="150"/>
      <c r="AA87" s="150"/>
      <c r="AB87" s="150"/>
      <c r="AC87" s="150"/>
      <c r="AD87" s="150"/>
      <c r="AE87" s="150"/>
      <c r="AF87" s="150"/>
      <c r="AG87" s="150" t="s">
        <v>609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84" t="str">
        <f>C87</f>
        <v>nebo vybourání otvorů průřezové plochy přes 4 m2 ve zdivu nadzákladovém, včetně pomocného lešení o výšce podlahy do 1900 mm a pro zatížení do 1,5 kPa  (150 kg/m2)</v>
      </c>
      <c r="BB87" s="150"/>
      <c r="BC87" s="150"/>
      <c r="BD87" s="150"/>
      <c r="BE87" s="150"/>
      <c r="BF87" s="150"/>
      <c r="BG87" s="150"/>
      <c r="BH87" s="150"/>
    </row>
    <row r="88" spans="1:60" outlineLevel="2" x14ac:dyDescent="0.4">
      <c r="A88" s="157"/>
      <c r="B88" s="158"/>
      <c r="C88" s="200" t="s">
        <v>720</v>
      </c>
      <c r="D88" s="198"/>
      <c r="E88" s="199">
        <v>0.65600000000000003</v>
      </c>
      <c r="F88" s="161"/>
      <c r="G88" s="161"/>
      <c r="H88" s="161"/>
      <c r="I88" s="161"/>
      <c r="J88" s="161"/>
      <c r="K88" s="161"/>
      <c r="L88" s="161"/>
      <c r="M88" s="161"/>
      <c r="N88" s="160"/>
      <c r="O88" s="160"/>
      <c r="P88" s="160"/>
      <c r="Q88" s="160"/>
      <c r="R88" s="161"/>
      <c r="S88" s="161"/>
      <c r="T88" s="161"/>
      <c r="U88" s="161"/>
      <c r="V88" s="161"/>
      <c r="W88" s="161"/>
      <c r="X88" s="161"/>
      <c r="Y88" s="161"/>
      <c r="Z88" s="150"/>
      <c r="AA88" s="150"/>
      <c r="AB88" s="150"/>
      <c r="AC88" s="150"/>
      <c r="AD88" s="150"/>
      <c r="AE88" s="150"/>
      <c r="AF88" s="150"/>
      <c r="AG88" s="150" t="s">
        <v>624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4">
      <c r="A89" s="177">
        <v>31</v>
      </c>
      <c r="B89" s="178" t="s">
        <v>721</v>
      </c>
      <c r="C89" s="193" t="s">
        <v>722</v>
      </c>
      <c r="D89" s="179" t="s">
        <v>620</v>
      </c>
      <c r="E89" s="180">
        <v>0.87</v>
      </c>
      <c r="F89" s="181"/>
      <c r="G89" s="182">
        <f>ROUND(E89*F89,2)</f>
        <v>0</v>
      </c>
      <c r="H89" s="181"/>
      <c r="I89" s="182">
        <f>ROUND(E89*H89,2)</f>
        <v>0</v>
      </c>
      <c r="J89" s="181"/>
      <c r="K89" s="182">
        <f>ROUND(E89*J89,2)</f>
        <v>0</v>
      </c>
      <c r="L89" s="182">
        <v>21</v>
      </c>
      <c r="M89" s="182">
        <f>G89*(1+L89/100)</f>
        <v>0</v>
      </c>
      <c r="N89" s="180">
        <v>1.2489999999999999E-2</v>
      </c>
      <c r="O89" s="180">
        <f>ROUND(E89*N89,2)</f>
        <v>0.01</v>
      </c>
      <c r="P89" s="180">
        <v>2.4</v>
      </c>
      <c r="Q89" s="180">
        <f>ROUND(E89*P89,2)</f>
        <v>2.09</v>
      </c>
      <c r="R89" s="182" t="s">
        <v>707</v>
      </c>
      <c r="S89" s="182" t="s">
        <v>313</v>
      </c>
      <c r="T89" s="183" t="s">
        <v>313</v>
      </c>
      <c r="U89" s="161">
        <v>8.9329999999999998</v>
      </c>
      <c r="V89" s="161">
        <f>ROUND(E89*U89,2)</f>
        <v>7.77</v>
      </c>
      <c r="W89" s="161"/>
      <c r="X89" s="161" t="s">
        <v>391</v>
      </c>
      <c r="Y89" s="161" t="s">
        <v>307</v>
      </c>
      <c r="Z89" s="150"/>
      <c r="AA89" s="150"/>
      <c r="AB89" s="150"/>
      <c r="AC89" s="150"/>
      <c r="AD89" s="150"/>
      <c r="AE89" s="150"/>
      <c r="AF89" s="150"/>
      <c r="AG89" s="150" t="s">
        <v>607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ht="20.7" outlineLevel="2" x14ac:dyDescent="0.4">
      <c r="A90" s="157"/>
      <c r="B90" s="158"/>
      <c r="C90" s="270" t="s">
        <v>723</v>
      </c>
      <c r="D90" s="271"/>
      <c r="E90" s="271"/>
      <c r="F90" s="271"/>
      <c r="G90" s="271"/>
      <c r="H90" s="161"/>
      <c r="I90" s="161"/>
      <c r="J90" s="161"/>
      <c r="K90" s="161"/>
      <c r="L90" s="161"/>
      <c r="M90" s="161"/>
      <c r="N90" s="160"/>
      <c r="O90" s="160"/>
      <c r="P90" s="160"/>
      <c r="Q90" s="160"/>
      <c r="R90" s="161"/>
      <c r="S90" s="161"/>
      <c r="T90" s="161"/>
      <c r="U90" s="161"/>
      <c r="V90" s="161"/>
      <c r="W90" s="161"/>
      <c r="X90" s="161"/>
      <c r="Y90" s="161"/>
      <c r="Z90" s="150"/>
      <c r="AA90" s="150"/>
      <c r="AB90" s="150"/>
      <c r="AC90" s="150"/>
      <c r="AD90" s="150"/>
      <c r="AE90" s="150"/>
      <c r="AF90" s="150"/>
      <c r="AG90" s="150" t="s">
        <v>609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84" t="str">
        <f>C90</f>
        <v>nebo vybourání otvorů průřezové plochy přes 4 m2 ve zdivu železobetonovém, včetně pomocného lešení o výšce podlahy do 1900 mm a pro zatížení do 1,5 kPa  (150 kg/m2),</v>
      </c>
      <c r="BB90" s="150"/>
      <c r="BC90" s="150"/>
      <c r="BD90" s="150"/>
      <c r="BE90" s="150"/>
      <c r="BF90" s="150"/>
      <c r="BG90" s="150"/>
      <c r="BH90" s="150"/>
    </row>
    <row r="91" spans="1:60" outlineLevel="1" x14ac:dyDescent="0.4">
      <c r="A91" s="177">
        <v>32</v>
      </c>
      <c r="B91" s="178" t="s">
        <v>724</v>
      </c>
      <c r="C91" s="193" t="s">
        <v>725</v>
      </c>
      <c r="D91" s="179" t="s">
        <v>620</v>
      </c>
      <c r="E91" s="180">
        <v>8.5500000000000007</v>
      </c>
      <c r="F91" s="181"/>
      <c r="G91" s="182">
        <f>ROUND(E91*F91,2)</f>
        <v>0</v>
      </c>
      <c r="H91" s="181"/>
      <c r="I91" s="182">
        <f>ROUND(E91*H91,2)</f>
        <v>0</v>
      </c>
      <c r="J91" s="181"/>
      <c r="K91" s="182">
        <f>ROUND(E91*J91,2)</f>
        <v>0</v>
      </c>
      <c r="L91" s="182">
        <v>21</v>
      </c>
      <c r="M91" s="182">
        <f>G91*(1+L91/100)</f>
        <v>0</v>
      </c>
      <c r="N91" s="180">
        <v>6.6600000000000001E-3</v>
      </c>
      <c r="O91" s="180">
        <f>ROUND(E91*N91,2)</f>
        <v>0.06</v>
      </c>
      <c r="P91" s="180">
        <v>2.4</v>
      </c>
      <c r="Q91" s="180">
        <f>ROUND(E91*P91,2)</f>
        <v>20.52</v>
      </c>
      <c r="R91" s="182" t="s">
        <v>707</v>
      </c>
      <c r="S91" s="182" t="s">
        <v>313</v>
      </c>
      <c r="T91" s="183" t="s">
        <v>313</v>
      </c>
      <c r="U91" s="161">
        <v>6.72</v>
      </c>
      <c r="V91" s="161">
        <f>ROUND(E91*U91,2)</f>
        <v>57.46</v>
      </c>
      <c r="W91" s="161"/>
      <c r="X91" s="161" t="s">
        <v>391</v>
      </c>
      <c r="Y91" s="161" t="s">
        <v>307</v>
      </c>
      <c r="Z91" s="150"/>
      <c r="AA91" s="150"/>
      <c r="AB91" s="150"/>
      <c r="AC91" s="150"/>
      <c r="AD91" s="150"/>
      <c r="AE91" s="150"/>
      <c r="AF91" s="150"/>
      <c r="AG91" s="150" t="s">
        <v>607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2" x14ac:dyDescent="0.4">
      <c r="A92" s="157"/>
      <c r="B92" s="158"/>
      <c r="C92" s="270" t="s">
        <v>726</v>
      </c>
      <c r="D92" s="271"/>
      <c r="E92" s="271"/>
      <c r="F92" s="271"/>
      <c r="G92" s="271"/>
      <c r="H92" s="161"/>
      <c r="I92" s="161"/>
      <c r="J92" s="161"/>
      <c r="K92" s="161"/>
      <c r="L92" s="161"/>
      <c r="M92" s="161"/>
      <c r="N92" s="160"/>
      <c r="O92" s="160"/>
      <c r="P92" s="160"/>
      <c r="Q92" s="160"/>
      <c r="R92" s="161"/>
      <c r="S92" s="161"/>
      <c r="T92" s="161"/>
      <c r="U92" s="161"/>
      <c r="V92" s="161"/>
      <c r="W92" s="161"/>
      <c r="X92" s="161"/>
      <c r="Y92" s="161"/>
      <c r="Z92" s="150"/>
      <c r="AA92" s="150"/>
      <c r="AB92" s="150"/>
      <c r="AC92" s="150"/>
      <c r="AD92" s="150"/>
      <c r="AE92" s="150"/>
      <c r="AF92" s="150"/>
      <c r="AG92" s="150" t="s">
        <v>609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4">
      <c r="A93" s="177">
        <v>33</v>
      </c>
      <c r="B93" s="178" t="s">
        <v>727</v>
      </c>
      <c r="C93" s="193" t="s">
        <v>728</v>
      </c>
      <c r="D93" s="179" t="s">
        <v>620</v>
      </c>
      <c r="E93" s="180">
        <v>2.1720000000000002</v>
      </c>
      <c r="F93" s="181"/>
      <c r="G93" s="182">
        <f>ROUND(E93*F93,2)</f>
        <v>0</v>
      </c>
      <c r="H93" s="181"/>
      <c r="I93" s="182">
        <f>ROUND(E93*H93,2)</f>
        <v>0</v>
      </c>
      <c r="J93" s="181"/>
      <c r="K93" s="182">
        <f>ROUND(E93*J93,2)</f>
        <v>0</v>
      </c>
      <c r="L93" s="182">
        <v>21</v>
      </c>
      <c r="M93" s="182">
        <f>G93*(1+L93/100)</f>
        <v>0</v>
      </c>
      <c r="N93" s="180">
        <v>7.7099999999999998E-3</v>
      </c>
      <c r="O93" s="180">
        <f>ROUND(E93*N93,2)</f>
        <v>0.02</v>
      </c>
      <c r="P93" s="180">
        <v>2.4</v>
      </c>
      <c r="Q93" s="180">
        <f>ROUND(E93*P93,2)</f>
        <v>5.21</v>
      </c>
      <c r="R93" s="182" t="s">
        <v>707</v>
      </c>
      <c r="S93" s="182" t="s">
        <v>313</v>
      </c>
      <c r="T93" s="183" t="s">
        <v>313</v>
      </c>
      <c r="U93" s="161">
        <v>14.752000000000001</v>
      </c>
      <c r="V93" s="161">
        <f>ROUND(E93*U93,2)</f>
        <v>32.04</v>
      </c>
      <c r="W93" s="161"/>
      <c r="X93" s="161" t="s">
        <v>391</v>
      </c>
      <c r="Y93" s="161" t="s">
        <v>307</v>
      </c>
      <c r="Z93" s="150"/>
      <c r="AA93" s="150"/>
      <c r="AB93" s="150"/>
      <c r="AC93" s="150"/>
      <c r="AD93" s="150"/>
      <c r="AE93" s="150"/>
      <c r="AF93" s="150"/>
      <c r="AG93" s="150" t="s">
        <v>607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2" x14ac:dyDescent="0.4">
      <c r="A94" s="157"/>
      <c r="B94" s="158"/>
      <c r="C94" s="270" t="s">
        <v>729</v>
      </c>
      <c r="D94" s="271"/>
      <c r="E94" s="271"/>
      <c r="F94" s="271"/>
      <c r="G94" s="271"/>
      <c r="H94" s="161"/>
      <c r="I94" s="161"/>
      <c r="J94" s="161"/>
      <c r="K94" s="161"/>
      <c r="L94" s="161"/>
      <c r="M94" s="161"/>
      <c r="N94" s="160"/>
      <c r="O94" s="160"/>
      <c r="P94" s="160"/>
      <c r="Q94" s="160"/>
      <c r="R94" s="161"/>
      <c r="S94" s="161"/>
      <c r="T94" s="161"/>
      <c r="U94" s="161"/>
      <c r="V94" s="161"/>
      <c r="W94" s="161"/>
      <c r="X94" s="161"/>
      <c r="Y94" s="161"/>
      <c r="Z94" s="150"/>
      <c r="AA94" s="150"/>
      <c r="AB94" s="150"/>
      <c r="AC94" s="150"/>
      <c r="AD94" s="150"/>
      <c r="AE94" s="150"/>
      <c r="AF94" s="150"/>
      <c r="AG94" s="150" t="s">
        <v>609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84" t="str">
        <f>C94</f>
        <v xml:space="preserve"> bez přerušení výztuže, včetně pomocného lešení o výšce podlahy do 1900 mm a pro zatížení do 1,5 kPa  (150 kg/m2),</v>
      </c>
      <c r="BB94" s="150"/>
      <c r="BC94" s="150"/>
      <c r="BD94" s="150"/>
      <c r="BE94" s="150"/>
      <c r="BF94" s="150"/>
      <c r="BG94" s="150"/>
      <c r="BH94" s="150"/>
    </row>
    <row r="95" spans="1:60" outlineLevel="2" x14ac:dyDescent="0.4">
      <c r="A95" s="157"/>
      <c r="B95" s="158"/>
      <c r="C95" s="200" t="s">
        <v>730</v>
      </c>
      <c r="D95" s="198"/>
      <c r="E95" s="199">
        <v>2.1720000000000002</v>
      </c>
      <c r="F95" s="161"/>
      <c r="G95" s="161"/>
      <c r="H95" s="161"/>
      <c r="I95" s="161"/>
      <c r="J95" s="161"/>
      <c r="K95" s="161"/>
      <c r="L95" s="161"/>
      <c r="M95" s="161"/>
      <c r="N95" s="160"/>
      <c r="O95" s="160"/>
      <c r="P95" s="160"/>
      <c r="Q95" s="160"/>
      <c r="R95" s="161"/>
      <c r="S95" s="161"/>
      <c r="T95" s="161"/>
      <c r="U95" s="161"/>
      <c r="V95" s="161"/>
      <c r="W95" s="161"/>
      <c r="X95" s="161"/>
      <c r="Y95" s="161"/>
      <c r="Z95" s="150"/>
      <c r="AA95" s="150"/>
      <c r="AB95" s="150"/>
      <c r="AC95" s="150"/>
      <c r="AD95" s="150"/>
      <c r="AE95" s="150"/>
      <c r="AF95" s="150"/>
      <c r="AG95" s="150" t="s">
        <v>624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ht="20.399999999999999" outlineLevel="1" x14ac:dyDescent="0.4">
      <c r="A96" s="185">
        <v>34</v>
      </c>
      <c r="B96" s="186" t="s">
        <v>731</v>
      </c>
      <c r="C96" s="194" t="s">
        <v>732</v>
      </c>
      <c r="D96" s="187" t="s">
        <v>620</v>
      </c>
      <c r="E96" s="188">
        <v>7.28</v>
      </c>
      <c r="F96" s="189"/>
      <c r="G96" s="190">
        <f>ROUND(E96*F96,2)</f>
        <v>0</v>
      </c>
      <c r="H96" s="189"/>
      <c r="I96" s="190">
        <f>ROUND(E96*H96,2)</f>
        <v>0</v>
      </c>
      <c r="J96" s="189"/>
      <c r="K96" s="190">
        <f>ROUND(E96*J96,2)</f>
        <v>0</v>
      </c>
      <c r="L96" s="190">
        <v>21</v>
      </c>
      <c r="M96" s="190">
        <f>G96*(1+L96/100)</f>
        <v>0</v>
      </c>
      <c r="N96" s="188">
        <v>0</v>
      </c>
      <c r="O96" s="188">
        <f>ROUND(E96*N96,2)</f>
        <v>0</v>
      </c>
      <c r="P96" s="188">
        <v>2.2000000000000002</v>
      </c>
      <c r="Q96" s="188">
        <f>ROUND(E96*P96,2)</f>
        <v>16.02</v>
      </c>
      <c r="R96" s="190" t="s">
        <v>707</v>
      </c>
      <c r="S96" s="190" t="s">
        <v>313</v>
      </c>
      <c r="T96" s="191" t="s">
        <v>313</v>
      </c>
      <c r="U96" s="161">
        <v>7.1950000000000003</v>
      </c>
      <c r="V96" s="161">
        <f>ROUND(E96*U96,2)</f>
        <v>52.38</v>
      </c>
      <c r="W96" s="161"/>
      <c r="X96" s="161" t="s">
        <v>391</v>
      </c>
      <c r="Y96" s="161" t="s">
        <v>307</v>
      </c>
      <c r="Z96" s="150"/>
      <c r="AA96" s="150"/>
      <c r="AB96" s="150"/>
      <c r="AC96" s="150"/>
      <c r="AD96" s="150"/>
      <c r="AE96" s="150"/>
      <c r="AF96" s="150"/>
      <c r="AG96" s="150" t="s">
        <v>607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ht="20.399999999999999" outlineLevel="1" x14ac:dyDescent="0.4">
      <c r="A97" s="177">
        <v>35</v>
      </c>
      <c r="B97" s="178" t="s">
        <v>731</v>
      </c>
      <c r="C97" s="193" t="s">
        <v>732</v>
      </c>
      <c r="D97" s="179" t="s">
        <v>620</v>
      </c>
      <c r="E97" s="180">
        <v>12.14</v>
      </c>
      <c r="F97" s="181"/>
      <c r="G97" s="182">
        <f>ROUND(E97*F97,2)</f>
        <v>0</v>
      </c>
      <c r="H97" s="181"/>
      <c r="I97" s="182">
        <f>ROUND(E97*H97,2)</f>
        <v>0</v>
      </c>
      <c r="J97" s="181"/>
      <c r="K97" s="182">
        <f>ROUND(E97*J97,2)</f>
        <v>0</v>
      </c>
      <c r="L97" s="182">
        <v>21</v>
      </c>
      <c r="M97" s="182">
        <f>G97*(1+L97/100)</f>
        <v>0</v>
      </c>
      <c r="N97" s="180">
        <v>0</v>
      </c>
      <c r="O97" s="180">
        <f>ROUND(E97*N97,2)</f>
        <v>0</v>
      </c>
      <c r="P97" s="180">
        <v>2.2000000000000002</v>
      </c>
      <c r="Q97" s="180">
        <f>ROUND(E97*P97,2)</f>
        <v>26.71</v>
      </c>
      <c r="R97" s="182" t="s">
        <v>707</v>
      </c>
      <c r="S97" s="182" t="s">
        <v>313</v>
      </c>
      <c r="T97" s="183" t="s">
        <v>313</v>
      </c>
      <c r="U97" s="161">
        <v>7.1950000000000003</v>
      </c>
      <c r="V97" s="161">
        <f>ROUND(E97*U97,2)</f>
        <v>87.35</v>
      </c>
      <c r="W97" s="161"/>
      <c r="X97" s="161" t="s">
        <v>391</v>
      </c>
      <c r="Y97" s="161" t="s">
        <v>307</v>
      </c>
      <c r="Z97" s="150"/>
      <c r="AA97" s="150"/>
      <c r="AB97" s="150"/>
      <c r="AC97" s="150"/>
      <c r="AD97" s="150"/>
      <c r="AE97" s="150"/>
      <c r="AF97" s="150"/>
      <c r="AG97" s="150" t="s">
        <v>607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2" x14ac:dyDescent="0.4">
      <c r="A98" s="157"/>
      <c r="B98" s="158"/>
      <c r="C98" s="200" t="s">
        <v>733</v>
      </c>
      <c r="D98" s="198"/>
      <c r="E98" s="199">
        <v>12.14</v>
      </c>
      <c r="F98" s="161"/>
      <c r="G98" s="161"/>
      <c r="H98" s="161"/>
      <c r="I98" s="161"/>
      <c r="J98" s="161"/>
      <c r="K98" s="161"/>
      <c r="L98" s="161"/>
      <c r="M98" s="161"/>
      <c r="N98" s="160"/>
      <c r="O98" s="160"/>
      <c r="P98" s="160"/>
      <c r="Q98" s="160"/>
      <c r="R98" s="161"/>
      <c r="S98" s="161"/>
      <c r="T98" s="161"/>
      <c r="U98" s="161"/>
      <c r="V98" s="161"/>
      <c r="W98" s="161"/>
      <c r="X98" s="161"/>
      <c r="Y98" s="161"/>
      <c r="Z98" s="150"/>
      <c r="AA98" s="150"/>
      <c r="AB98" s="150"/>
      <c r="AC98" s="150"/>
      <c r="AD98" s="150"/>
      <c r="AE98" s="150"/>
      <c r="AF98" s="150"/>
      <c r="AG98" s="150" t="s">
        <v>624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ht="20.399999999999999" outlineLevel="1" x14ac:dyDescent="0.4">
      <c r="A99" s="185">
        <v>36</v>
      </c>
      <c r="B99" s="186" t="s">
        <v>734</v>
      </c>
      <c r="C99" s="194" t="s">
        <v>735</v>
      </c>
      <c r="D99" s="187" t="s">
        <v>620</v>
      </c>
      <c r="E99" s="188">
        <v>7.28</v>
      </c>
      <c r="F99" s="189"/>
      <c r="G99" s="190">
        <f>ROUND(E99*F99,2)</f>
        <v>0</v>
      </c>
      <c r="H99" s="189"/>
      <c r="I99" s="190">
        <f>ROUND(E99*H99,2)</f>
        <v>0</v>
      </c>
      <c r="J99" s="189"/>
      <c r="K99" s="190">
        <f>ROUND(E99*J99,2)</f>
        <v>0</v>
      </c>
      <c r="L99" s="190">
        <v>21</v>
      </c>
      <c r="M99" s="190">
        <f>G99*(1+L99/100)</f>
        <v>0</v>
      </c>
      <c r="N99" s="188">
        <v>0</v>
      </c>
      <c r="O99" s="188">
        <f>ROUND(E99*N99,2)</f>
        <v>0</v>
      </c>
      <c r="P99" s="188">
        <v>0</v>
      </c>
      <c r="Q99" s="188">
        <f>ROUND(E99*P99,2)</f>
        <v>0</v>
      </c>
      <c r="R99" s="190" t="s">
        <v>707</v>
      </c>
      <c r="S99" s="190" t="s">
        <v>313</v>
      </c>
      <c r="T99" s="191" t="s">
        <v>313</v>
      </c>
      <c r="U99" s="161">
        <v>4.0289999999999999</v>
      </c>
      <c r="V99" s="161">
        <f>ROUND(E99*U99,2)</f>
        <v>29.33</v>
      </c>
      <c r="W99" s="161"/>
      <c r="X99" s="161" t="s">
        <v>391</v>
      </c>
      <c r="Y99" s="161" t="s">
        <v>307</v>
      </c>
      <c r="Z99" s="150"/>
      <c r="AA99" s="150"/>
      <c r="AB99" s="150"/>
      <c r="AC99" s="150"/>
      <c r="AD99" s="150"/>
      <c r="AE99" s="150"/>
      <c r="AF99" s="150"/>
      <c r="AG99" s="150" t="s">
        <v>607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4">
      <c r="A100" s="177">
        <v>37</v>
      </c>
      <c r="B100" s="178" t="s">
        <v>736</v>
      </c>
      <c r="C100" s="193" t="s">
        <v>737</v>
      </c>
      <c r="D100" s="179" t="s">
        <v>570</v>
      </c>
      <c r="E100" s="180">
        <v>38.75</v>
      </c>
      <c r="F100" s="181"/>
      <c r="G100" s="182">
        <f>ROUND(E100*F100,2)</f>
        <v>0</v>
      </c>
      <c r="H100" s="181"/>
      <c r="I100" s="182">
        <f>ROUND(E100*H100,2)</f>
        <v>0</v>
      </c>
      <c r="J100" s="181"/>
      <c r="K100" s="182">
        <f>ROUND(E100*J100,2)</f>
        <v>0</v>
      </c>
      <c r="L100" s="182">
        <v>21</v>
      </c>
      <c r="M100" s="182">
        <f>G100*(1+L100/100)</f>
        <v>0</v>
      </c>
      <c r="N100" s="180">
        <v>0</v>
      </c>
      <c r="O100" s="180">
        <f>ROUND(E100*N100,2)</f>
        <v>0</v>
      </c>
      <c r="P100" s="180">
        <v>0.02</v>
      </c>
      <c r="Q100" s="180">
        <f>ROUND(E100*P100,2)</f>
        <v>0.78</v>
      </c>
      <c r="R100" s="182" t="s">
        <v>707</v>
      </c>
      <c r="S100" s="182" t="s">
        <v>313</v>
      </c>
      <c r="T100" s="183" t="s">
        <v>313</v>
      </c>
      <c r="U100" s="161">
        <v>0.14699999999999999</v>
      </c>
      <c r="V100" s="161">
        <f>ROUND(E100*U100,2)</f>
        <v>5.7</v>
      </c>
      <c r="W100" s="161"/>
      <c r="X100" s="161" t="s">
        <v>391</v>
      </c>
      <c r="Y100" s="161" t="s">
        <v>307</v>
      </c>
      <c r="Z100" s="150"/>
      <c r="AA100" s="150"/>
      <c r="AB100" s="150"/>
      <c r="AC100" s="150"/>
      <c r="AD100" s="150"/>
      <c r="AE100" s="150"/>
      <c r="AF100" s="150"/>
      <c r="AG100" s="150" t="s">
        <v>607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2" x14ac:dyDescent="0.4">
      <c r="A101" s="157"/>
      <c r="B101" s="158"/>
      <c r="C101" s="270" t="s">
        <v>738</v>
      </c>
      <c r="D101" s="271"/>
      <c r="E101" s="271"/>
      <c r="F101" s="271"/>
      <c r="G101" s="271"/>
      <c r="H101" s="161"/>
      <c r="I101" s="161"/>
      <c r="J101" s="161"/>
      <c r="K101" s="161"/>
      <c r="L101" s="161"/>
      <c r="M101" s="161"/>
      <c r="N101" s="160"/>
      <c r="O101" s="160"/>
      <c r="P101" s="160"/>
      <c r="Q101" s="160"/>
      <c r="R101" s="161"/>
      <c r="S101" s="161"/>
      <c r="T101" s="161"/>
      <c r="U101" s="161"/>
      <c r="V101" s="161"/>
      <c r="W101" s="161"/>
      <c r="X101" s="161"/>
      <c r="Y101" s="161"/>
      <c r="Z101" s="150"/>
      <c r="AA101" s="150"/>
      <c r="AB101" s="150"/>
      <c r="AC101" s="150"/>
      <c r="AD101" s="150"/>
      <c r="AE101" s="150"/>
      <c r="AF101" s="150"/>
      <c r="AG101" s="150" t="s">
        <v>609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2" x14ac:dyDescent="0.4">
      <c r="A102" s="157"/>
      <c r="B102" s="158"/>
      <c r="C102" s="200" t="s">
        <v>739</v>
      </c>
      <c r="D102" s="198"/>
      <c r="E102" s="199">
        <v>33.42</v>
      </c>
      <c r="F102" s="161"/>
      <c r="G102" s="161"/>
      <c r="H102" s="161"/>
      <c r="I102" s="161"/>
      <c r="J102" s="161"/>
      <c r="K102" s="161"/>
      <c r="L102" s="161"/>
      <c r="M102" s="161"/>
      <c r="N102" s="160"/>
      <c r="O102" s="160"/>
      <c r="P102" s="160"/>
      <c r="Q102" s="160"/>
      <c r="R102" s="161"/>
      <c r="S102" s="161"/>
      <c r="T102" s="161"/>
      <c r="U102" s="161"/>
      <c r="V102" s="161"/>
      <c r="W102" s="161"/>
      <c r="X102" s="161"/>
      <c r="Y102" s="161"/>
      <c r="Z102" s="150"/>
      <c r="AA102" s="150"/>
      <c r="AB102" s="150"/>
      <c r="AC102" s="150"/>
      <c r="AD102" s="150"/>
      <c r="AE102" s="150"/>
      <c r="AF102" s="150"/>
      <c r="AG102" s="150" t="s">
        <v>624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4">
      <c r="A103" s="157"/>
      <c r="B103" s="158"/>
      <c r="C103" s="200" t="s">
        <v>740</v>
      </c>
      <c r="D103" s="198"/>
      <c r="E103" s="199">
        <v>5.33</v>
      </c>
      <c r="F103" s="161"/>
      <c r="G103" s="161"/>
      <c r="H103" s="161"/>
      <c r="I103" s="161"/>
      <c r="J103" s="161"/>
      <c r="K103" s="161"/>
      <c r="L103" s="161"/>
      <c r="M103" s="161"/>
      <c r="N103" s="160"/>
      <c r="O103" s="160"/>
      <c r="P103" s="160"/>
      <c r="Q103" s="160"/>
      <c r="R103" s="161"/>
      <c r="S103" s="161"/>
      <c r="T103" s="161"/>
      <c r="U103" s="161"/>
      <c r="V103" s="161"/>
      <c r="W103" s="161"/>
      <c r="X103" s="161"/>
      <c r="Y103" s="161"/>
      <c r="Z103" s="150"/>
      <c r="AA103" s="150"/>
      <c r="AB103" s="150"/>
      <c r="AC103" s="150"/>
      <c r="AD103" s="150"/>
      <c r="AE103" s="150"/>
      <c r="AF103" s="150"/>
      <c r="AG103" s="150" t="s">
        <v>624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ht="20.399999999999999" outlineLevel="1" x14ac:dyDescent="0.4">
      <c r="A104" s="177">
        <v>38</v>
      </c>
      <c r="B104" s="178" t="s">
        <v>741</v>
      </c>
      <c r="C104" s="193" t="s">
        <v>742</v>
      </c>
      <c r="D104" s="179" t="s">
        <v>620</v>
      </c>
      <c r="E104" s="180">
        <v>14.89</v>
      </c>
      <c r="F104" s="181"/>
      <c r="G104" s="182">
        <f>ROUND(E104*F104,2)</f>
        <v>0</v>
      </c>
      <c r="H104" s="181"/>
      <c r="I104" s="182">
        <f>ROUND(E104*H104,2)</f>
        <v>0</v>
      </c>
      <c r="J104" s="181"/>
      <c r="K104" s="182">
        <f>ROUND(E104*J104,2)</f>
        <v>0</v>
      </c>
      <c r="L104" s="182">
        <v>21</v>
      </c>
      <c r="M104" s="182">
        <f>G104*(1+L104/100)</f>
        <v>0</v>
      </c>
      <c r="N104" s="180">
        <v>0</v>
      </c>
      <c r="O104" s="180">
        <f>ROUND(E104*N104,2)</f>
        <v>0</v>
      </c>
      <c r="P104" s="180">
        <v>1.4</v>
      </c>
      <c r="Q104" s="180">
        <f>ROUND(E104*P104,2)</f>
        <v>20.85</v>
      </c>
      <c r="R104" s="182" t="s">
        <v>707</v>
      </c>
      <c r="S104" s="182" t="s">
        <v>313</v>
      </c>
      <c r="T104" s="183" t="s">
        <v>313</v>
      </c>
      <c r="U104" s="161">
        <v>1.0509999999999999</v>
      </c>
      <c r="V104" s="161">
        <f>ROUND(E104*U104,2)</f>
        <v>15.65</v>
      </c>
      <c r="W104" s="161"/>
      <c r="X104" s="161" t="s">
        <v>391</v>
      </c>
      <c r="Y104" s="161" t="s">
        <v>307</v>
      </c>
      <c r="Z104" s="150"/>
      <c r="AA104" s="150"/>
      <c r="AB104" s="150"/>
      <c r="AC104" s="150"/>
      <c r="AD104" s="150"/>
      <c r="AE104" s="150"/>
      <c r="AF104" s="150"/>
      <c r="AG104" s="150" t="s">
        <v>607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2" x14ac:dyDescent="0.4">
      <c r="A105" s="157"/>
      <c r="B105" s="158"/>
      <c r="C105" s="200" t="s">
        <v>743</v>
      </c>
      <c r="D105" s="198"/>
      <c r="E105" s="199">
        <v>12.14</v>
      </c>
      <c r="F105" s="161"/>
      <c r="G105" s="161"/>
      <c r="H105" s="161"/>
      <c r="I105" s="161"/>
      <c r="J105" s="161"/>
      <c r="K105" s="161"/>
      <c r="L105" s="161"/>
      <c r="M105" s="161"/>
      <c r="N105" s="160"/>
      <c r="O105" s="160"/>
      <c r="P105" s="160"/>
      <c r="Q105" s="160"/>
      <c r="R105" s="161"/>
      <c r="S105" s="161"/>
      <c r="T105" s="161"/>
      <c r="U105" s="161"/>
      <c r="V105" s="161"/>
      <c r="W105" s="161"/>
      <c r="X105" s="161"/>
      <c r="Y105" s="161"/>
      <c r="Z105" s="150"/>
      <c r="AA105" s="150"/>
      <c r="AB105" s="150"/>
      <c r="AC105" s="150"/>
      <c r="AD105" s="150"/>
      <c r="AE105" s="150"/>
      <c r="AF105" s="150"/>
      <c r="AG105" s="150" t="s">
        <v>624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4">
      <c r="A106" s="157"/>
      <c r="B106" s="158"/>
      <c r="C106" s="200" t="s">
        <v>744</v>
      </c>
      <c r="D106" s="198"/>
      <c r="E106" s="199">
        <v>2.75</v>
      </c>
      <c r="F106" s="161"/>
      <c r="G106" s="161"/>
      <c r="H106" s="161"/>
      <c r="I106" s="161"/>
      <c r="J106" s="161"/>
      <c r="K106" s="161"/>
      <c r="L106" s="161"/>
      <c r="M106" s="161"/>
      <c r="N106" s="160"/>
      <c r="O106" s="160"/>
      <c r="P106" s="160"/>
      <c r="Q106" s="160"/>
      <c r="R106" s="161"/>
      <c r="S106" s="161"/>
      <c r="T106" s="161"/>
      <c r="U106" s="161"/>
      <c r="V106" s="161"/>
      <c r="W106" s="161"/>
      <c r="X106" s="161"/>
      <c r="Y106" s="161"/>
      <c r="Z106" s="150"/>
      <c r="AA106" s="150"/>
      <c r="AB106" s="150"/>
      <c r="AC106" s="150"/>
      <c r="AD106" s="150"/>
      <c r="AE106" s="150"/>
      <c r="AF106" s="150"/>
      <c r="AG106" s="150" t="s">
        <v>624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4">
      <c r="A107" s="177">
        <v>39</v>
      </c>
      <c r="B107" s="178" t="s">
        <v>745</v>
      </c>
      <c r="C107" s="193" t="s">
        <v>746</v>
      </c>
      <c r="D107" s="179" t="s">
        <v>747</v>
      </c>
      <c r="E107" s="180">
        <v>3</v>
      </c>
      <c r="F107" s="181"/>
      <c r="G107" s="182">
        <f>ROUND(E107*F107,2)</f>
        <v>0</v>
      </c>
      <c r="H107" s="181"/>
      <c r="I107" s="182">
        <f>ROUND(E107*H107,2)</f>
        <v>0</v>
      </c>
      <c r="J107" s="181"/>
      <c r="K107" s="182">
        <f>ROUND(E107*J107,2)</f>
        <v>0</v>
      </c>
      <c r="L107" s="182">
        <v>21</v>
      </c>
      <c r="M107" s="182">
        <f>G107*(1+L107/100)</f>
        <v>0</v>
      </c>
      <c r="N107" s="180">
        <v>0</v>
      </c>
      <c r="O107" s="180">
        <f>ROUND(E107*N107,2)</f>
        <v>0</v>
      </c>
      <c r="P107" s="180">
        <v>0</v>
      </c>
      <c r="Q107" s="180">
        <f>ROUND(E107*P107,2)</f>
        <v>0</v>
      </c>
      <c r="R107" s="182" t="s">
        <v>707</v>
      </c>
      <c r="S107" s="182" t="s">
        <v>313</v>
      </c>
      <c r="T107" s="183" t="s">
        <v>313</v>
      </c>
      <c r="U107" s="161">
        <v>0.06</v>
      </c>
      <c r="V107" s="161">
        <f>ROUND(E107*U107,2)</f>
        <v>0.18</v>
      </c>
      <c r="W107" s="161"/>
      <c r="X107" s="161" t="s">
        <v>391</v>
      </c>
      <c r="Y107" s="161" t="s">
        <v>307</v>
      </c>
      <c r="Z107" s="150"/>
      <c r="AA107" s="150"/>
      <c r="AB107" s="150"/>
      <c r="AC107" s="150"/>
      <c r="AD107" s="150"/>
      <c r="AE107" s="150"/>
      <c r="AF107" s="150"/>
      <c r="AG107" s="150" t="s">
        <v>607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2" x14ac:dyDescent="0.4">
      <c r="A108" s="157"/>
      <c r="B108" s="158"/>
      <c r="C108" s="270" t="s">
        <v>748</v>
      </c>
      <c r="D108" s="271"/>
      <c r="E108" s="271"/>
      <c r="F108" s="271"/>
      <c r="G108" s="271"/>
      <c r="H108" s="161"/>
      <c r="I108" s="161"/>
      <c r="J108" s="161"/>
      <c r="K108" s="161"/>
      <c r="L108" s="161"/>
      <c r="M108" s="161"/>
      <c r="N108" s="160"/>
      <c r="O108" s="160"/>
      <c r="P108" s="160"/>
      <c r="Q108" s="160"/>
      <c r="R108" s="161"/>
      <c r="S108" s="161"/>
      <c r="T108" s="161"/>
      <c r="U108" s="161"/>
      <c r="V108" s="161"/>
      <c r="W108" s="161"/>
      <c r="X108" s="161"/>
      <c r="Y108" s="161"/>
      <c r="Z108" s="150"/>
      <c r="AA108" s="150"/>
      <c r="AB108" s="150"/>
      <c r="AC108" s="150"/>
      <c r="AD108" s="150"/>
      <c r="AE108" s="150"/>
      <c r="AF108" s="150"/>
      <c r="AG108" s="150" t="s">
        <v>609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ht="20.399999999999999" outlineLevel="1" x14ac:dyDescent="0.4">
      <c r="A109" s="177">
        <v>40</v>
      </c>
      <c r="B109" s="178" t="s">
        <v>749</v>
      </c>
      <c r="C109" s="193" t="s">
        <v>750</v>
      </c>
      <c r="D109" s="179" t="s">
        <v>570</v>
      </c>
      <c r="E109" s="180">
        <v>6.2</v>
      </c>
      <c r="F109" s="181"/>
      <c r="G109" s="182">
        <f>ROUND(E109*F109,2)</f>
        <v>0</v>
      </c>
      <c r="H109" s="181"/>
      <c r="I109" s="182">
        <f>ROUND(E109*H109,2)</f>
        <v>0</v>
      </c>
      <c r="J109" s="181"/>
      <c r="K109" s="182">
        <f>ROUND(E109*J109,2)</f>
        <v>0</v>
      </c>
      <c r="L109" s="182">
        <v>21</v>
      </c>
      <c r="M109" s="182">
        <f>G109*(1+L109/100)</f>
        <v>0</v>
      </c>
      <c r="N109" s="180">
        <v>1.17E-3</v>
      </c>
      <c r="O109" s="180">
        <f>ROUND(E109*N109,2)</f>
        <v>0.01</v>
      </c>
      <c r="P109" s="180">
        <v>7.5999999999999998E-2</v>
      </c>
      <c r="Q109" s="180">
        <f>ROUND(E109*P109,2)</f>
        <v>0.47</v>
      </c>
      <c r="R109" s="182" t="s">
        <v>707</v>
      </c>
      <c r="S109" s="182" t="s">
        <v>313</v>
      </c>
      <c r="T109" s="183" t="s">
        <v>313</v>
      </c>
      <c r="U109" s="161">
        <v>0.93899999999999995</v>
      </c>
      <c r="V109" s="161">
        <f>ROUND(E109*U109,2)</f>
        <v>5.82</v>
      </c>
      <c r="W109" s="161"/>
      <c r="X109" s="161" t="s">
        <v>391</v>
      </c>
      <c r="Y109" s="161" t="s">
        <v>307</v>
      </c>
      <c r="Z109" s="150"/>
      <c r="AA109" s="150"/>
      <c r="AB109" s="150"/>
      <c r="AC109" s="150"/>
      <c r="AD109" s="150"/>
      <c r="AE109" s="150"/>
      <c r="AF109" s="150"/>
      <c r="AG109" s="150" t="s">
        <v>607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2" x14ac:dyDescent="0.4">
      <c r="A110" s="157"/>
      <c r="B110" s="158"/>
      <c r="C110" s="200" t="s">
        <v>751</v>
      </c>
      <c r="D110" s="198"/>
      <c r="E110" s="199">
        <v>6.2</v>
      </c>
      <c r="F110" s="161"/>
      <c r="G110" s="161"/>
      <c r="H110" s="161"/>
      <c r="I110" s="161"/>
      <c r="J110" s="161"/>
      <c r="K110" s="161"/>
      <c r="L110" s="161"/>
      <c r="M110" s="161"/>
      <c r="N110" s="160"/>
      <c r="O110" s="160"/>
      <c r="P110" s="160"/>
      <c r="Q110" s="160"/>
      <c r="R110" s="161"/>
      <c r="S110" s="161"/>
      <c r="T110" s="161"/>
      <c r="U110" s="161"/>
      <c r="V110" s="161"/>
      <c r="W110" s="161"/>
      <c r="X110" s="161"/>
      <c r="Y110" s="161"/>
      <c r="Z110" s="150"/>
      <c r="AA110" s="150"/>
      <c r="AB110" s="150"/>
      <c r="AC110" s="150"/>
      <c r="AD110" s="150"/>
      <c r="AE110" s="150"/>
      <c r="AF110" s="150"/>
      <c r="AG110" s="150" t="s">
        <v>624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4">
      <c r="A111" s="177">
        <v>41</v>
      </c>
      <c r="B111" s="178" t="s">
        <v>752</v>
      </c>
      <c r="C111" s="193" t="s">
        <v>753</v>
      </c>
      <c r="D111" s="179" t="s">
        <v>570</v>
      </c>
      <c r="E111" s="180">
        <v>2.16</v>
      </c>
      <c r="F111" s="181"/>
      <c r="G111" s="182">
        <f>ROUND(E111*F111,2)</f>
        <v>0</v>
      </c>
      <c r="H111" s="181"/>
      <c r="I111" s="182">
        <f>ROUND(E111*H111,2)</f>
        <v>0</v>
      </c>
      <c r="J111" s="181"/>
      <c r="K111" s="182">
        <f>ROUND(E111*J111,2)</f>
        <v>0</v>
      </c>
      <c r="L111" s="182">
        <v>21</v>
      </c>
      <c r="M111" s="182">
        <f>G111*(1+L111/100)</f>
        <v>0</v>
      </c>
      <c r="N111" s="180">
        <v>2.1900000000000001E-3</v>
      </c>
      <c r="O111" s="180">
        <f>ROUND(E111*N111,2)</f>
        <v>0</v>
      </c>
      <c r="P111" s="180">
        <v>0.01</v>
      </c>
      <c r="Q111" s="180">
        <f>ROUND(E111*P111,2)</f>
        <v>0.02</v>
      </c>
      <c r="R111" s="182" t="s">
        <v>707</v>
      </c>
      <c r="S111" s="182" t="s">
        <v>313</v>
      </c>
      <c r="T111" s="183" t="s">
        <v>313</v>
      </c>
      <c r="U111" s="161">
        <v>0.52</v>
      </c>
      <c r="V111" s="161">
        <f>ROUND(E111*U111,2)</f>
        <v>1.1200000000000001</v>
      </c>
      <c r="W111" s="161"/>
      <c r="X111" s="161" t="s">
        <v>391</v>
      </c>
      <c r="Y111" s="161" t="s">
        <v>307</v>
      </c>
      <c r="Z111" s="150"/>
      <c r="AA111" s="150"/>
      <c r="AB111" s="150"/>
      <c r="AC111" s="150"/>
      <c r="AD111" s="150"/>
      <c r="AE111" s="150"/>
      <c r="AF111" s="150"/>
      <c r="AG111" s="150" t="s">
        <v>607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2" x14ac:dyDescent="0.4">
      <c r="A112" s="157"/>
      <c r="B112" s="158"/>
      <c r="C112" s="200" t="s">
        <v>754</v>
      </c>
      <c r="D112" s="198"/>
      <c r="E112" s="199">
        <v>2.16</v>
      </c>
      <c r="F112" s="161"/>
      <c r="G112" s="161"/>
      <c r="H112" s="161"/>
      <c r="I112" s="161"/>
      <c r="J112" s="161"/>
      <c r="K112" s="161"/>
      <c r="L112" s="161"/>
      <c r="M112" s="161"/>
      <c r="N112" s="160"/>
      <c r="O112" s="160"/>
      <c r="P112" s="160"/>
      <c r="Q112" s="160"/>
      <c r="R112" s="161"/>
      <c r="S112" s="161"/>
      <c r="T112" s="161"/>
      <c r="U112" s="161"/>
      <c r="V112" s="161"/>
      <c r="W112" s="161"/>
      <c r="X112" s="161"/>
      <c r="Y112" s="161"/>
      <c r="Z112" s="150"/>
      <c r="AA112" s="150"/>
      <c r="AB112" s="150"/>
      <c r="AC112" s="150"/>
      <c r="AD112" s="150"/>
      <c r="AE112" s="150"/>
      <c r="AF112" s="150"/>
      <c r="AG112" s="150" t="s">
        <v>624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4">
      <c r="A113" s="177">
        <v>42</v>
      </c>
      <c r="B113" s="178" t="s">
        <v>755</v>
      </c>
      <c r="C113" s="193" t="s">
        <v>756</v>
      </c>
      <c r="D113" s="179" t="s">
        <v>570</v>
      </c>
      <c r="E113" s="180">
        <v>18.232800000000001</v>
      </c>
      <c r="F113" s="181"/>
      <c r="G113" s="182">
        <f>ROUND(E113*F113,2)</f>
        <v>0</v>
      </c>
      <c r="H113" s="181"/>
      <c r="I113" s="182">
        <f>ROUND(E113*H113,2)</f>
        <v>0</v>
      </c>
      <c r="J113" s="181"/>
      <c r="K113" s="182">
        <f>ROUND(E113*J113,2)</f>
        <v>0</v>
      </c>
      <c r="L113" s="182">
        <v>21</v>
      </c>
      <c r="M113" s="182">
        <f>G113*(1+L113/100)</f>
        <v>0</v>
      </c>
      <c r="N113" s="180">
        <v>8.1999999999999998E-4</v>
      </c>
      <c r="O113" s="180">
        <f>ROUND(E113*N113,2)</f>
        <v>0.01</v>
      </c>
      <c r="P113" s="180">
        <v>5.5E-2</v>
      </c>
      <c r="Q113" s="180">
        <f>ROUND(E113*P113,2)</f>
        <v>1</v>
      </c>
      <c r="R113" s="182" t="s">
        <v>707</v>
      </c>
      <c r="S113" s="182" t="s">
        <v>313</v>
      </c>
      <c r="T113" s="183" t="s">
        <v>313</v>
      </c>
      <c r="U113" s="161">
        <v>0.32</v>
      </c>
      <c r="V113" s="161">
        <f>ROUND(E113*U113,2)</f>
        <v>5.83</v>
      </c>
      <c r="W113" s="161"/>
      <c r="X113" s="161" t="s">
        <v>391</v>
      </c>
      <c r="Y113" s="161" t="s">
        <v>307</v>
      </c>
      <c r="Z113" s="150"/>
      <c r="AA113" s="150"/>
      <c r="AB113" s="150"/>
      <c r="AC113" s="150"/>
      <c r="AD113" s="150"/>
      <c r="AE113" s="150"/>
      <c r="AF113" s="150"/>
      <c r="AG113" s="150" t="s">
        <v>607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2" x14ac:dyDescent="0.4">
      <c r="A114" s="157"/>
      <c r="B114" s="158"/>
      <c r="C114" s="200" t="s">
        <v>757</v>
      </c>
      <c r="D114" s="198"/>
      <c r="E114" s="199">
        <v>18.232800000000001</v>
      </c>
      <c r="F114" s="161"/>
      <c r="G114" s="161"/>
      <c r="H114" s="161"/>
      <c r="I114" s="161"/>
      <c r="J114" s="161"/>
      <c r="K114" s="161"/>
      <c r="L114" s="161"/>
      <c r="M114" s="161"/>
      <c r="N114" s="160"/>
      <c r="O114" s="160"/>
      <c r="P114" s="160"/>
      <c r="Q114" s="160"/>
      <c r="R114" s="161"/>
      <c r="S114" s="161"/>
      <c r="T114" s="161"/>
      <c r="U114" s="161"/>
      <c r="V114" s="161"/>
      <c r="W114" s="161"/>
      <c r="X114" s="161"/>
      <c r="Y114" s="161"/>
      <c r="Z114" s="150"/>
      <c r="AA114" s="150"/>
      <c r="AB114" s="150"/>
      <c r="AC114" s="150"/>
      <c r="AD114" s="150"/>
      <c r="AE114" s="150"/>
      <c r="AF114" s="150"/>
      <c r="AG114" s="150" t="s">
        <v>624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4">
      <c r="A115" s="177">
        <v>43</v>
      </c>
      <c r="B115" s="178" t="s">
        <v>758</v>
      </c>
      <c r="C115" s="193" t="s">
        <v>759</v>
      </c>
      <c r="D115" s="179" t="s">
        <v>570</v>
      </c>
      <c r="E115" s="180">
        <v>4.2480000000000002</v>
      </c>
      <c r="F115" s="181"/>
      <c r="G115" s="182">
        <f>ROUND(E115*F115,2)</f>
        <v>0</v>
      </c>
      <c r="H115" s="181"/>
      <c r="I115" s="182">
        <f>ROUND(E115*H115,2)</f>
        <v>0</v>
      </c>
      <c r="J115" s="181"/>
      <c r="K115" s="182">
        <f>ROUND(E115*J115,2)</f>
        <v>0</v>
      </c>
      <c r="L115" s="182">
        <v>21</v>
      </c>
      <c r="M115" s="182">
        <f>G115*(1+L115/100)</f>
        <v>0</v>
      </c>
      <c r="N115" s="180">
        <v>1E-3</v>
      </c>
      <c r="O115" s="180">
        <f>ROUND(E115*N115,2)</f>
        <v>0</v>
      </c>
      <c r="P115" s="180">
        <v>4.1200000000000001E-2</v>
      </c>
      <c r="Q115" s="180">
        <f>ROUND(E115*P115,2)</f>
        <v>0.18</v>
      </c>
      <c r="R115" s="182" t="s">
        <v>707</v>
      </c>
      <c r="S115" s="182" t="s">
        <v>313</v>
      </c>
      <c r="T115" s="183" t="s">
        <v>313</v>
      </c>
      <c r="U115" s="161">
        <v>0.498</v>
      </c>
      <c r="V115" s="161">
        <f>ROUND(E115*U115,2)</f>
        <v>2.12</v>
      </c>
      <c r="W115" s="161"/>
      <c r="X115" s="161" t="s">
        <v>391</v>
      </c>
      <c r="Y115" s="161" t="s">
        <v>307</v>
      </c>
      <c r="Z115" s="150"/>
      <c r="AA115" s="150"/>
      <c r="AB115" s="150"/>
      <c r="AC115" s="150"/>
      <c r="AD115" s="150"/>
      <c r="AE115" s="150"/>
      <c r="AF115" s="150"/>
      <c r="AG115" s="150" t="s">
        <v>607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2" x14ac:dyDescent="0.4">
      <c r="A116" s="157"/>
      <c r="B116" s="158"/>
      <c r="C116" s="200" t="s">
        <v>760</v>
      </c>
      <c r="D116" s="198"/>
      <c r="E116" s="199">
        <v>4.2480000000000002</v>
      </c>
      <c r="F116" s="161"/>
      <c r="G116" s="161"/>
      <c r="H116" s="161"/>
      <c r="I116" s="161"/>
      <c r="J116" s="161"/>
      <c r="K116" s="161"/>
      <c r="L116" s="161"/>
      <c r="M116" s="161"/>
      <c r="N116" s="160"/>
      <c r="O116" s="160"/>
      <c r="P116" s="160"/>
      <c r="Q116" s="160"/>
      <c r="R116" s="161"/>
      <c r="S116" s="161"/>
      <c r="T116" s="161"/>
      <c r="U116" s="161"/>
      <c r="V116" s="161"/>
      <c r="W116" s="161"/>
      <c r="X116" s="161"/>
      <c r="Y116" s="161"/>
      <c r="Z116" s="150"/>
      <c r="AA116" s="150"/>
      <c r="AB116" s="150"/>
      <c r="AC116" s="150"/>
      <c r="AD116" s="150"/>
      <c r="AE116" s="150"/>
      <c r="AF116" s="150"/>
      <c r="AG116" s="150" t="s">
        <v>624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ht="20.399999999999999" outlineLevel="1" x14ac:dyDescent="0.4">
      <c r="A117" s="177">
        <v>44</v>
      </c>
      <c r="B117" s="178" t="s">
        <v>761</v>
      </c>
      <c r="C117" s="193" t="s">
        <v>762</v>
      </c>
      <c r="D117" s="179" t="s">
        <v>570</v>
      </c>
      <c r="E117" s="180">
        <v>11.19</v>
      </c>
      <c r="F117" s="181"/>
      <c r="G117" s="182">
        <f>ROUND(E117*F117,2)</f>
        <v>0</v>
      </c>
      <c r="H117" s="181"/>
      <c r="I117" s="182">
        <f>ROUND(E117*H117,2)</f>
        <v>0</v>
      </c>
      <c r="J117" s="181"/>
      <c r="K117" s="182">
        <f>ROUND(E117*J117,2)</f>
        <v>0</v>
      </c>
      <c r="L117" s="182">
        <v>21</v>
      </c>
      <c r="M117" s="182">
        <f>G117*(1+L117/100)</f>
        <v>0</v>
      </c>
      <c r="N117" s="180">
        <v>0</v>
      </c>
      <c r="O117" s="180">
        <f>ROUND(E117*N117,2)</f>
        <v>0</v>
      </c>
      <c r="P117" s="180">
        <v>8.8999999999999996E-2</v>
      </c>
      <c r="Q117" s="180">
        <f>ROUND(E117*P117,2)</f>
        <v>1</v>
      </c>
      <c r="R117" s="182" t="s">
        <v>707</v>
      </c>
      <c r="S117" s="182" t="s">
        <v>313</v>
      </c>
      <c r="T117" s="183" t="s">
        <v>313</v>
      </c>
      <c r="U117" s="161">
        <v>0.39</v>
      </c>
      <c r="V117" s="161">
        <f>ROUND(E117*U117,2)</f>
        <v>4.3600000000000003</v>
      </c>
      <c r="W117" s="161"/>
      <c r="X117" s="161" t="s">
        <v>391</v>
      </c>
      <c r="Y117" s="161" t="s">
        <v>307</v>
      </c>
      <c r="Z117" s="150"/>
      <c r="AA117" s="150"/>
      <c r="AB117" s="150"/>
      <c r="AC117" s="150"/>
      <c r="AD117" s="150"/>
      <c r="AE117" s="150"/>
      <c r="AF117" s="150"/>
      <c r="AG117" s="150" t="s">
        <v>607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2" x14ac:dyDescent="0.4">
      <c r="A118" s="157"/>
      <c r="B118" s="158"/>
      <c r="C118" s="270" t="s">
        <v>763</v>
      </c>
      <c r="D118" s="271"/>
      <c r="E118" s="271"/>
      <c r="F118" s="271"/>
      <c r="G118" s="271"/>
      <c r="H118" s="161"/>
      <c r="I118" s="161"/>
      <c r="J118" s="161"/>
      <c r="K118" s="161"/>
      <c r="L118" s="161"/>
      <c r="M118" s="161"/>
      <c r="N118" s="160"/>
      <c r="O118" s="160"/>
      <c r="P118" s="160"/>
      <c r="Q118" s="160"/>
      <c r="R118" s="161"/>
      <c r="S118" s="161"/>
      <c r="T118" s="161"/>
      <c r="U118" s="161"/>
      <c r="V118" s="161"/>
      <c r="W118" s="161"/>
      <c r="X118" s="161"/>
      <c r="Y118" s="161"/>
      <c r="Z118" s="150"/>
      <c r="AA118" s="150"/>
      <c r="AB118" s="150"/>
      <c r="AC118" s="150"/>
      <c r="AD118" s="150"/>
      <c r="AE118" s="150"/>
      <c r="AF118" s="150"/>
      <c r="AG118" s="150" t="s">
        <v>609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ht="20.399999999999999" outlineLevel="1" x14ac:dyDescent="0.4">
      <c r="A119" s="177">
        <v>45</v>
      </c>
      <c r="B119" s="178" t="s">
        <v>764</v>
      </c>
      <c r="C119" s="193" t="s">
        <v>765</v>
      </c>
      <c r="D119" s="179" t="s">
        <v>570</v>
      </c>
      <c r="E119" s="180">
        <v>29.591999999999999</v>
      </c>
      <c r="F119" s="181"/>
      <c r="G119" s="182">
        <f>ROUND(E119*F119,2)</f>
        <v>0</v>
      </c>
      <c r="H119" s="181"/>
      <c r="I119" s="182">
        <f>ROUND(E119*H119,2)</f>
        <v>0</v>
      </c>
      <c r="J119" s="181"/>
      <c r="K119" s="182">
        <f>ROUND(E119*J119,2)</f>
        <v>0</v>
      </c>
      <c r="L119" s="182">
        <v>21</v>
      </c>
      <c r="M119" s="182">
        <f>G119*(1+L119/100)</f>
        <v>0</v>
      </c>
      <c r="N119" s="180">
        <v>0</v>
      </c>
      <c r="O119" s="180">
        <f>ROUND(E119*N119,2)</f>
        <v>0</v>
      </c>
      <c r="P119" s="180">
        <v>6.8000000000000005E-2</v>
      </c>
      <c r="Q119" s="180">
        <f>ROUND(E119*P119,2)</f>
        <v>2.0099999999999998</v>
      </c>
      <c r="R119" s="182" t="s">
        <v>707</v>
      </c>
      <c r="S119" s="182" t="s">
        <v>313</v>
      </c>
      <c r="T119" s="183" t="s">
        <v>313</v>
      </c>
      <c r="U119" s="161">
        <v>0.3</v>
      </c>
      <c r="V119" s="161">
        <f>ROUND(E119*U119,2)</f>
        <v>8.8800000000000008</v>
      </c>
      <c r="W119" s="161"/>
      <c r="X119" s="161" t="s">
        <v>391</v>
      </c>
      <c r="Y119" s="161" t="s">
        <v>307</v>
      </c>
      <c r="Z119" s="150"/>
      <c r="AA119" s="150"/>
      <c r="AB119" s="150"/>
      <c r="AC119" s="150"/>
      <c r="AD119" s="150"/>
      <c r="AE119" s="150"/>
      <c r="AF119" s="150"/>
      <c r="AG119" s="150" t="s">
        <v>607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2" x14ac:dyDescent="0.4">
      <c r="A120" s="157"/>
      <c r="B120" s="158"/>
      <c r="C120" s="270" t="s">
        <v>763</v>
      </c>
      <c r="D120" s="271"/>
      <c r="E120" s="271"/>
      <c r="F120" s="271"/>
      <c r="G120" s="271"/>
      <c r="H120" s="161"/>
      <c r="I120" s="161"/>
      <c r="J120" s="161"/>
      <c r="K120" s="161"/>
      <c r="L120" s="161"/>
      <c r="M120" s="161"/>
      <c r="N120" s="160"/>
      <c r="O120" s="160"/>
      <c r="P120" s="160"/>
      <c r="Q120" s="160"/>
      <c r="R120" s="161"/>
      <c r="S120" s="161"/>
      <c r="T120" s="161"/>
      <c r="U120" s="161"/>
      <c r="V120" s="161"/>
      <c r="W120" s="161"/>
      <c r="X120" s="161"/>
      <c r="Y120" s="161"/>
      <c r="Z120" s="150"/>
      <c r="AA120" s="150"/>
      <c r="AB120" s="150"/>
      <c r="AC120" s="150"/>
      <c r="AD120" s="150"/>
      <c r="AE120" s="150"/>
      <c r="AF120" s="150"/>
      <c r="AG120" s="150" t="s">
        <v>609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2" x14ac:dyDescent="0.4">
      <c r="A121" s="157"/>
      <c r="B121" s="158"/>
      <c r="C121" s="200" t="s">
        <v>766</v>
      </c>
      <c r="D121" s="198"/>
      <c r="E121" s="199">
        <v>12.744</v>
      </c>
      <c r="F121" s="161"/>
      <c r="G121" s="161"/>
      <c r="H121" s="161"/>
      <c r="I121" s="161"/>
      <c r="J121" s="161"/>
      <c r="K121" s="161"/>
      <c r="L121" s="161"/>
      <c r="M121" s="161"/>
      <c r="N121" s="160"/>
      <c r="O121" s="160"/>
      <c r="P121" s="160"/>
      <c r="Q121" s="160"/>
      <c r="R121" s="161"/>
      <c r="S121" s="161"/>
      <c r="T121" s="161"/>
      <c r="U121" s="161"/>
      <c r="V121" s="161"/>
      <c r="W121" s="161"/>
      <c r="X121" s="161"/>
      <c r="Y121" s="161"/>
      <c r="Z121" s="150"/>
      <c r="AA121" s="150"/>
      <c r="AB121" s="150"/>
      <c r="AC121" s="150"/>
      <c r="AD121" s="150"/>
      <c r="AE121" s="150"/>
      <c r="AF121" s="150"/>
      <c r="AG121" s="150" t="s">
        <v>624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3" x14ac:dyDescent="0.4">
      <c r="A122" s="157"/>
      <c r="B122" s="158"/>
      <c r="C122" s="200" t="s">
        <v>767</v>
      </c>
      <c r="D122" s="198"/>
      <c r="E122" s="199">
        <v>16.847999999999999</v>
      </c>
      <c r="F122" s="161"/>
      <c r="G122" s="161"/>
      <c r="H122" s="161"/>
      <c r="I122" s="161"/>
      <c r="J122" s="161"/>
      <c r="K122" s="161"/>
      <c r="L122" s="161"/>
      <c r="M122" s="161"/>
      <c r="N122" s="160"/>
      <c r="O122" s="160"/>
      <c r="P122" s="160"/>
      <c r="Q122" s="160"/>
      <c r="R122" s="161"/>
      <c r="S122" s="161"/>
      <c r="T122" s="161"/>
      <c r="U122" s="161"/>
      <c r="V122" s="161"/>
      <c r="W122" s="161"/>
      <c r="X122" s="161"/>
      <c r="Y122" s="161"/>
      <c r="Z122" s="150"/>
      <c r="AA122" s="150"/>
      <c r="AB122" s="150"/>
      <c r="AC122" s="150"/>
      <c r="AD122" s="150"/>
      <c r="AE122" s="150"/>
      <c r="AF122" s="150"/>
      <c r="AG122" s="150" t="s">
        <v>624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4">
      <c r="A123" s="185">
        <v>46</v>
      </c>
      <c r="B123" s="186" t="s">
        <v>768</v>
      </c>
      <c r="C123" s="194" t="s">
        <v>769</v>
      </c>
      <c r="D123" s="187" t="s">
        <v>747</v>
      </c>
      <c r="E123" s="188">
        <v>2</v>
      </c>
      <c r="F123" s="189"/>
      <c r="G123" s="190">
        <f>ROUND(E123*F123,2)</f>
        <v>0</v>
      </c>
      <c r="H123" s="189"/>
      <c r="I123" s="190">
        <f>ROUND(E123*H123,2)</f>
        <v>0</v>
      </c>
      <c r="J123" s="189"/>
      <c r="K123" s="190">
        <f>ROUND(E123*J123,2)</f>
        <v>0</v>
      </c>
      <c r="L123" s="190">
        <v>21</v>
      </c>
      <c r="M123" s="190">
        <f>G123*(1+L123/100)</f>
        <v>0</v>
      </c>
      <c r="N123" s="188">
        <v>0</v>
      </c>
      <c r="O123" s="188">
        <f>ROUND(E123*N123,2)</f>
        <v>0</v>
      </c>
      <c r="P123" s="188">
        <v>2.5170000000000001E-2</v>
      </c>
      <c r="Q123" s="188">
        <f>ROUND(E123*P123,2)</f>
        <v>0.05</v>
      </c>
      <c r="R123" s="190" t="s">
        <v>770</v>
      </c>
      <c r="S123" s="190" t="s">
        <v>313</v>
      </c>
      <c r="T123" s="191" t="s">
        <v>313</v>
      </c>
      <c r="U123" s="161">
        <v>0.46500000000000002</v>
      </c>
      <c r="V123" s="161">
        <f>ROUND(E123*U123,2)</f>
        <v>0.93</v>
      </c>
      <c r="W123" s="161"/>
      <c r="X123" s="161" t="s">
        <v>391</v>
      </c>
      <c r="Y123" s="161" t="s">
        <v>307</v>
      </c>
      <c r="Z123" s="150"/>
      <c r="AA123" s="150"/>
      <c r="AB123" s="150"/>
      <c r="AC123" s="150"/>
      <c r="AD123" s="150"/>
      <c r="AE123" s="150"/>
      <c r="AF123" s="150"/>
      <c r="AG123" s="150" t="s">
        <v>607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4">
      <c r="A124" s="185">
        <v>47</v>
      </c>
      <c r="B124" s="186" t="s">
        <v>771</v>
      </c>
      <c r="C124" s="194" t="s">
        <v>772</v>
      </c>
      <c r="D124" s="187" t="s">
        <v>688</v>
      </c>
      <c r="E124" s="188">
        <v>5</v>
      </c>
      <c r="F124" s="189"/>
      <c r="G124" s="190">
        <f>ROUND(E124*F124,2)</f>
        <v>0</v>
      </c>
      <c r="H124" s="189"/>
      <c r="I124" s="190">
        <f>ROUND(E124*H124,2)</f>
        <v>0</v>
      </c>
      <c r="J124" s="189"/>
      <c r="K124" s="190">
        <f>ROUND(E124*J124,2)</f>
        <v>0</v>
      </c>
      <c r="L124" s="190">
        <v>21</v>
      </c>
      <c r="M124" s="190">
        <f>G124*(1+L124/100)</f>
        <v>0</v>
      </c>
      <c r="N124" s="188">
        <v>1.4999999999999999E-2</v>
      </c>
      <c r="O124" s="188">
        <f>ROUND(E124*N124,2)</f>
        <v>0.08</v>
      </c>
      <c r="P124" s="188">
        <v>1.1129999999999999E-2</v>
      </c>
      <c r="Q124" s="188">
        <f>ROUND(E124*P124,2)</f>
        <v>0.06</v>
      </c>
      <c r="R124" s="190"/>
      <c r="S124" s="190" t="s">
        <v>305</v>
      </c>
      <c r="T124" s="191" t="s">
        <v>306</v>
      </c>
      <c r="U124" s="161">
        <v>8.3000000000000004E-2</v>
      </c>
      <c r="V124" s="161">
        <f>ROUND(E124*U124,2)</f>
        <v>0.42</v>
      </c>
      <c r="W124" s="161"/>
      <c r="X124" s="161" t="s">
        <v>391</v>
      </c>
      <c r="Y124" s="161" t="s">
        <v>307</v>
      </c>
      <c r="Z124" s="150"/>
      <c r="AA124" s="150"/>
      <c r="AB124" s="150"/>
      <c r="AC124" s="150"/>
      <c r="AD124" s="150"/>
      <c r="AE124" s="150"/>
      <c r="AF124" s="150"/>
      <c r="AG124" s="150" t="s">
        <v>607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4">
      <c r="A125" s="185">
        <v>48</v>
      </c>
      <c r="B125" s="186" t="s">
        <v>773</v>
      </c>
      <c r="C125" s="194" t="s">
        <v>774</v>
      </c>
      <c r="D125" s="187" t="s">
        <v>747</v>
      </c>
      <c r="E125" s="188">
        <v>1</v>
      </c>
      <c r="F125" s="189"/>
      <c r="G125" s="190">
        <f>ROUND(E125*F125,2)</f>
        <v>0</v>
      </c>
      <c r="H125" s="189"/>
      <c r="I125" s="190">
        <f>ROUND(E125*H125,2)</f>
        <v>0</v>
      </c>
      <c r="J125" s="189"/>
      <c r="K125" s="190">
        <f>ROUND(E125*J125,2)</f>
        <v>0</v>
      </c>
      <c r="L125" s="190">
        <v>21</v>
      </c>
      <c r="M125" s="190">
        <f>G125*(1+L125/100)</f>
        <v>0</v>
      </c>
      <c r="N125" s="188">
        <v>0</v>
      </c>
      <c r="O125" s="188">
        <f>ROUND(E125*N125,2)</f>
        <v>0</v>
      </c>
      <c r="P125" s="188">
        <v>8.9999999999999993E-3</v>
      </c>
      <c r="Q125" s="188">
        <f>ROUND(E125*P125,2)</f>
        <v>0.01</v>
      </c>
      <c r="R125" s="190"/>
      <c r="S125" s="190" t="s">
        <v>305</v>
      </c>
      <c r="T125" s="191" t="s">
        <v>684</v>
      </c>
      <c r="U125" s="161">
        <v>3.468</v>
      </c>
      <c r="V125" s="161">
        <f>ROUND(E125*U125,2)</f>
        <v>3.47</v>
      </c>
      <c r="W125" s="161"/>
      <c r="X125" s="161" t="s">
        <v>391</v>
      </c>
      <c r="Y125" s="161" t="s">
        <v>307</v>
      </c>
      <c r="Z125" s="150"/>
      <c r="AA125" s="150"/>
      <c r="AB125" s="150"/>
      <c r="AC125" s="150"/>
      <c r="AD125" s="150"/>
      <c r="AE125" s="150"/>
      <c r="AF125" s="150"/>
      <c r="AG125" s="150" t="s">
        <v>607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x14ac:dyDescent="0.4">
      <c r="A126" s="167" t="s">
        <v>301</v>
      </c>
      <c r="B126" s="168" t="s">
        <v>154</v>
      </c>
      <c r="C126" s="192" t="s">
        <v>155</v>
      </c>
      <c r="D126" s="169"/>
      <c r="E126" s="170"/>
      <c r="F126" s="171"/>
      <c r="G126" s="171">
        <f>SUMIF(AG127:AG130,"&lt;&gt;NOR",G127:G130)</f>
        <v>0</v>
      </c>
      <c r="H126" s="171"/>
      <c r="I126" s="171">
        <f>SUM(I127:I130)</f>
        <v>0</v>
      </c>
      <c r="J126" s="171"/>
      <c r="K126" s="171">
        <f>SUM(K127:K130)</f>
        <v>0</v>
      </c>
      <c r="L126" s="171"/>
      <c r="M126" s="171">
        <f>SUM(M127:M130)</f>
        <v>0</v>
      </c>
      <c r="N126" s="170"/>
      <c r="O126" s="170">
        <f>SUM(O127:O130)</f>
        <v>0</v>
      </c>
      <c r="P126" s="170"/>
      <c r="Q126" s="170">
        <f>SUM(Q127:Q130)</f>
        <v>0</v>
      </c>
      <c r="R126" s="171"/>
      <c r="S126" s="171"/>
      <c r="T126" s="172"/>
      <c r="U126" s="166"/>
      <c r="V126" s="166">
        <f>SUM(V127:V130)</f>
        <v>0</v>
      </c>
      <c r="W126" s="166"/>
      <c r="X126" s="166"/>
      <c r="Y126" s="166"/>
      <c r="AG126" t="s">
        <v>302</v>
      </c>
    </row>
    <row r="127" spans="1:60" outlineLevel="1" x14ac:dyDescent="0.4">
      <c r="A127" s="177">
        <v>49</v>
      </c>
      <c r="B127" s="178" t="s">
        <v>775</v>
      </c>
      <c r="C127" s="193" t="s">
        <v>776</v>
      </c>
      <c r="D127" s="179" t="s">
        <v>675</v>
      </c>
      <c r="E127" s="180">
        <v>0.89100000000000001</v>
      </c>
      <c r="F127" s="181"/>
      <c r="G127" s="182">
        <f>ROUND(E127*F127,2)</f>
        <v>0</v>
      </c>
      <c r="H127" s="181"/>
      <c r="I127" s="182">
        <f>ROUND(E127*H127,2)</f>
        <v>0</v>
      </c>
      <c r="J127" s="181"/>
      <c r="K127" s="182">
        <f>ROUND(E127*J127,2)</f>
        <v>0</v>
      </c>
      <c r="L127" s="182">
        <v>21</v>
      </c>
      <c r="M127" s="182">
        <f>G127*(1+L127/100)</f>
        <v>0</v>
      </c>
      <c r="N127" s="180">
        <v>0</v>
      </c>
      <c r="O127" s="180">
        <f>ROUND(E127*N127,2)</f>
        <v>0</v>
      </c>
      <c r="P127" s="180">
        <v>0</v>
      </c>
      <c r="Q127" s="180">
        <f>ROUND(E127*P127,2)</f>
        <v>0</v>
      </c>
      <c r="R127" s="182" t="s">
        <v>707</v>
      </c>
      <c r="S127" s="182" t="s">
        <v>313</v>
      </c>
      <c r="T127" s="183" t="s">
        <v>313</v>
      </c>
      <c r="U127" s="161">
        <v>0</v>
      </c>
      <c r="V127" s="161">
        <f>ROUND(E127*U127,2)</f>
        <v>0</v>
      </c>
      <c r="W127" s="161"/>
      <c r="X127" s="161" t="s">
        <v>391</v>
      </c>
      <c r="Y127" s="161" t="s">
        <v>307</v>
      </c>
      <c r="Z127" s="150"/>
      <c r="AA127" s="150"/>
      <c r="AB127" s="150"/>
      <c r="AC127" s="150"/>
      <c r="AD127" s="150"/>
      <c r="AE127" s="150"/>
      <c r="AF127" s="150"/>
      <c r="AG127" s="150" t="s">
        <v>607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ht="20.7" outlineLevel="2" x14ac:dyDescent="0.4">
      <c r="A128" s="157"/>
      <c r="B128" s="158"/>
      <c r="C128" s="259" t="s">
        <v>777</v>
      </c>
      <c r="D128" s="260"/>
      <c r="E128" s="260"/>
      <c r="F128" s="260"/>
      <c r="G128" s="260"/>
      <c r="H128" s="161"/>
      <c r="I128" s="161"/>
      <c r="J128" s="161"/>
      <c r="K128" s="161"/>
      <c r="L128" s="161"/>
      <c r="M128" s="161"/>
      <c r="N128" s="160"/>
      <c r="O128" s="160"/>
      <c r="P128" s="160"/>
      <c r="Q128" s="160"/>
      <c r="R128" s="161"/>
      <c r="S128" s="161"/>
      <c r="T128" s="161"/>
      <c r="U128" s="161"/>
      <c r="V128" s="161"/>
      <c r="W128" s="161"/>
      <c r="X128" s="161"/>
      <c r="Y128" s="161"/>
      <c r="Z128" s="150"/>
      <c r="AA128" s="150"/>
      <c r="AB128" s="150"/>
      <c r="AC128" s="150"/>
      <c r="AD128" s="150"/>
      <c r="AE128" s="150"/>
      <c r="AF128" s="150"/>
      <c r="AG128" s="150" t="s">
        <v>310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84" t="str">
        <f>C128</f>
        <v>Pro vyjádření výnosu ve prospěch zhotovitele je nutné jednotkovou cenu uvést se záporným znaménkem. (Získaná částka ponižuje náklad stavby.)</v>
      </c>
      <c r="BB128" s="150"/>
      <c r="BC128" s="150"/>
      <c r="BD128" s="150"/>
      <c r="BE128" s="150"/>
      <c r="BF128" s="150"/>
      <c r="BG128" s="150"/>
      <c r="BH128" s="150"/>
    </row>
    <row r="129" spans="1:60" outlineLevel="2" x14ac:dyDescent="0.4">
      <c r="A129" s="157"/>
      <c r="B129" s="158"/>
      <c r="C129" s="200" t="s">
        <v>778</v>
      </c>
      <c r="D129" s="198"/>
      <c r="E129" s="199">
        <v>0.89100000000000001</v>
      </c>
      <c r="F129" s="161"/>
      <c r="G129" s="161"/>
      <c r="H129" s="161"/>
      <c r="I129" s="161"/>
      <c r="J129" s="161"/>
      <c r="K129" s="161"/>
      <c r="L129" s="161"/>
      <c r="M129" s="161"/>
      <c r="N129" s="160"/>
      <c r="O129" s="160"/>
      <c r="P129" s="160"/>
      <c r="Q129" s="160"/>
      <c r="R129" s="161"/>
      <c r="S129" s="161"/>
      <c r="T129" s="161"/>
      <c r="U129" s="161"/>
      <c r="V129" s="161"/>
      <c r="W129" s="161"/>
      <c r="X129" s="161"/>
      <c r="Y129" s="161"/>
      <c r="Z129" s="150"/>
      <c r="AA129" s="150"/>
      <c r="AB129" s="150"/>
      <c r="AC129" s="150"/>
      <c r="AD129" s="150"/>
      <c r="AE129" s="150"/>
      <c r="AF129" s="150"/>
      <c r="AG129" s="150" t="s">
        <v>624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ht="20.399999999999999" outlineLevel="1" x14ac:dyDescent="0.4">
      <c r="A130" s="185">
        <v>50</v>
      </c>
      <c r="B130" s="186" t="s">
        <v>779</v>
      </c>
      <c r="C130" s="194" t="s">
        <v>780</v>
      </c>
      <c r="D130" s="187" t="s">
        <v>675</v>
      </c>
      <c r="E130" s="188">
        <v>0.33200000000000002</v>
      </c>
      <c r="F130" s="189"/>
      <c r="G130" s="190">
        <f>ROUND(E130*F130,2)</f>
        <v>0</v>
      </c>
      <c r="H130" s="189"/>
      <c r="I130" s="190">
        <f>ROUND(E130*H130,2)</f>
        <v>0</v>
      </c>
      <c r="J130" s="189"/>
      <c r="K130" s="190">
        <f>ROUND(E130*J130,2)</f>
        <v>0</v>
      </c>
      <c r="L130" s="190">
        <v>21</v>
      </c>
      <c r="M130" s="190">
        <f>G130*(1+L130/100)</f>
        <v>0</v>
      </c>
      <c r="N130" s="188">
        <v>0</v>
      </c>
      <c r="O130" s="188">
        <f>ROUND(E130*N130,2)</f>
        <v>0</v>
      </c>
      <c r="P130" s="188">
        <v>0</v>
      </c>
      <c r="Q130" s="188">
        <f>ROUND(E130*P130,2)</f>
        <v>0</v>
      </c>
      <c r="R130" s="190" t="s">
        <v>707</v>
      </c>
      <c r="S130" s="190" t="s">
        <v>313</v>
      </c>
      <c r="T130" s="191" t="s">
        <v>313</v>
      </c>
      <c r="U130" s="161">
        <v>0</v>
      </c>
      <c r="V130" s="161">
        <f>ROUND(E130*U130,2)</f>
        <v>0</v>
      </c>
      <c r="W130" s="161"/>
      <c r="X130" s="161" t="s">
        <v>391</v>
      </c>
      <c r="Y130" s="161" t="s">
        <v>307</v>
      </c>
      <c r="Z130" s="150"/>
      <c r="AA130" s="150"/>
      <c r="AB130" s="150"/>
      <c r="AC130" s="150"/>
      <c r="AD130" s="150"/>
      <c r="AE130" s="150"/>
      <c r="AF130" s="150"/>
      <c r="AG130" s="150" t="s">
        <v>607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x14ac:dyDescent="0.4">
      <c r="A131" s="167" t="s">
        <v>301</v>
      </c>
      <c r="B131" s="168" t="s">
        <v>156</v>
      </c>
      <c r="C131" s="192" t="s">
        <v>57</v>
      </c>
      <c r="D131" s="169"/>
      <c r="E131" s="170"/>
      <c r="F131" s="171"/>
      <c r="G131" s="171">
        <f>SUMIF(AG132:AG134,"&lt;&gt;NOR",G132:G134)</f>
        <v>0</v>
      </c>
      <c r="H131" s="171"/>
      <c r="I131" s="171">
        <f>SUM(I132:I134)</f>
        <v>0</v>
      </c>
      <c r="J131" s="171"/>
      <c r="K131" s="171">
        <f>SUM(K132:K134)</f>
        <v>0</v>
      </c>
      <c r="L131" s="171"/>
      <c r="M131" s="171">
        <f>SUM(M132:M134)</f>
        <v>0</v>
      </c>
      <c r="N131" s="170"/>
      <c r="O131" s="170">
        <f>SUM(O132:O134)</f>
        <v>0.04</v>
      </c>
      <c r="P131" s="170"/>
      <c r="Q131" s="170">
        <f>SUM(Q132:Q134)</f>
        <v>15.42</v>
      </c>
      <c r="R131" s="171"/>
      <c r="S131" s="171"/>
      <c r="T131" s="172"/>
      <c r="U131" s="166"/>
      <c r="V131" s="166">
        <f>SUM(V132:V134)</f>
        <v>77.540000000000006</v>
      </c>
      <c r="W131" s="166"/>
      <c r="X131" s="166"/>
      <c r="Y131" s="166"/>
      <c r="AG131" t="s">
        <v>302</v>
      </c>
    </row>
    <row r="132" spans="1:60" outlineLevel="1" x14ac:dyDescent="0.4">
      <c r="A132" s="177">
        <v>51</v>
      </c>
      <c r="B132" s="178" t="s">
        <v>781</v>
      </c>
      <c r="C132" s="193" t="s">
        <v>782</v>
      </c>
      <c r="D132" s="179" t="s">
        <v>620</v>
      </c>
      <c r="E132" s="180">
        <v>6.4</v>
      </c>
      <c r="F132" s="181"/>
      <c r="G132" s="182">
        <f>ROUND(E132*F132,2)</f>
        <v>0</v>
      </c>
      <c r="H132" s="181"/>
      <c r="I132" s="182">
        <f>ROUND(E132*H132,2)</f>
        <v>0</v>
      </c>
      <c r="J132" s="181"/>
      <c r="K132" s="182">
        <f>ROUND(E132*J132,2)</f>
        <v>0</v>
      </c>
      <c r="L132" s="182">
        <v>21</v>
      </c>
      <c r="M132" s="182">
        <f>G132*(1+L132/100)</f>
        <v>0</v>
      </c>
      <c r="N132" s="180">
        <v>6.7400000000000003E-3</v>
      </c>
      <c r="O132" s="180">
        <f>ROUND(E132*N132,2)</f>
        <v>0.04</v>
      </c>
      <c r="P132" s="180">
        <v>2.41</v>
      </c>
      <c r="Q132" s="180">
        <f>ROUND(E132*P132,2)</f>
        <v>15.42</v>
      </c>
      <c r="R132" s="182" t="s">
        <v>783</v>
      </c>
      <c r="S132" s="182" t="s">
        <v>313</v>
      </c>
      <c r="T132" s="183" t="s">
        <v>313</v>
      </c>
      <c r="U132" s="161">
        <v>12.115</v>
      </c>
      <c r="V132" s="161">
        <f>ROUND(E132*U132,2)</f>
        <v>77.540000000000006</v>
      </c>
      <c r="W132" s="161"/>
      <c r="X132" s="161" t="s">
        <v>391</v>
      </c>
      <c r="Y132" s="161" t="s">
        <v>307</v>
      </c>
      <c r="Z132" s="150"/>
      <c r="AA132" s="150"/>
      <c r="AB132" s="150"/>
      <c r="AC132" s="150"/>
      <c r="AD132" s="150"/>
      <c r="AE132" s="150"/>
      <c r="AF132" s="150"/>
      <c r="AG132" s="150" t="s">
        <v>607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2" x14ac:dyDescent="0.4">
      <c r="A133" s="157"/>
      <c r="B133" s="158"/>
      <c r="C133" s="200" t="s">
        <v>784</v>
      </c>
      <c r="D133" s="198"/>
      <c r="E133" s="199">
        <v>5.8</v>
      </c>
      <c r="F133" s="161"/>
      <c r="G133" s="161"/>
      <c r="H133" s="161"/>
      <c r="I133" s="161"/>
      <c r="J133" s="161"/>
      <c r="K133" s="161"/>
      <c r="L133" s="161"/>
      <c r="M133" s="161"/>
      <c r="N133" s="160"/>
      <c r="O133" s="160"/>
      <c r="P133" s="160"/>
      <c r="Q133" s="160"/>
      <c r="R133" s="161"/>
      <c r="S133" s="161"/>
      <c r="T133" s="161"/>
      <c r="U133" s="161"/>
      <c r="V133" s="161"/>
      <c r="W133" s="161"/>
      <c r="X133" s="161"/>
      <c r="Y133" s="161"/>
      <c r="Z133" s="150"/>
      <c r="AA133" s="150"/>
      <c r="AB133" s="150"/>
      <c r="AC133" s="150"/>
      <c r="AD133" s="150"/>
      <c r="AE133" s="150"/>
      <c r="AF133" s="150"/>
      <c r="AG133" s="150" t="s">
        <v>624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3" x14ac:dyDescent="0.4">
      <c r="A134" s="157"/>
      <c r="B134" s="158"/>
      <c r="C134" s="200" t="s">
        <v>785</v>
      </c>
      <c r="D134" s="198"/>
      <c r="E134" s="199">
        <v>0.6</v>
      </c>
      <c r="F134" s="161"/>
      <c r="G134" s="161"/>
      <c r="H134" s="161"/>
      <c r="I134" s="161"/>
      <c r="J134" s="161"/>
      <c r="K134" s="161"/>
      <c r="L134" s="161"/>
      <c r="M134" s="161"/>
      <c r="N134" s="160"/>
      <c r="O134" s="160"/>
      <c r="P134" s="160"/>
      <c r="Q134" s="160"/>
      <c r="R134" s="161"/>
      <c r="S134" s="161"/>
      <c r="T134" s="161"/>
      <c r="U134" s="161"/>
      <c r="V134" s="161"/>
      <c r="W134" s="161"/>
      <c r="X134" s="161"/>
      <c r="Y134" s="161"/>
      <c r="Z134" s="150"/>
      <c r="AA134" s="150"/>
      <c r="AB134" s="150"/>
      <c r="AC134" s="150"/>
      <c r="AD134" s="150"/>
      <c r="AE134" s="150"/>
      <c r="AF134" s="150"/>
      <c r="AG134" s="150" t="s">
        <v>624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x14ac:dyDescent="0.4">
      <c r="A135" s="167" t="s">
        <v>301</v>
      </c>
      <c r="B135" s="168" t="s">
        <v>159</v>
      </c>
      <c r="C135" s="192" t="s">
        <v>160</v>
      </c>
      <c r="D135" s="169"/>
      <c r="E135" s="170"/>
      <c r="F135" s="171"/>
      <c r="G135" s="171">
        <f>SUMIF(AG136:AG137,"&lt;&gt;NOR",G136:G137)</f>
        <v>0</v>
      </c>
      <c r="H135" s="171"/>
      <c r="I135" s="171">
        <f>SUM(I136:I137)</f>
        <v>0</v>
      </c>
      <c r="J135" s="171"/>
      <c r="K135" s="171">
        <f>SUM(K136:K137)</f>
        <v>0</v>
      </c>
      <c r="L135" s="171"/>
      <c r="M135" s="171">
        <f>SUM(M136:M137)</f>
        <v>0</v>
      </c>
      <c r="N135" s="170"/>
      <c r="O135" s="170">
        <f>SUM(O136:O137)</f>
        <v>0</v>
      </c>
      <c r="P135" s="170"/>
      <c r="Q135" s="170">
        <f>SUM(Q136:Q137)</f>
        <v>0.31</v>
      </c>
      <c r="R135" s="171"/>
      <c r="S135" s="171"/>
      <c r="T135" s="172"/>
      <c r="U135" s="166"/>
      <c r="V135" s="166">
        <f>SUM(V136:V137)</f>
        <v>2.64</v>
      </c>
      <c r="W135" s="166"/>
      <c r="X135" s="166"/>
      <c r="Y135" s="166"/>
      <c r="AG135" t="s">
        <v>302</v>
      </c>
    </row>
    <row r="136" spans="1:60" outlineLevel="1" x14ac:dyDescent="0.4">
      <c r="A136" s="177">
        <v>52</v>
      </c>
      <c r="B136" s="178" t="s">
        <v>786</v>
      </c>
      <c r="C136" s="193" t="s">
        <v>787</v>
      </c>
      <c r="D136" s="179" t="s">
        <v>570</v>
      </c>
      <c r="E136" s="180">
        <v>64.400000000000006</v>
      </c>
      <c r="F136" s="181"/>
      <c r="G136" s="182">
        <f>ROUND(E136*F136,2)</f>
        <v>0</v>
      </c>
      <c r="H136" s="181"/>
      <c r="I136" s="182">
        <f>ROUND(E136*H136,2)</f>
        <v>0</v>
      </c>
      <c r="J136" s="181"/>
      <c r="K136" s="182">
        <f>ROUND(E136*J136,2)</f>
        <v>0</v>
      </c>
      <c r="L136" s="182">
        <v>21</v>
      </c>
      <c r="M136" s="182">
        <f>G136*(1+L136/100)</f>
        <v>0</v>
      </c>
      <c r="N136" s="180">
        <v>0</v>
      </c>
      <c r="O136" s="180">
        <f>ROUND(E136*N136,2)</f>
        <v>0</v>
      </c>
      <c r="P136" s="180">
        <v>4.8700000000000002E-3</v>
      </c>
      <c r="Q136" s="180">
        <f>ROUND(E136*P136,2)</f>
        <v>0.31</v>
      </c>
      <c r="R136" s="182" t="s">
        <v>788</v>
      </c>
      <c r="S136" s="182" t="s">
        <v>313</v>
      </c>
      <c r="T136" s="183" t="s">
        <v>313</v>
      </c>
      <c r="U136" s="161">
        <v>4.1000000000000002E-2</v>
      </c>
      <c r="V136" s="161">
        <f>ROUND(E136*U136,2)</f>
        <v>2.64</v>
      </c>
      <c r="W136" s="161"/>
      <c r="X136" s="161" t="s">
        <v>391</v>
      </c>
      <c r="Y136" s="161" t="s">
        <v>307</v>
      </c>
      <c r="Z136" s="150"/>
      <c r="AA136" s="150"/>
      <c r="AB136" s="150"/>
      <c r="AC136" s="150"/>
      <c r="AD136" s="150"/>
      <c r="AE136" s="150"/>
      <c r="AF136" s="150"/>
      <c r="AG136" s="150" t="s">
        <v>607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2" x14ac:dyDescent="0.4">
      <c r="A137" s="157"/>
      <c r="B137" s="158"/>
      <c r="C137" s="200" t="s">
        <v>789</v>
      </c>
      <c r="D137" s="198"/>
      <c r="E137" s="199">
        <v>64.400000000000006</v>
      </c>
      <c r="F137" s="161"/>
      <c r="G137" s="161"/>
      <c r="H137" s="161"/>
      <c r="I137" s="161"/>
      <c r="J137" s="161"/>
      <c r="K137" s="161"/>
      <c r="L137" s="161"/>
      <c r="M137" s="161"/>
      <c r="N137" s="160"/>
      <c r="O137" s="160"/>
      <c r="P137" s="160"/>
      <c r="Q137" s="160"/>
      <c r="R137" s="161"/>
      <c r="S137" s="161"/>
      <c r="T137" s="161"/>
      <c r="U137" s="161"/>
      <c r="V137" s="161"/>
      <c r="W137" s="161"/>
      <c r="X137" s="161"/>
      <c r="Y137" s="161"/>
      <c r="Z137" s="150"/>
      <c r="AA137" s="150"/>
      <c r="AB137" s="150"/>
      <c r="AC137" s="150"/>
      <c r="AD137" s="150"/>
      <c r="AE137" s="150"/>
      <c r="AF137" s="150"/>
      <c r="AG137" s="150" t="s">
        <v>624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x14ac:dyDescent="0.4">
      <c r="A138" s="167" t="s">
        <v>301</v>
      </c>
      <c r="B138" s="168" t="s">
        <v>161</v>
      </c>
      <c r="C138" s="192" t="s">
        <v>162</v>
      </c>
      <c r="D138" s="169"/>
      <c r="E138" s="170"/>
      <c r="F138" s="171"/>
      <c r="G138" s="171">
        <f>SUMIF(AG139:AG139,"&lt;&gt;NOR",G139:G139)</f>
        <v>0</v>
      </c>
      <c r="H138" s="171"/>
      <c r="I138" s="171">
        <f>SUM(I139:I139)</f>
        <v>0</v>
      </c>
      <c r="J138" s="171"/>
      <c r="K138" s="171">
        <f>SUM(K139:K139)</f>
        <v>0</v>
      </c>
      <c r="L138" s="171"/>
      <c r="M138" s="171">
        <f>SUM(M139:M139)</f>
        <v>0</v>
      </c>
      <c r="N138" s="170"/>
      <c r="O138" s="170">
        <f>SUM(O139:O139)</f>
        <v>0</v>
      </c>
      <c r="P138" s="170"/>
      <c r="Q138" s="170">
        <f>SUM(Q139:Q139)</f>
        <v>0.43</v>
      </c>
      <c r="R138" s="171"/>
      <c r="S138" s="171"/>
      <c r="T138" s="172"/>
      <c r="U138" s="166"/>
      <c r="V138" s="166">
        <f>SUM(V139:V139)</f>
        <v>3.76</v>
      </c>
      <c r="W138" s="166"/>
      <c r="X138" s="166"/>
      <c r="Y138" s="166"/>
      <c r="AG138" t="s">
        <v>302</v>
      </c>
    </row>
    <row r="139" spans="1:60" ht="20.399999999999999" outlineLevel="1" x14ac:dyDescent="0.4">
      <c r="A139" s="185">
        <v>53</v>
      </c>
      <c r="B139" s="186" t="s">
        <v>790</v>
      </c>
      <c r="C139" s="194" t="s">
        <v>791</v>
      </c>
      <c r="D139" s="187" t="s">
        <v>570</v>
      </c>
      <c r="E139" s="188">
        <v>72.34</v>
      </c>
      <c r="F139" s="189"/>
      <c r="G139" s="190">
        <f>ROUND(E139*F139,2)</f>
        <v>0</v>
      </c>
      <c r="H139" s="189"/>
      <c r="I139" s="190">
        <f>ROUND(E139*H139,2)</f>
        <v>0</v>
      </c>
      <c r="J139" s="189"/>
      <c r="K139" s="190">
        <f>ROUND(E139*J139,2)</f>
        <v>0</v>
      </c>
      <c r="L139" s="190">
        <v>21</v>
      </c>
      <c r="M139" s="190">
        <f>G139*(1+L139/100)</f>
        <v>0</v>
      </c>
      <c r="N139" s="188">
        <v>0</v>
      </c>
      <c r="O139" s="188">
        <f>ROUND(E139*N139,2)</f>
        <v>0</v>
      </c>
      <c r="P139" s="188">
        <v>6.0000000000000001E-3</v>
      </c>
      <c r="Q139" s="188">
        <f>ROUND(E139*P139,2)</f>
        <v>0.43</v>
      </c>
      <c r="R139" s="190" t="s">
        <v>788</v>
      </c>
      <c r="S139" s="190" t="s">
        <v>313</v>
      </c>
      <c r="T139" s="191" t="s">
        <v>313</v>
      </c>
      <c r="U139" s="161">
        <v>5.1999999999999998E-2</v>
      </c>
      <c r="V139" s="161">
        <f>ROUND(E139*U139,2)</f>
        <v>3.76</v>
      </c>
      <c r="W139" s="161"/>
      <c r="X139" s="161" t="s">
        <v>391</v>
      </c>
      <c r="Y139" s="161" t="s">
        <v>307</v>
      </c>
      <c r="Z139" s="150"/>
      <c r="AA139" s="150"/>
      <c r="AB139" s="150"/>
      <c r="AC139" s="150"/>
      <c r="AD139" s="150"/>
      <c r="AE139" s="150"/>
      <c r="AF139" s="150"/>
      <c r="AG139" s="150" t="s">
        <v>607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x14ac:dyDescent="0.4">
      <c r="A140" s="167" t="s">
        <v>301</v>
      </c>
      <c r="B140" s="168" t="s">
        <v>163</v>
      </c>
      <c r="C140" s="192" t="s">
        <v>165</v>
      </c>
      <c r="D140" s="169"/>
      <c r="E140" s="170"/>
      <c r="F140" s="171"/>
      <c r="G140" s="171">
        <f>SUMIF(AG141:AG144,"&lt;&gt;NOR",G141:G144)</f>
        <v>0</v>
      </c>
      <c r="H140" s="171"/>
      <c r="I140" s="171">
        <f>SUM(I141:I144)</f>
        <v>0</v>
      </c>
      <c r="J140" s="171"/>
      <c r="K140" s="171">
        <f>SUM(K141:K144)</f>
        <v>0</v>
      </c>
      <c r="L140" s="171"/>
      <c r="M140" s="171">
        <f>SUM(M141:M144)</f>
        <v>0</v>
      </c>
      <c r="N140" s="170"/>
      <c r="O140" s="170">
        <f>SUM(O141:O144)</f>
        <v>0</v>
      </c>
      <c r="P140" s="170"/>
      <c r="Q140" s="170">
        <f>SUM(Q141:Q144)</f>
        <v>0.32999999999999996</v>
      </c>
      <c r="R140" s="171"/>
      <c r="S140" s="171"/>
      <c r="T140" s="172"/>
      <c r="U140" s="166"/>
      <c r="V140" s="166">
        <f>SUM(V141:V144)</f>
        <v>4.3099999999999996</v>
      </c>
      <c r="W140" s="166"/>
      <c r="X140" s="166"/>
      <c r="Y140" s="166"/>
      <c r="AG140" t="s">
        <v>302</v>
      </c>
    </row>
    <row r="141" spans="1:60" ht="20.399999999999999" outlineLevel="1" x14ac:dyDescent="0.4">
      <c r="A141" s="177">
        <v>54</v>
      </c>
      <c r="B141" s="178" t="s">
        <v>792</v>
      </c>
      <c r="C141" s="193" t="s">
        <v>793</v>
      </c>
      <c r="D141" s="179" t="s">
        <v>570</v>
      </c>
      <c r="E141" s="180">
        <v>45.36</v>
      </c>
      <c r="F141" s="181"/>
      <c r="G141" s="182">
        <f>ROUND(E141*F141,2)</f>
        <v>0</v>
      </c>
      <c r="H141" s="181"/>
      <c r="I141" s="182">
        <f>ROUND(E141*H141,2)</f>
        <v>0</v>
      </c>
      <c r="J141" s="181"/>
      <c r="K141" s="182">
        <f>ROUND(E141*J141,2)</f>
        <v>0</v>
      </c>
      <c r="L141" s="182">
        <v>21</v>
      </c>
      <c r="M141" s="182">
        <f>G141*(1+L141/100)</f>
        <v>0</v>
      </c>
      <c r="N141" s="180">
        <v>0</v>
      </c>
      <c r="O141" s="180">
        <f>ROUND(E141*N141,2)</f>
        <v>0</v>
      </c>
      <c r="P141" s="180">
        <v>2E-3</v>
      </c>
      <c r="Q141" s="180">
        <f>ROUND(E141*P141,2)</f>
        <v>0.09</v>
      </c>
      <c r="R141" s="182" t="s">
        <v>794</v>
      </c>
      <c r="S141" s="182" t="s">
        <v>313</v>
      </c>
      <c r="T141" s="183" t="s">
        <v>313</v>
      </c>
      <c r="U141" s="161">
        <v>3.7999999999999999E-2</v>
      </c>
      <c r="V141" s="161">
        <f>ROUND(E141*U141,2)</f>
        <v>1.72</v>
      </c>
      <c r="W141" s="161"/>
      <c r="X141" s="161" t="s">
        <v>391</v>
      </c>
      <c r="Y141" s="161" t="s">
        <v>307</v>
      </c>
      <c r="Z141" s="150"/>
      <c r="AA141" s="150"/>
      <c r="AB141" s="150"/>
      <c r="AC141" s="150"/>
      <c r="AD141" s="150"/>
      <c r="AE141" s="150"/>
      <c r="AF141" s="150"/>
      <c r="AG141" s="150" t="s">
        <v>607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2" x14ac:dyDescent="0.4">
      <c r="A142" s="157"/>
      <c r="B142" s="158"/>
      <c r="C142" s="200" t="s">
        <v>795</v>
      </c>
      <c r="D142" s="198"/>
      <c r="E142" s="199">
        <v>45.36</v>
      </c>
      <c r="F142" s="161"/>
      <c r="G142" s="161"/>
      <c r="H142" s="161"/>
      <c r="I142" s="161"/>
      <c r="J142" s="161"/>
      <c r="K142" s="161"/>
      <c r="L142" s="161"/>
      <c r="M142" s="161"/>
      <c r="N142" s="160"/>
      <c r="O142" s="160"/>
      <c r="P142" s="160"/>
      <c r="Q142" s="160"/>
      <c r="R142" s="161"/>
      <c r="S142" s="161"/>
      <c r="T142" s="161"/>
      <c r="U142" s="161"/>
      <c r="V142" s="161"/>
      <c r="W142" s="161"/>
      <c r="X142" s="161"/>
      <c r="Y142" s="161"/>
      <c r="Z142" s="150"/>
      <c r="AA142" s="150"/>
      <c r="AB142" s="150"/>
      <c r="AC142" s="150"/>
      <c r="AD142" s="150"/>
      <c r="AE142" s="150"/>
      <c r="AF142" s="150"/>
      <c r="AG142" s="150" t="s">
        <v>624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ht="20.399999999999999" outlineLevel="1" x14ac:dyDescent="0.4">
      <c r="A143" s="177">
        <v>55</v>
      </c>
      <c r="B143" s="178" t="s">
        <v>796</v>
      </c>
      <c r="C143" s="193" t="s">
        <v>797</v>
      </c>
      <c r="D143" s="179" t="s">
        <v>570</v>
      </c>
      <c r="E143" s="180">
        <v>60.28</v>
      </c>
      <c r="F143" s="181"/>
      <c r="G143" s="182">
        <f>ROUND(E143*F143,2)</f>
        <v>0</v>
      </c>
      <c r="H143" s="181"/>
      <c r="I143" s="182">
        <f>ROUND(E143*H143,2)</f>
        <v>0</v>
      </c>
      <c r="J143" s="181"/>
      <c r="K143" s="182">
        <f>ROUND(E143*J143,2)</f>
        <v>0</v>
      </c>
      <c r="L143" s="182">
        <v>21</v>
      </c>
      <c r="M143" s="182">
        <f>G143*(1+L143/100)</f>
        <v>0</v>
      </c>
      <c r="N143" s="180">
        <v>0</v>
      </c>
      <c r="O143" s="180">
        <f>ROUND(E143*N143,2)</f>
        <v>0</v>
      </c>
      <c r="P143" s="180">
        <v>4.0000000000000001E-3</v>
      </c>
      <c r="Q143" s="180">
        <f>ROUND(E143*P143,2)</f>
        <v>0.24</v>
      </c>
      <c r="R143" s="182" t="s">
        <v>794</v>
      </c>
      <c r="S143" s="182" t="s">
        <v>313</v>
      </c>
      <c r="T143" s="183" t="s">
        <v>313</v>
      </c>
      <c r="U143" s="161">
        <v>4.2999999999999997E-2</v>
      </c>
      <c r="V143" s="161">
        <f>ROUND(E143*U143,2)</f>
        <v>2.59</v>
      </c>
      <c r="W143" s="161"/>
      <c r="X143" s="161" t="s">
        <v>391</v>
      </c>
      <c r="Y143" s="161" t="s">
        <v>307</v>
      </c>
      <c r="Z143" s="150"/>
      <c r="AA143" s="150"/>
      <c r="AB143" s="150"/>
      <c r="AC143" s="150"/>
      <c r="AD143" s="150"/>
      <c r="AE143" s="150"/>
      <c r="AF143" s="150"/>
      <c r="AG143" s="150" t="s">
        <v>607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2" x14ac:dyDescent="0.4">
      <c r="A144" s="157"/>
      <c r="B144" s="158"/>
      <c r="C144" s="200" t="s">
        <v>798</v>
      </c>
      <c r="D144" s="198"/>
      <c r="E144" s="199">
        <v>60.28</v>
      </c>
      <c r="F144" s="161"/>
      <c r="G144" s="161"/>
      <c r="H144" s="161"/>
      <c r="I144" s="161"/>
      <c r="J144" s="161"/>
      <c r="K144" s="161"/>
      <c r="L144" s="161"/>
      <c r="M144" s="161"/>
      <c r="N144" s="160"/>
      <c r="O144" s="160"/>
      <c r="P144" s="160"/>
      <c r="Q144" s="160"/>
      <c r="R144" s="161"/>
      <c r="S144" s="161"/>
      <c r="T144" s="161"/>
      <c r="U144" s="161"/>
      <c r="V144" s="161"/>
      <c r="W144" s="161"/>
      <c r="X144" s="161"/>
      <c r="Y144" s="161"/>
      <c r="Z144" s="150"/>
      <c r="AA144" s="150"/>
      <c r="AB144" s="150"/>
      <c r="AC144" s="150"/>
      <c r="AD144" s="150"/>
      <c r="AE144" s="150"/>
      <c r="AF144" s="150"/>
      <c r="AG144" s="150" t="s">
        <v>624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x14ac:dyDescent="0.4">
      <c r="A145" s="167" t="s">
        <v>301</v>
      </c>
      <c r="B145" s="168" t="s">
        <v>201</v>
      </c>
      <c r="C145" s="192" t="s">
        <v>202</v>
      </c>
      <c r="D145" s="169"/>
      <c r="E145" s="170"/>
      <c r="F145" s="171"/>
      <c r="G145" s="171">
        <f>SUMIF(AG146:AG157,"&lt;&gt;NOR",G146:G157)</f>
        <v>0</v>
      </c>
      <c r="H145" s="171"/>
      <c r="I145" s="171">
        <f>SUM(I146:I157)</f>
        <v>0</v>
      </c>
      <c r="J145" s="171"/>
      <c r="K145" s="171">
        <f>SUM(K146:K157)</f>
        <v>0</v>
      </c>
      <c r="L145" s="171"/>
      <c r="M145" s="171">
        <f>SUM(M146:M157)</f>
        <v>0</v>
      </c>
      <c r="N145" s="170"/>
      <c r="O145" s="170">
        <f>SUM(O146:O157)</f>
        <v>0.01</v>
      </c>
      <c r="P145" s="170"/>
      <c r="Q145" s="170">
        <f>SUM(Q146:Q157)</f>
        <v>0.28000000000000003</v>
      </c>
      <c r="R145" s="171"/>
      <c r="S145" s="171"/>
      <c r="T145" s="172"/>
      <c r="U145" s="166"/>
      <c r="V145" s="166">
        <f>SUM(V146:V157)</f>
        <v>7.7</v>
      </c>
      <c r="W145" s="166"/>
      <c r="X145" s="166"/>
      <c r="Y145" s="166"/>
      <c r="AG145" t="s">
        <v>302</v>
      </c>
    </row>
    <row r="146" spans="1:60" outlineLevel="1" x14ac:dyDescent="0.4">
      <c r="A146" s="177">
        <v>56</v>
      </c>
      <c r="B146" s="178" t="s">
        <v>799</v>
      </c>
      <c r="C146" s="193" t="s">
        <v>800</v>
      </c>
      <c r="D146" s="179" t="s">
        <v>616</v>
      </c>
      <c r="E146" s="180">
        <v>27.9</v>
      </c>
      <c r="F146" s="181"/>
      <c r="G146" s="182">
        <f>ROUND(E146*F146,2)</f>
        <v>0</v>
      </c>
      <c r="H146" s="181"/>
      <c r="I146" s="182">
        <f>ROUND(E146*H146,2)</f>
        <v>0</v>
      </c>
      <c r="J146" s="181"/>
      <c r="K146" s="182">
        <f>ROUND(E146*J146,2)</f>
        <v>0</v>
      </c>
      <c r="L146" s="182">
        <v>21</v>
      </c>
      <c r="M146" s="182">
        <f>G146*(1+L146/100)</f>
        <v>0</v>
      </c>
      <c r="N146" s="180">
        <v>0</v>
      </c>
      <c r="O146" s="180">
        <f>ROUND(E146*N146,2)</f>
        <v>0</v>
      </c>
      <c r="P146" s="180">
        <v>4.2599999999999999E-3</v>
      </c>
      <c r="Q146" s="180">
        <f>ROUND(E146*P146,2)</f>
        <v>0.12</v>
      </c>
      <c r="R146" s="182" t="s">
        <v>801</v>
      </c>
      <c r="S146" s="182" t="s">
        <v>313</v>
      </c>
      <c r="T146" s="183" t="s">
        <v>313</v>
      </c>
      <c r="U146" s="161">
        <v>6.9000000000000006E-2</v>
      </c>
      <c r="V146" s="161">
        <f>ROUND(E146*U146,2)</f>
        <v>1.93</v>
      </c>
      <c r="W146" s="161"/>
      <c r="X146" s="161" t="s">
        <v>391</v>
      </c>
      <c r="Y146" s="161" t="s">
        <v>307</v>
      </c>
      <c r="Z146" s="150"/>
      <c r="AA146" s="150"/>
      <c r="AB146" s="150"/>
      <c r="AC146" s="150"/>
      <c r="AD146" s="150"/>
      <c r="AE146" s="150"/>
      <c r="AF146" s="150"/>
      <c r="AG146" s="150" t="s">
        <v>607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2" x14ac:dyDescent="0.4">
      <c r="A147" s="157"/>
      <c r="B147" s="158"/>
      <c r="C147" s="200" t="s">
        <v>802</v>
      </c>
      <c r="D147" s="198"/>
      <c r="E147" s="199">
        <v>27.9</v>
      </c>
      <c r="F147" s="161"/>
      <c r="G147" s="161"/>
      <c r="H147" s="161"/>
      <c r="I147" s="161"/>
      <c r="J147" s="161"/>
      <c r="K147" s="161"/>
      <c r="L147" s="161"/>
      <c r="M147" s="161"/>
      <c r="N147" s="160"/>
      <c r="O147" s="160"/>
      <c r="P147" s="160"/>
      <c r="Q147" s="160"/>
      <c r="R147" s="161"/>
      <c r="S147" s="161"/>
      <c r="T147" s="161"/>
      <c r="U147" s="161"/>
      <c r="V147" s="161"/>
      <c r="W147" s="161"/>
      <c r="X147" s="161"/>
      <c r="Y147" s="161"/>
      <c r="Z147" s="150"/>
      <c r="AA147" s="150"/>
      <c r="AB147" s="150"/>
      <c r="AC147" s="150"/>
      <c r="AD147" s="150"/>
      <c r="AE147" s="150"/>
      <c r="AF147" s="150"/>
      <c r="AG147" s="150" t="s">
        <v>624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4">
      <c r="A148" s="177">
        <v>57</v>
      </c>
      <c r="B148" s="178" t="s">
        <v>803</v>
      </c>
      <c r="C148" s="193" t="s">
        <v>804</v>
      </c>
      <c r="D148" s="179" t="s">
        <v>616</v>
      </c>
      <c r="E148" s="180">
        <v>22.5</v>
      </c>
      <c r="F148" s="181"/>
      <c r="G148" s="182">
        <f>ROUND(E148*F148,2)</f>
        <v>0</v>
      </c>
      <c r="H148" s="181"/>
      <c r="I148" s="182">
        <f>ROUND(E148*H148,2)</f>
        <v>0</v>
      </c>
      <c r="J148" s="181"/>
      <c r="K148" s="182">
        <f>ROUND(E148*J148,2)</f>
        <v>0</v>
      </c>
      <c r="L148" s="182">
        <v>21</v>
      </c>
      <c r="M148" s="182">
        <f>G148*(1+L148/100)</f>
        <v>0</v>
      </c>
      <c r="N148" s="180">
        <v>0</v>
      </c>
      <c r="O148" s="180">
        <f>ROUND(E148*N148,2)</f>
        <v>0</v>
      </c>
      <c r="P148" s="180">
        <v>2.98E-3</v>
      </c>
      <c r="Q148" s="180">
        <f>ROUND(E148*P148,2)</f>
        <v>7.0000000000000007E-2</v>
      </c>
      <c r="R148" s="182" t="s">
        <v>801</v>
      </c>
      <c r="S148" s="182" t="s">
        <v>313</v>
      </c>
      <c r="T148" s="183" t="s">
        <v>313</v>
      </c>
      <c r="U148" s="161">
        <v>5.7500000000000002E-2</v>
      </c>
      <c r="V148" s="161">
        <f>ROUND(E148*U148,2)</f>
        <v>1.29</v>
      </c>
      <c r="W148" s="161"/>
      <c r="X148" s="161" t="s">
        <v>391</v>
      </c>
      <c r="Y148" s="161" t="s">
        <v>307</v>
      </c>
      <c r="Z148" s="150"/>
      <c r="AA148" s="150"/>
      <c r="AB148" s="150"/>
      <c r="AC148" s="150"/>
      <c r="AD148" s="150"/>
      <c r="AE148" s="150"/>
      <c r="AF148" s="150"/>
      <c r="AG148" s="150" t="s">
        <v>607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2" x14ac:dyDescent="0.4">
      <c r="A149" s="157"/>
      <c r="B149" s="158"/>
      <c r="C149" s="200" t="s">
        <v>805</v>
      </c>
      <c r="D149" s="198"/>
      <c r="E149" s="199">
        <v>22.5</v>
      </c>
      <c r="F149" s="161"/>
      <c r="G149" s="161"/>
      <c r="H149" s="161"/>
      <c r="I149" s="161"/>
      <c r="J149" s="161"/>
      <c r="K149" s="161"/>
      <c r="L149" s="161"/>
      <c r="M149" s="161"/>
      <c r="N149" s="160"/>
      <c r="O149" s="160"/>
      <c r="P149" s="160"/>
      <c r="Q149" s="160"/>
      <c r="R149" s="161"/>
      <c r="S149" s="161"/>
      <c r="T149" s="161"/>
      <c r="U149" s="161"/>
      <c r="V149" s="161"/>
      <c r="W149" s="161"/>
      <c r="X149" s="161"/>
      <c r="Y149" s="161"/>
      <c r="Z149" s="150"/>
      <c r="AA149" s="150"/>
      <c r="AB149" s="150"/>
      <c r="AC149" s="150"/>
      <c r="AD149" s="150"/>
      <c r="AE149" s="150"/>
      <c r="AF149" s="150"/>
      <c r="AG149" s="150" t="s">
        <v>624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4">
      <c r="A150" s="177">
        <v>58</v>
      </c>
      <c r="B150" s="178" t="s">
        <v>806</v>
      </c>
      <c r="C150" s="193" t="s">
        <v>807</v>
      </c>
      <c r="D150" s="179" t="s">
        <v>616</v>
      </c>
      <c r="E150" s="180">
        <v>13.7</v>
      </c>
      <c r="F150" s="181"/>
      <c r="G150" s="182">
        <f>ROUND(E150*F150,2)</f>
        <v>0</v>
      </c>
      <c r="H150" s="181"/>
      <c r="I150" s="182">
        <f>ROUND(E150*H150,2)</f>
        <v>0</v>
      </c>
      <c r="J150" s="181"/>
      <c r="K150" s="182">
        <f>ROUND(E150*J150,2)</f>
        <v>0</v>
      </c>
      <c r="L150" s="182">
        <v>21</v>
      </c>
      <c r="M150" s="182">
        <f>G150*(1+L150/100)</f>
        <v>0</v>
      </c>
      <c r="N150" s="180">
        <v>0</v>
      </c>
      <c r="O150" s="180">
        <f>ROUND(E150*N150,2)</f>
        <v>0</v>
      </c>
      <c r="P150" s="180">
        <v>3.3600000000000001E-3</v>
      </c>
      <c r="Q150" s="180">
        <f>ROUND(E150*P150,2)</f>
        <v>0.05</v>
      </c>
      <c r="R150" s="182" t="s">
        <v>801</v>
      </c>
      <c r="S150" s="182" t="s">
        <v>313</v>
      </c>
      <c r="T150" s="183" t="s">
        <v>313</v>
      </c>
      <c r="U150" s="161">
        <v>6.9000000000000006E-2</v>
      </c>
      <c r="V150" s="161">
        <f>ROUND(E150*U150,2)</f>
        <v>0.95</v>
      </c>
      <c r="W150" s="161"/>
      <c r="X150" s="161" t="s">
        <v>391</v>
      </c>
      <c r="Y150" s="161" t="s">
        <v>307</v>
      </c>
      <c r="Z150" s="150"/>
      <c r="AA150" s="150"/>
      <c r="AB150" s="150"/>
      <c r="AC150" s="150"/>
      <c r="AD150" s="150"/>
      <c r="AE150" s="150"/>
      <c r="AF150" s="150"/>
      <c r="AG150" s="150" t="s">
        <v>607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2" x14ac:dyDescent="0.4">
      <c r="A151" s="157"/>
      <c r="B151" s="158"/>
      <c r="C151" s="200" t="s">
        <v>808</v>
      </c>
      <c r="D151" s="198"/>
      <c r="E151" s="199">
        <v>13.7</v>
      </c>
      <c r="F151" s="161"/>
      <c r="G151" s="161"/>
      <c r="H151" s="161"/>
      <c r="I151" s="161"/>
      <c r="J151" s="161"/>
      <c r="K151" s="161"/>
      <c r="L151" s="161"/>
      <c r="M151" s="161"/>
      <c r="N151" s="160"/>
      <c r="O151" s="160"/>
      <c r="P151" s="160"/>
      <c r="Q151" s="160"/>
      <c r="R151" s="161"/>
      <c r="S151" s="161"/>
      <c r="T151" s="161"/>
      <c r="U151" s="161"/>
      <c r="V151" s="161"/>
      <c r="W151" s="161"/>
      <c r="X151" s="161"/>
      <c r="Y151" s="161"/>
      <c r="Z151" s="150"/>
      <c r="AA151" s="150"/>
      <c r="AB151" s="150"/>
      <c r="AC151" s="150"/>
      <c r="AD151" s="150"/>
      <c r="AE151" s="150"/>
      <c r="AF151" s="150"/>
      <c r="AG151" s="150" t="s">
        <v>624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4">
      <c r="A152" s="185">
        <v>59</v>
      </c>
      <c r="B152" s="186" t="s">
        <v>809</v>
      </c>
      <c r="C152" s="194" t="s">
        <v>810</v>
      </c>
      <c r="D152" s="187" t="s">
        <v>747</v>
      </c>
      <c r="E152" s="188">
        <v>2</v>
      </c>
      <c r="F152" s="189"/>
      <c r="G152" s="190">
        <f>ROUND(E152*F152,2)</f>
        <v>0</v>
      </c>
      <c r="H152" s="189"/>
      <c r="I152" s="190">
        <f>ROUND(E152*H152,2)</f>
        <v>0</v>
      </c>
      <c r="J152" s="189"/>
      <c r="K152" s="190">
        <f>ROUND(E152*J152,2)</f>
        <v>0</v>
      </c>
      <c r="L152" s="190">
        <v>21</v>
      </c>
      <c r="M152" s="190">
        <f>G152*(1+L152/100)</f>
        <v>0</v>
      </c>
      <c r="N152" s="188">
        <v>0</v>
      </c>
      <c r="O152" s="188">
        <f>ROUND(E152*N152,2)</f>
        <v>0</v>
      </c>
      <c r="P152" s="188">
        <v>1.15E-3</v>
      </c>
      <c r="Q152" s="188">
        <f>ROUND(E152*P152,2)</f>
        <v>0</v>
      </c>
      <c r="R152" s="190" t="s">
        <v>801</v>
      </c>
      <c r="S152" s="190" t="s">
        <v>313</v>
      </c>
      <c r="T152" s="191" t="s">
        <v>313</v>
      </c>
      <c r="U152" s="161">
        <v>9.1999999999999998E-2</v>
      </c>
      <c r="V152" s="161">
        <f>ROUND(E152*U152,2)</f>
        <v>0.18</v>
      </c>
      <c r="W152" s="161"/>
      <c r="X152" s="161" t="s">
        <v>391</v>
      </c>
      <c r="Y152" s="161" t="s">
        <v>307</v>
      </c>
      <c r="Z152" s="150"/>
      <c r="AA152" s="150"/>
      <c r="AB152" s="150"/>
      <c r="AC152" s="150"/>
      <c r="AD152" s="150"/>
      <c r="AE152" s="150"/>
      <c r="AF152" s="150"/>
      <c r="AG152" s="150" t="s">
        <v>607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4">
      <c r="A153" s="177">
        <v>60</v>
      </c>
      <c r="B153" s="178" t="s">
        <v>811</v>
      </c>
      <c r="C153" s="193" t="s">
        <v>812</v>
      </c>
      <c r="D153" s="179" t="s">
        <v>616</v>
      </c>
      <c r="E153" s="180">
        <v>11.68</v>
      </c>
      <c r="F153" s="181"/>
      <c r="G153" s="182">
        <f>ROUND(E153*F153,2)</f>
        <v>0</v>
      </c>
      <c r="H153" s="181"/>
      <c r="I153" s="182">
        <f>ROUND(E153*H153,2)</f>
        <v>0</v>
      </c>
      <c r="J153" s="181"/>
      <c r="K153" s="182">
        <f>ROUND(E153*J153,2)</f>
        <v>0</v>
      </c>
      <c r="L153" s="182">
        <v>21</v>
      </c>
      <c r="M153" s="182">
        <f>G153*(1+L153/100)</f>
        <v>0</v>
      </c>
      <c r="N153" s="180">
        <v>0</v>
      </c>
      <c r="O153" s="180">
        <f>ROUND(E153*N153,2)</f>
        <v>0</v>
      </c>
      <c r="P153" s="180">
        <v>1.3500000000000001E-3</v>
      </c>
      <c r="Q153" s="180">
        <f>ROUND(E153*P153,2)</f>
        <v>0.02</v>
      </c>
      <c r="R153" s="182" t="s">
        <v>801</v>
      </c>
      <c r="S153" s="182" t="s">
        <v>313</v>
      </c>
      <c r="T153" s="183" t="s">
        <v>313</v>
      </c>
      <c r="U153" s="161">
        <v>9.1999999999999998E-2</v>
      </c>
      <c r="V153" s="161">
        <f>ROUND(E153*U153,2)</f>
        <v>1.07</v>
      </c>
      <c r="W153" s="161"/>
      <c r="X153" s="161" t="s">
        <v>391</v>
      </c>
      <c r="Y153" s="161" t="s">
        <v>307</v>
      </c>
      <c r="Z153" s="150"/>
      <c r="AA153" s="150"/>
      <c r="AB153" s="150"/>
      <c r="AC153" s="150"/>
      <c r="AD153" s="150"/>
      <c r="AE153" s="150"/>
      <c r="AF153" s="150"/>
      <c r="AG153" s="150" t="s">
        <v>607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2" x14ac:dyDescent="0.4">
      <c r="A154" s="157"/>
      <c r="B154" s="158"/>
      <c r="C154" s="200" t="s">
        <v>813</v>
      </c>
      <c r="D154" s="198"/>
      <c r="E154" s="199">
        <v>11.68</v>
      </c>
      <c r="F154" s="161"/>
      <c r="G154" s="161"/>
      <c r="H154" s="161"/>
      <c r="I154" s="161"/>
      <c r="J154" s="161"/>
      <c r="K154" s="161"/>
      <c r="L154" s="161"/>
      <c r="M154" s="161"/>
      <c r="N154" s="160"/>
      <c r="O154" s="160"/>
      <c r="P154" s="160"/>
      <c r="Q154" s="160"/>
      <c r="R154" s="161"/>
      <c r="S154" s="161"/>
      <c r="T154" s="161"/>
      <c r="U154" s="161"/>
      <c r="V154" s="161"/>
      <c r="W154" s="161"/>
      <c r="X154" s="161"/>
      <c r="Y154" s="161"/>
      <c r="Z154" s="150"/>
      <c r="AA154" s="150"/>
      <c r="AB154" s="150"/>
      <c r="AC154" s="150"/>
      <c r="AD154" s="150"/>
      <c r="AE154" s="150"/>
      <c r="AF154" s="150"/>
      <c r="AG154" s="150" t="s">
        <v>624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4">
      <c r="A155" s="177">
        <v>61</v>
      </c>
      <c r="B155" s="178" t="s">
        <v>814</v>
      </c>
      <c r="C155" s="193" t="s">
        <v>815</v>
      </c>
      <c r="D155" s="179" t="s">
        <v>616</v>
      </c>
      <c r="E155" s="180">
        <v>7</v>
      </c>
      <c r="F155" s="181"/>
      <c r="G155" s="182">
        <f>ROUND(E155*F155,2)</f>
        <v>0</v>
      </c>
      <c r="H155" s="181"/>
      <c r="I155" s="182">
        <f>ROUND(E155*H155,2)</f>
        <v>0</v>
      </c>
      <c r="J155" s="181"/>
      <c r="K155" s="182">
        <f>ROUND(E155*J155,2)</f>
        <v>0</v>
      </c>
      <c r="L155" s="182">
        <v>21</v>
      </c>
      <c r="M155" s="182">
        <f>G155*(1+L155/100)</f>
        <v>0</v>
      </c>
      <c r="N155" s="180">
        <v>0</v>
      </c>
      <c r="O155" s="180">
        <f>ROUND(E155*N155,2)</f>
        <v>0</v>
      </c>
      <c r="P155" s="180">
        <v>2.8500000000000001E-3</v>
      </c>
      <c r="Q155" s="180">
        <f>ROUND(E155*P155,2)</f>
        <v>0.02</v>
      </c>
      <c r="R155" s="182" t="s">
        <v>801</v>
      </c>
      <c r="S155" s="182" t="s">
        <v>313</v>
      </c>
      <c r="T155" s="183" t="s">
        <v>313</v>
      </c>
      <c r="U155" s="161">
        <v>6.9000000000000006E-2</v>
      </c>
      <c r="V155" s="161">
        <f>ROUND(E155*U155,2)</f>
        <v>0.48</v>
      </c>
      <c r="W155" s="161"/>
      <c r="X155" s="161" t="s">
        <v>391</v>
      </c>
      <c r="Y155" s="161" t="s">
        <v>307</v>
      </c>
      <c r="Z155" s="150"/>
      <c r="AA155" s="150"/>
      <c r="AB155" s="150"/>
      <c r="AC155" s="150"/>
      <c r="AD155" s="150"/>
      <c r="AE155" s="150"/>
      <c r="AF155" s="150"/>
      <c r="AG155" s="150" t="s">
        <v>607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2" x14ac:dyDescent="0.4">
      <c r="A156" s="157"/>
      <c r="B156" s="158"/>
      <c r="C156" s="200" t="s">
        <v>816</v>
      </c>
      <c r="D156" s="198"/>
      <c r="E156" s="199">
        <v>7</v>
      </c>
      <c r="F156" s="161"/>
      <c r="G156" s="161"/>
      <c r="H156" s="161"/>
      <c r="I156" s="161"/>
      <c r="J156" s="161"/>
      <c r="K156" s="161"/>
      <c r="L156" s="161"/>
      <c r="M156" s="161"/>
      <c r="N156" s="160"/>
      <c r="O156" s="160"/>
      <c r="P156" s="160"/>
      <c r="Q156" s="160"/>
      <c r="R156" s="161"/>
      <c r="S156" s="161"/>
      <c r="T156" s="161"/>
      <c r="U156" s="161"/>
      <c r="V156" s="161"/>
      <c r="W156" s="161"/>
      <c r="X156" s="161"/>
      <c r="Y156" s="161"/>
      <c r="Z156" s="150"/>
      <c r="AA156" s="150"/>
      <c r="AB156" s="150"/>
      <c r="AC156" s="150"/>
      <c r="AD156" s="150"/>
      <c r="AE156" s="150"/>
      <c r="AF156" s="150"/>
      <c r="AG156" s="150" t="s">
        <v>624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4">
      <c r="A157" s="185">
        <v>62</v>
      </c>
      <c r="B157" s="186" t="s">
        <v>817</v>
      </c>
      <c r="C157" s="194" t="s">
        <v>818</v>
      </c>
      <c r="D157" s="187" t="s">
        <v>616</v>
      </c>
      <c r="E157" s="188">
        <v>7</v>
      </c>
      <c r="F157" s="189"/>
      <c r="G157" s="190">
        <f>ROUND(E157*F157,2)</f>
        <v>0</v>
      </c>
      <c r="H157" s="189"/>
      <c r="I157" s="190">
        <f>ROUND(E157*H157,2)</f>
        <v>0</v>
      </c>
      <c r="J157" s="189"/>
      <c r="K157" s="190">
        <f>ROUND(E157*J157,2)</f>
        <v>0</v>
      </c>
      <c r="L157" s="190">
        <v>21</v>
      </c>
      <c r="M157" s="190">
        <f>G157*(1+L157/100)</f>
        <v>0</v>
      </c>
      <c r="N157" s="188">
        <v>1.7899999999999999E-3</v>
      </c>
      <c r="O157" s="188">
        <f>ROUND(E157*N157,2)</f>
        <v>0.01</v>
      </c>
      <c r="P157" s="188">
        <v>0</v>
      </c>
      <c r="Q157" s="188">
        <f>ROUND(E157*P157,2)</f>
        <v>0</v>
      </c>
      <c r="R157" s="190"/>
      <c r="S157" s="190" t="s">
        <v>305</v>
      </c>
      <c r="T157" s="191" t="s">
        <v>313</v>
      </c>
      <c r="U157" s="161">
        <v>0.25645000000000001</v>
      </c>
      <c r="V157" s="161">
        <f>ROUND(E157*U157,2)</f>
        <v>1.8</v>
      </c>
      <c r="W157" s="161"/>
      <c r="X157" s="161" t="s">
        <v>391</v>
      </c>
      <c r="Y157" s="161" t="s">
        <v>307</v>
      </c>
      <c r="Z157" s="150"/>
      <c r="AA157" s="150"/>
      <c r="AB157" s="150"/>
      <c r="AC157" s="150"/>
      <c r="AD157" s="150"/>
      <c r="AE157" s="150"/>
      <c r="AF157" s="150"/>
      <c r="AG157" s="150" t="s">
        <v>607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x14ac:dyDescent="0.4">
      <c r="A158" s="167" t="s">
        <v>301</v>
      </c>
      <c r="B158" s="168" t="s">
        <v>205</v>
      </c>
      <c r="C158" s="192" t="s">
        <v>207</v>
      </c>
      <c r="D158" s="169"/>
      <c r="E158" s="170"/>
      <c r="F158" s="171"/>
      <c r="G158" s="171">
        <f>SUMIF(AG159:AG161,"&lt;&gt;NOR",G159:G161)</f>
        <v>0</v>
      </c>
      <c r="H158" s="171"/>
      <c r="I158" s="171">
        <f>SUM(I159:I161)</f>
        <v>0</v>
      </c>
      <c r="J158" s="171"/>
      <c r="K158" s="171">
        <f>SUM(K159:K161)</f>
        <v>0</v>
      </c>
      <c r="L158" s="171"/>
      <c r="M158" s="171">
        <f>SUM(M159:M161)</f>
        <v>0</v>
      </c>
      <c r="N158" s="170"/>
      <c r="O158" s="170">
        <f>SUM(O159:O161)</f>
        <v>0.15000000000000002</v>
      </c>
      <c r="P158" s="170"/>
      <c r="Q158" s="170">
        <f>SUM(Q159:Q161)</f>
        <v>0</v>
      </c>
      <c r="R158" s="171"/>
      <c r="S158" s="171"/>
      <c r="T158" s="172"/>
      <c r="U158" s="166"/>
      <c r="V158" s="166">
        <f>SUM(V159:V161)</f>
        <v>56.98</v>
      </c>
      <c r="W158" s="166"/>
      <c r="X158" s="166"/>
      <c r="Y158" s="166"/>
      <c r="AG158" t="s">
        <v>302</v>
      </c>
    </row>
    <row r="159" spans="1:60" ht="20.399999999999999" outlineLevel="1" x14ac:dyDescent="0.4">
      <c r="A159" s="185">
        <v>63</v>
      </c>
      <c r="B159" s="186" t="s">
        <v>819</v>
      </c>
      <c r="C159" s="194" t="s">
        <v>820</v>
      </c>
      <c r="D159" s="187" t="s">
        <v>616</v>
      </c>
      <c r="E159" s="188">
        <v>120</v>
      </c>
      <c r="F159" s="189"/>
      <c r="G159" s="190">
        <f>ROUND(E159*F159,2)</f>
        <v>0</v>
      </c>
      <c r="H159" s="189"/>
      <c r="I159" s="190">
        <f>ROUND(E159*H159,2)</f>
        <v>0</v>
      </c>
      <c r="J159" s="189"/>
      <c r="K159" s="190">
        <f>ROUND(E159*J159,2)</f>
        <v>0</v>
      </c>
      <c r="L159" s="190">
        <v>21</v>
      </c>
      <c r="M159" s="190">
        <f>G159*(1+L159/100)</f>
        <v>0</v>
      </c>
      <c r="N159" s="188">
        <v>0</v>
      </c>
      <c r="O159" s="188">
        <f>ROUND(E159*N159,2)</f>
        <v>0</v>
      </c>
      <c r="P159" s="188">
        <v>0</v>
      </c>
      <c r="Q159" s="188">
        <f>ROUND(E159*P159,2)</f>
        <v>0</v>
      </c>
      <c r="R159" s="190"/>
      <c r="S159" s="190" t="s">
        <v>305</v>
      </c>
      <c r="T159" s="191" t="s">
        <v>306</v>
      </c>
      <c r="U159" s="161">
        <v>0.47</v>
      </c>
      <c r="V159" s="161">
        <f>ROUND(E159*U159,2)</f>
        <v>56.4</v>
      </c>
      <c r="W159" s="161"/>
      <c r="X159" s="161" t="s">
        <v>391</v>
      </c>
      <c r="Y159" s="161" t="s">
        <v>307</v>
      </c>
      <c r="Z159" s="150"/>
      <c r="AA159" s="150"/>
      <c r="AB159" s="150"/>
      <c r="AC159" s="150"/>
      <c r="AD159" s="150"/>
      <c r="AE159" s="150"/>
      <c r="AF159" s="150"/>
      <c r="AG159" s="150" t="s">
        <v>607</v>
      </c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4">
      <c r="A160" s="185">
        <v>64</v>
      </c>
      <c r="B160" s="186" t="s">
        <v>821</v>
      </c>
      <c r="C160" s="194" t="s">
        <v>822</v>
      </c>
      <c r="D160" s="187" t="s">
        <v>688</v>
      </c>
      <c r="E160" s="188">
        <v>4</v>
      </c>
      <c r="F160" s="189"/>
      <c r="G160" s="190">
        <f>ROUND(E160*F160,2)</f>
        <v>0</v>
      </c>
      <c r="H160" s="189"/>
      <c r="I160" s="190">
        <f>ROUND(E160*H160,2)</f>
        <v>0</v>
      </c>
      <c r="J160" s="189"/>
      <c r="K160" s="190">
        <f>ROUND(E160*J160,2)</f>
        <v>0</v>
      </c>
      <c r="L160" s="190">
        <v>21</v>
      </c>
      <c r="M160" s="190">
        <f>G160*(1+L160/100)</f>
        <v>0</v>
      </c>
      <c r="N160" s="188">
        <v>2.5000000000000001E-2</v>
      </c>
      <c r="O160" s="188">
        <f>ROUND(E160*N160,2)</f>
        <v>0.1</v>
      </c>
      <c r="P160" s="188">
        <v>1E-3</v>
      </c>
      <c r="Q160" s="188">
        <f>ROUND(E160*P160,2)</f>
        <v>0</v>
      </c>
      <c r="R160" s="190"/>
      <c r="S160" s="190" t="s">
        <v>305</v>
      </c>
      <c r="T160" s="191" t="s">
        <v>306</v>
      </c>
      <c r="U160" s="161">
        <v>9.7000000000000003E-2</v>
      </c>
      <c r="V160" s="161">
        <f>ROUND(E160*U160,2)</f>
        <v>0.39</v>
      </c>
      <c r="W160" s="161"/>
      <c r="X160" s="161" t="s">
        <v>391</v>
      </c>
      <c r="Y160" s="161" t="s">
        <v>307</v>
      </c>
      <c r="Z160" s="150"/>
      <c r="AA160" s="150"/>
      <c r="AB160" s="150"/>
      <c r="AC160" s="150"/>
      <c r="AD160" s="150"/>
      <c r="AE160" s="150"/>
      <c r="AF160" s="150"/>
      <c r="AG160" s="150" t="s">
        <v>607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4">
      <c r="A161" s="185">
        <v>65</v>
      </c>
      <c r="B161" s="186" t="s">
        <v>823</v>
      </c>
      <c r="C161" s="194" t="s">
        <v>824</v>
      </c>
      <c r="D161" s="187" t="s">
        <v>688</v>
      </c>
      <c r="E161" s="188">
        <v>2</v>
      </c>
      <c r="F161" s="189"/>
      <c r="G161" s="190">
        <f>ROUND(E161*F161,2)</f>
        <v>0</v>
      </c>
      <c r="H161" s="189"/>
      <c r="I161" s="190">
        <f>ROUND(E161*H161,2)</f>
        <v>0</v>
      </c>
      <c r="J161" s="189"/>
      <c r="K161" s="190">
        <f>ROUND(E161*J161,2)</f>
        <v>0</v>
      </c>
      <c r="L161" s="190">
        <v>21</v>
      </c>
      <c r="M161" s="190">
        <f>G161*(1+L161/100)</f>
        <v>0</v>
      </c>
      <c r="N161" s="188">
        <v>2.5000000000000001E-2</v>
      </c>
      <c r="O161" s="188">
        <f>ROUND(E161*N161,2)</f>
        <v>0.05</v>
      </c>
      <c r="P161" s="188">
        <v>1E-3</v>
      </c>
      <c r="Q161" s="188">
        <f>ROUND(E161*P161,2)</f>
        <v>0</v>
      </c>
      <c r="R161" s="190"/>
      <c r="S161" s="190" t="s">
        <v>305</v>
      </c>
      <c r="T161" s="191" t="s">
        <v>306</v>
      </c>
      <c r="U161" s="161">
        <v>9.7000000000000003E-2</v>
      </c>
      <c r="V161" s="161">
        <f>ROUND(E161*U161,2)</f>
        <v>0.19</v>
      </c>
      <c r="W161" s="161"/>
      <c r="X161" s="161" t="s">
        <v>391</v>
      </c>
      <c r="Y161" s="161" t="s">
        <v>307</v>
      </c>
      <c r="Z161" s="150"/>
      <c r="AA161" s="150"/>
      <c r="AB161" s="150"/>
      <c r="AC161" s="150"/>
      <c r="AD161" s="150"/>
      <c r="AE161" s="150"/>
      <c r="AF161" s="150"/>
      <c r="AG161" s="150" t="s">
        <v>607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x14ac:dyDescent="0.4">
      <c r="A162" s="167" t="s">
        <v>301</v>
      </c>
      <c r="B162" s="168" t="s">
        <v>268</v>
      </c>
      <c r="C162" s="192" t="s">
        <v>155</v>
      </c>
      <c r="D162" s="169"/>
      <c r="E162" s="170"/>
      <c r="F162" s="171"/>
      <c r="G162" s="171">
        <f>SUMIF(AG163:AG180,"&lt;&gt;NOR",G163:G180)</f>
        <v>0</v>
      </c>
      <c r="H162" s="171"/>
      <c r="I162" s="171">
        <f>SUM(I163:I180)</f>
        <v>0</v>
      </c>
      <c r="J162" s="171"/>
      <c r="K162" s="171">
        <f>SUM(K163:K180)</f>
        <v>0</v>
      </c>
      <c r="L162" s="171"/>
      <c r="M162" s="171">
        <f>SUM(M163:M180)</f>
        <v>0</v>
      </c>
      <c r="N162" s="170"/>
      <c r="O162" s="170">
        <f>SUM(O163:O180)</f>
        <v>0</v>
      </c>
      <c r="P162" s="170"/>
      <c r="Q162" s="170">
        <f>SUM(Q163:Q180)</f>
        <v>0</v>
      </c>
      <c r="R162" s="171"/>
      <c r="S162" s="171"/>
      <c r="T162" s="172"/>
      <c r="U162" s="166"/>
      <c r="V162" s="166">
        <f>SUM(V163:V180)</f>
        <v>814.62</v>
      </c>
      <c r="W162" s="166"/>
      <c r="X162" s="166"/>
      <c r="Y162" s="166"/>
      <c r="AG162" t="s">
        <v>302</v>
      </c>
    </row>
    <row r="163" spans="1:60" outlineLevel="1" x14ac:dyDescent="0.4">
      <c r="A163" s="185">
        <v>66</v>
      </c>
      <c r="B163" s="186" t="s">
        <v>825</v>
      </c>
      <c r="C163" s="194" t="s">
        <v>826</v>
      </c>
      <c r="D163" s="187" t="s">
        <v>675</v>
      </c>
      <c r="E163" s="188">
        <v>3053.1677</v>
      </c>
      <c r="F163" s="189"/>
      <c r="G163" s="190">
        <f>ROUND(E163*F163,2)</f>
        <v>0</v>
      </c>
      <c r="H163" s="189"/>
      <c r="I163" s="190">
        <f>ROUND(E163*H163,2)</f>
        <v>0</v>
      </c>
      <c r="J163" s="189"/>
      <c r="K163" s="190">
        <f>ROUND(E163*J163,2)</f>
        <v>0</v>
      </c>
      <c r="L163" s="190">
        <v>21</v>
      </c>
      <c r="M163" s="190">
        <f>G163*(1+L163/100)</f>
        <v>0</v>
      </c>
      <c r="N163" s="188">
        <v>0</v>
      </c>
      <c r="O163" s="188">
        <f>ROUND(E163*N163,2)</f>
        <v>0</v>
      </c>
      <c r="P163" s="188">
        <v>0</v>
      </c>
      <c r="Q163" s="188">
        <f>ROUND(E163*P163,2)</f>
        <v>0</v>
      </c>
      <c r="R163" s="190" t="s">
        <v>707</v>
      </c>
      <c r="S163" s="190" t="s">
        <v>313</v>
      </c>
      <c r="T163" s="191" t="s">
        <v>313</v>
      </c>
      <c r="U163" s="161">
        <v>0</v>
      </c>
      <c r="V163" s="161">
        <f>ROUND(E163*U163,2)</f>
        <v>0</v>
      </c>
      <c r="W163" s="161"/>
      <c r="X163" s="161" t="s">
        <v>391</v>
      </c>
      <c r="Y163" s="161" t="s">
        <v>307</v>
      </c>
      <c r="Z163" s="150"/>
      <c r="AA163" s="150"/>
      <c r="AB163" s="150"/>
      <c r="AC163" s="150"/>
      <c r="AD163" s="150"/>
      <c r="AE163" s="150"/>
      <c r="AF163" s="150"/>
      <c r="AG163" s="150" t="s">
        <v>607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4">
      <c r="A164" s="177">
        <v>67</v>
      </c>
      <c r="B164" s="178" t="s">
        <v>827</v>
      </c>
      <c r="C164" s="193" t="s">
        <v>828</v>
      </c>
      <c r="D164" s="179" t="s">
        <v>675</v>
      </c>
      <c r="E164" s="180">
        <v>610.63354000000004</v>
      </c>
      <c r="F164" s="181"/>
      <c r="G164" s="182">
        <f>ROUND(E164*F164,2)</f>
        <v>0</v>
      </c>
      <c r="H164" s="181"/>
      <c r="I164" s="182">
        <f>ROUND(E164*H164,2)</f>
        <v>0</v>
      </c>
      <c r="J164" s="181"/>
      <c r="K164" s="182">
        <f>ROUND(E164*J164,2)</f>
        <v>0</v>
      </c>
      <c r="L164" s="182">
        <v>21</v>
      </c>
      <c r="M164" s="182">
        <f>G164*(1+L164/100)</f>
        <v>0</v>
      </c>
      <c r="N164" s="180">
        <v>0</v>
      </c>
      <c r="O164" s="180">
        <f>ROUND(E164*N164,2)</f>
        <v>0</v>
      </c>
      <c r="P164" s="180">
        <v>0</v>
      </c>
      <c r="Q164" s="180">
        <f>ROUND(E164*P164,2)</f>
        <v>0</v>
      </c>
      <c r="R164" s="182" t="s">
        <v>707</v>
      </c>
      <c r="S164" s="182" t="s">
        <v>313</v>
      </c>
      <c r="T164" s="183" t="s">
        <v>313</v>
      </c>
      <c r="U164" s="161">
        <v>0.105</v>
      </c>
      <c r="V164" s="161">
        <f>ROUND(E164*U164,2)</f>
        <v>64.12</v>
      </c>
      <c r="W164" s="161"/>
      <c r="X164" s="161" t="s">
        <v>391</v>
      </c>
      <c r="Y164" s="161" t="s">
        <v>307</v>
      </c>
      <c r="Z164" s="150"/>
      <c r="AA164" s="150"/>
      <c r="AB164" s="150"/>
      <c r="AC164" s="150"/>
      <c r="AD164" s="150"/>
      <c r="AE164" s="150"/>
      <c r="AF164" s="150"/>
      <c r="AG164" s="150" t="s">
        <v>607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2" x14ac:dyDescent="0.4">
      <c r="A165" s="157"/>
      <c r="B165" s="158"/>
      <c r="C165" s="200" t="s">
        <v>829</v>
      </c>
      <c r="D165" s="198"/>
      <c r="E165" s="199">
        <v>610.63354000000004</v>
      </c>
      <c r="F165" s="161"/>
      <c r="G165" s="161"/>
      <c r="H165" s="161"/>
      <c r="I165" s="161"/>
      <c r="J165" s="161"/>
      <c r="K165" s="161"/>
      <c r="L165" s="161"/>
      <c r="M165" s="161"/>
      <c r="N165" s="160"/>
      <c r="O165" s="160"/>
      <c r="P165" s="160"/>
      <c r="Q165" s="160"/>
      <c r="R165" s="161"/>
      <c r="S165" s="161"/>
      <c r="T165" s="161"/>
      <c r="U165" s="161"/>
      <c r="V165" s="161"/>
      <c r="W165" s="161"/>
      <c r="X165" s="161"/>
      <c r="Y165" s="161"/>
      <c r="Z165" s="150"/>
      <c r="AA165" s="150"/>
      <c r="AB165" s="150"/>
      <c r="AC165" s="150"/>
      <c r="AD165" s="150"/>
      <c r="AE165" s="150"/>
      <c r="AF165" s="150"/>
      <c r="AG165" s="150" t="s">
        <v>624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ht="20.399999999999999" outlineLevel="1" x14ac:dyDescent="0.4">
      <c r="A166" s="185">
        <v>68</v>
      </c>
      <c r="B166" s="186" t="s">
        <v>830</v>
      </c>
      <c r="C166" s="194" t="s">
        <v>831</v>
      </c>
      <c r="D166" s="187" t="s">
        <v>675</v>
      </c>
      <c r="E166" s="188">
        <v>302.33100000000002</v>
      </c>
      <c r="F166" s="189"/>
      <c r="G166" s="190">
        <f>ROUND(E166*F166,2)</f>
        <v>0</v>
      </c>
      <c r="H166" s="189"/>
      <c r="I166" s="190">
        <f>ROUND(E166*H166,2)</f>
        <v>0</v>
      </c>
      <c r="J166" s="189"/>
      <c r="K166" s="190">
        <f>ROUND(E166*J166,2)</f>
        <v>0</v>
      </c>
      <c r="L166" s="190">
        <v>21</v>
      </c>
      <c r="M166" s="190">
        <f>G166*(1+L166/100)</f>
        <v>0</v>
      </c>
      <c r="N166" s="188">
        <v>0</v>
      </c>
      <c r="O166" s="188">
        <f>ROUND(E166*N166,2)</f>
        <v>0</v>
      </c>
      <c r="P166" s="188">
        <v>0</v>
      </c>
      <c r="Q166" s="188">
        <f>ROUND(E166*P166,2)</f>
        <v>0</v>
      </c>
      <c r="R166" s="190" t="s">
        <v>707</v>
      </c>
      <c r="S166" s="190" t="s">
        <v>313</v>
      </c>
      <c r="T166" s="191" t="s">
        <v>313</v>
      </c>
      <c r="U166" s="161">
        <v>0</v>
      </c>
      <c r="V166" s="161">
        <f>ROUND(E166*U166,2)</f>
        <v>0</v>
      </c>
      <c r="W166" s="161"/>
      <c r="X166" s="161" t="s">
        <v>391</v>
      </c>
      <c r="Y166" s="161" t="s">
        <v>307</v>
      </c>
      <c r="Z166" s="150"/>
      <c r="AA166" s="150"/>
      <c r="AB166" s="150"/>
      <c r="AC166" s="150"/>
      <c r="AD166" s="150"/>
      <c r="AE166" s="150"/>
      <c r="AF166" s="150"/>
      <c r="AG166" s="150" t="s">
        <v>607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4">
      <c r="A167" s="185">
        <v>69</v>
      </c>
      <c r="B167" s="186" t="s">
        <v>832</v>
      </c>
      <c r="C167" s="194" t="s">
        <v>833</v>
      </c>
      <c r="D167" s="187" t="s">
        <v>675</v>
      </c>
      <c r="E167" s="188">
        <v>0.314</v>
      </c>
      <c r="F167" s="189"/>
      <c r="G167" s="190">
        <f>ROUND(E167*F167,2)</f>
        <v>0</v>
      </c>
      <c r="H167" s="189"/>
      <c r="I167" s="190">
        <f>ROUND(E167*H167,2)</f>
        <v>0</v>
      </c>
      <c r="J167" s="189"/>
      <c r="K167" s="190">
        <f>ROUND(E167*J167,2)</f>
        <v>0</v>
      </c>
      <c r="L167" s="190">
        <v>21</v>
      </c>
      <c r="M167" s="190">
        <f>G167*(1+L167/100)</f>
        <v>0</v>
      </c>
      <c r="N167" s="188">
        <v>0</v>
      </c>
      <c r="O167" s="188">
        <f>ROUND(E167*N167,2)</f>
        <v>0</v>
      </c>
      <c r="P167" s="188">
        <v>0</v>
      </c>
      <c r="Q167" s="188">
        <f>ROUND(E167*P167,2)</f>
        <v>0</v>
      </c>
      <c r="R167" s="190" t="s">
        <v>707</v>
      </c>
      <c r="S167" s="190" t="s">
        <v>313</v>
      </c>
      <c r="T167" s="191" t="s">
        <v>313</v>
      </c>
      <c r="U167" s="161">
        <v>0</v>
      </c>
      <c r="V167" s="161">
        <f>ROUND(E167*U167,2)</f>
        <v>0</v>
      </c>
      <c r="W167" s="161"/>
      <c r="X167" s="161" t="s">
        <v>391</v>
      </c>
      <c r="Y167" s="161" t="s">
        <v>307</v>
      </c>
      <c r="Z167" s="150"/>
      <c r="AA167" s="150"/>
      <c r="AB167" s="150"/>
      <c r="AC167" s="150"/>
      <c r="AD167" s="150"/>
      <c r="AE167" s="150"/>
      <c r="AF167" s="150"/>
      <c r="AG167" s="150" t="s">
        <v>607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4">
      <c r="A168" s="185">
        <v>70</v>
      </c>
      <c r="B168" s="186" t="s">
        <v>834</v>
      </c>
      <c r="C168" s="194" t="s">
        <v>835</v>
      </c>
      <c r="D168" s="187" t="s">
        <v>675</v>
      </c>
      <c r="E168" s="188">
        <v>0.434</v>
      </c>
      <c r="F168" s="189"/>
      <c r="G168" s="190">
        <f>ROUND(E168*F168,2)</f>
        <v>0</v>
      </c>
      <c r="H168" s="189"/>
      <c r="I168" s="190">
        <f>ROUND(E168*H168,2)</f>
        <v>0</v>
      </c>
      <c r="J168" s="189"/>
      <c r="K168" s="190">
        <f>ROUND(E168*J168,2)</f>
        <v>0</v>
      </c>
      <c r="L168" s="190">
        <v>21</v>
      </c>
      <c r="M168" s="190">
        <f>G168*(1+L168/100)</f>
        <v>0</v>
      </c>
      <c r="N168" s="188">
        <v>0</v>
      </c>
      <c r="O168" s="188">
        <f>ROUND(E168*N168,2)</f>
        <v>0</v>
      </c>
      <c r="P168" s="188">
        <v>0</v>
      </c>
      <c r="Q168" s="188">
        <f>ROUND(E168*P168,2)</f>
        <v>0</v>
      </c>
      <c r="R168" s="190" t="s">
        <v>707</v>
      </c>
      <c r="S168" s="190" t="s">
        <v>313</v>
      </c>
      <c r="T168" s="191" t="s">
        <v>313</v>
      </c>
      <c r="U168" s="161">
        <v>0</v>
      </c>
      <c r="V168" s="161">
        <f>ROUND(E168*U168,2)</f>
        <v>0</v>
      </c>
      <c r="W168" s="161"/>
      <c r="X168" s="161" t="s">
        <v>391</v>
      </c>
      <c r="Y168" s="161" t="s">
        <v>307</v>
      </c>
      <c r="Z168" s="150"/>
      <c r="AA168" s="150"/>
      <c r="AB168" s="150"/>
      <c r="AC168" s="150"/>
      <c r="AD168" s="150"/>
      <c r="AE168" s="150"/>
      <c r="AF168" s="150"/>
      <c r="AG168" s="150" t="s">
        <v>607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4">
      <c r="A169" s="185">
        <v>71</v>
      </c>
      <c r="B169" s="186" t="s">
        <v>836</v>
      </c>
      <c r="C169" s="194" t="s">
        <v>837</v>
      </c>
      <c r="D169" s="187" t="s">
        <v>675</v>
      </c>
      <c r="E169" s="188">
        <v>1.024</v>
      </c>
      <c r="F169" s="189"/>
      <c r="G169" s="190">
        <f>ROUND(E169*F169,2)</f>
        <v>0</v>
      </c>
      <c r="H169" s="189"/>
      <c r="I169" s="190">
        <f>ROUND(E169*H169,2)</f>
        <v>0</v>
      </c>
      <c r="J169" s="189"/>
      <c r="K169" s="190">
        <f>ROUND(E169*J169,2)</f>
        <v>0</v>
      </c>
      <c r="L169" s="190">
        <v>21</v>
      </c>
      <c r="M169" s="190">
        <f>G169*(1+L169/100)</f>
        <v>0</v>
      </c>
      <c r="N169" s="188">
        <v>0</v>
      </c>
      <c r="O169" s="188">
        <f>ROUND(E169*N169,2)</f>
        <v>0</v>
      </c>
      <c r="P169" s="188">
        <v>0</v>
      </c>
      <c r="Q169" s="188">
        <f>ROUND(E169*P169,2)</f>
        <v>0</v>
      </c>
      <c r="R169" s="190" t="s">
        <v>707</v>
      </c>
      <c r="S169" s="190" t="s">
        <v>313</v>
      </c>
      <c r="T169" s="191" t="s">
        <v>313</v>
      </c>
      <c r="U169" s="161">
        <v>0</v>
      </c>
      <c r="V169" s="161">
        <f>ROUND(E169*U169,2)</f>
        <v>0</v>
      </c>
      <c r="W169" s="161"/>
      <c r="X169" s="161" t="s">
        <v>391</v>
      </c>
      <c r="Y169" s="161" t="s">
        <v>307</v>
      </c>
      <c r="Z169" s="150"/>
      <c r="AA169" s="150"/>
      <c r="AB169" s="150"/>
      <c r="AC169" s="150"/>
      <c r="AD169" s="150"/>
      <c r="AE169" s="150"/>
      <c r="AF169" s="150"/>
      <c r="AG169" s="150" t="s">
        <v>607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4">
      <c r="A170" s="177">
        <v>72</v>
      </c>
      <c r="B170" s="178" t="s">
        <v>838</v>
      </c>
      <c r="C170" s="193" t="s">
        <v>839</v>
      </c>
      <c r="D170" s="179" t="s">
        <v>675</v>
      </c>
      <c r="E170" s="180">
        <v>305.32576999999998</v>
      </c>
      <c r="F170" s="181"/>
      <c r="G170" s="182">
        <f>ROUND(E170*F170,2)</f>
        <v>0</v>
      </c>
      <c r="H170" s="181"/>
      <c r="I170" s="182">
        <f>ROUND(E170*H170,2)</f>
        <v>0</v>
      </c>
      <c r="J170" s="181"/>
      <c r="K170" s="182">
        <f>ROUND(E170*J170,2)</f>
        <v>0</v>
      </c>
      <c r="L170" s="182">
        <v>21</v>
      </c>
      <c r="M170" s="182">
        <f>G170*(1+L170/100)</f>
        <v>0</v>
      </c>
      <c r="N170" s="180">
        <v>0</v>
      </c>
      <c r="O170" s="180">
        <f>ROUND(E170*N170,2)</f>
        <v>0</v>
      </c>
      <c r="P170" s="180">
        <v>0</v>
      </c>
      <c r="Q170" s="180">
        <f>ROUND(E170*P170,2)</f>
        <v>0</v>
      </c>
      <c r="R170" s="182" t="s">
        <v>840</v>
      </c>
      <c r="S170" s="182" t="s">
        <v>313</v>
      </c>
      <c r="T170" s="183" t="s">
        <v>313</v>
      </c>
      <c r="U170" s="161">
        <v>0.749</v>
      </c>
      <c r="V170" s="161">
        <f>ROUND(E170*U170,2)</f>
        <v>228.69</v>
      </c>
      <c r="W170" s="161"/>
      <c r="X170" s="161" t="s">
        <v>841</v>
      </c>
      <c r="Y170" s="161" t="s">
        <v>307</v>
      </c>
      <c r="Z170" s="150"/>
      <c r="AA170" s="150"/>
      <c r="AB170" s="150"/>
      <c r="AC170" s="150"/>
      <c r="AD170" s="150"/>
      <c r="AE170" s="150"/>
      <c r="AF170" s="150"/>
      <c r="AG170" s="150" t="s">
        <v>842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ht="20.7" outlineLevel="2" x14ac:dyDescent="0.4">
      <c r="A171" s="157"/>
      <c r="B171" s="158"/>
      <c r="C171" s="270" t="s">
        <v>843</v>
      </c>
      <c r="D171" s="271"/>
      <c r="E171" s="271"/>
      <c r="F171" s="271"/>
      <c r="G171" s="271"/>
      <c r="H171" s="161"/>
      <c r="I171" s="161"/>
      <c r="J171" s="161"/>
      <c r="K171" s="161"/>
      <c r="L171" s="161"/>
      <c r="M171" s="161"/>
      <c r="N171" s="160"/>
      <c r="O171" s="160"/>
      <c r="P171" s="160"/>
      <c r="Q171" s="160"/>
      <c r="R171" s="161"/>
      <c r="S171" s="161"/>
      <c r="T171" s="161"/>
      <c r="U171" s="161"/>
      <c r="V171" s="161"/>
      <c r="W171" s="161"/>
      <c r="X171" s="161"/>
      <c r="Y171" s="161"/>
      <c r="Z171" s="150"/>
      <c r="AA171" s="150"/>
      <c r="AB171" s="150"/>
      <c r="AC171" s="150"/>
      <c r="AD171" s="150"/>
      <c r="AE171" s="150"/>
      <c r="AF171" s="150"/>
      <c r="AG171" s="150" t="s">
        <v>609</v>
      </c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84" t="str">
        <f>C171</f>
        <v>s popřípadným nutným naložením do dopravního zařízení, s vyprázdněním dopravního zařízení na hromadu nebo do dopravního prostředku, vč. příplatku za každých dalších i započatých 3,5 m výšky nad 3,5 m,</v>
      </c>
      <c r="BB171" s="150"/>
      <c r="BC171" s="150"/>
      <c r="BD171" s="150"/>
      <c r="BE171" s="150"/>
      <c r="BF171" s="150"/>
      <c r="BG171" s="150"/>
      <c r="BH171" s="150"/>
    </row>
    <row r="172" spans="1:60" ht="20.399999999999999" outlineLevel="1" x14ac:dyDescent="0.4">
      <c r="A172" s="177">
        <v>73</v>
      </c>
      <c r="B172" s="178" t="s">
        <v>844</v>
      </c>
      <c r="C172" s="193" t="s">
        <v>845</v>
      </c>
      <c r="D172" s="179" t="s">
        <v>675</v>
      </c>
      <c r="E172" s="180">
        <v>305.32576999999998</v>
      </c>
      <c r="F172" s="181"/>
      <c r="G172" s="182">
        <f>ROUND(E172*F172,2)</f>
        <v>0</v>
      </c>
      <c r="H172" s="181"/>
      <c r="I172" s="182">
        <f>ROUND(E172*H172,2)</f>
        <v>0</v>
      </c>
      <c r="J172" s="181"/>
      <c r="K172" s="182">
        <f>ROUND(E172*J172,2)</f>
        <v>0</v>
      </c>
      <c r="L172" s="182">
        <v>21</v>
      </c>
      <c r="M172" s="182">
        <f>G172*(1+L172/100)</f>
        <v>0</v>
      </c>
      <c r="N172" s="180">
        <v>0</v>
      </c>
      <c r="O172" s="180">
        <f>ROUND(E172*N172,2)</f>
        <v>0</v>
      </c>
      <c r="P172" s="180">
        <v>0</v>
      </c>
      <c r="Q172" s="180">
        <f>ROUND(E172*P172,2)</f>
        <v>0</v>
      </c>
      <c r="R172" s="182" t="s">
        <v>846</v>
      </c>
      <c r="S172" s="182" t="s">
        <v>313</v>
      </c>
      <c r="T172" s="183" t="s">
        <v>313</v>
      </c>
      <c r="U172" s="161">
        <v>0.27700000000000002</v>
      </c>
      <c r="V172" s="161">
        <f>ROUND(E172*U172,2)</f>
        <v>84.58</v>
      </c>
      <c r="W172" s="161"/>
      <c r="X172" s="161" t="s">
        <v>841</v>
      </c>
      <c r="Y172" s="161" t="s">
        <v>307</v>
      </c>
      <c r="Z172" s="150"/>
      <c r="AA172" s="150"/>
      <c r="AB172" s="150"/>
      <c r="AC172" s="150"/>
      <c r="AD172" s="150"/>
      <c r="AE172" s="150"/>
      <c r="AF172" s="150"/>
      <c r="AG172" s="150" t="s">
        <v>842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2" x14ac:dyDescent="0.4">
      <c r="A173" s="157"/>
      <c r="B173" s="158"/>
      <c r="C173" s="270" t="s">
        <v>847</v>
      </c>
      <c r="D173" s="271"/>
      <c r="E173" s="271"/>
      <c r="F173" s="271"/>
      <c r="G173" s="271"/>
      <c r="H173" s="161"/>
      <c r="I173" s="161"/>
      <c r="J173" s="161"/>
      <c r="K173" s="161"/>
      <c r="L173" s="161"/>
      <c r="M173" s="161"/>
      <c r="N173" s="160"/>
      <c r="O173" s="160"/>
      <c r="P173" s="160"/>
      <c r="Q173" s="160"/>
      <c r="R173" s="161"/>
      <c r="S173" s="161"/>
      <c r="T173" s="161"/>
      <c r="U173" s="161"/>
      <c r="V173" s="161"/>
      <c r="W173" s="161"/>
      <c r="X173" s="161"/>
      <c r="Y173" s="161"/>
      <c r="Z173" s="150"/>
      <c r="AA173" s="150"/>
      <c r="AB173" s="150"/>
      <c r="AC173" s="150"/>
      <c r="AD173" s="150"/>
      <c r="AE173" s="150"/>
      <c r="AF173" s="150"/>
      <c r="AG173" s="150" t="s">
        <v>609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2" x14ac:dyDescent="0.4">
      <c r="A174" s="157"/>
      <c r="B174" s="158"/>
      <c r="C174" s="268" t="s">
        <v>848</v>
      </c>
      <c r="D174" s="269"/>
      <c r="E174" s="269"/>
      <c r="F174" s="269"/>
      <c r="G174" s="269"/>
      <c r="H174" s="161"/>
      <c r="I174" s="161"/>
      <c r="J174" s="161"/>
      <c r="K174" s="161"/>
      <c r="L174" s="161"/>
      <c r="M174" s="161"/>
      <c r="N174" s="160"/>
      <c r="O174" s="160"/>
      <c r="P174" s="160"/>
      <c r="Q174" s="160"/>
      <c r="R174" s="161"/>
      <c r="S174" s="161"/>
      <c r="T174" s="161"/>
      <c r="U174" s="161"/>
      <c r="V174" s="161"/>
      <c r="W174" s="161"/>
      <c r="X174" s="161"/>
      <c r="Y174" s="161"/>
      <c r="Z174" s="150"/>
      <c r="AA174" s="150"/>
      <c r="AB174" s="150"/>
      <c r="AC174" s="150"/>
      <c r="AD174" s="150"/>
      <c r="AE174" s="150"/>
      <c r="AF174" s="150"/>
      <c r="AG174" s="150" t="s">
        <v>310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3" x14ac:dyDescent="0.4">
      <c r="A175" s="157"/>
      <c r="B175" s="158"/>
      <c r="C175" s="268" t="s">
        <v>849</v>
      </c>
      <c r="D175" s="269"/>
      <c r="E175" s="269"/>
      <c r="F175" s="269"/>
      <c r="G175" s="269"/>
      <c r="H175" s="161"/>
      <c r="I175" s="161"/>
      <c r="J175" s="161"/>
      <c r="K175" s="161"/>
      <c r="L175" s="161"/>
      <c r="M175" s="161"/>
      <c r="N175" s="160"/>
      <c r="O175" s="160"/>
      <c r="P175" s="160"/>
      <c r="Q175" s="160"/>
      <c r="R175" s="161"/>
      <c r="S175" s="161"/>
      <c r="T175" s="161"/>
      <c r="U175" s="161"/>
      <c r="V175" s="161"/>
      <c r="W175" s="161"/>
      <c r="X175" s="161"/>
      <c r="Y175" s="161"/>
      <c r="Z175" s="150"/>
      <c r="AA175" s="150"/>
      <c r="AB175" s="150"/>
      <c r="AC175" s="150"/>
      <c r="AD175" s="150"/>
      <c r="AE175" s="150"/>
      <c r="AF175" s="150"/>
      <c r="AG175" s="150" t="s">
        <v>310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ht="20.7" outlineLevel="3" x14ac:dyDescent="0.4">
      <c r="A176" s="157"/>
      <c r="B176" s="158"/>
      <c r="C176" s="268" t="s">
        <v>850</v>
      </c>
      <c r="D176" s="269"/>
      <c r="E176" s="269"/>
      <c r="F176" s="269"/>
      <c r="G176" s="269"/>
      <c r="H176" s="161"/>
      <c r="I176" s="161"/>
      <c r="J176" s="161"/>
      <c r="K176" s="161"/>
      <c r="L176" s="161"/>
      <c r="M176" s="161"/>
      <c r="N176" s="160"/>
      <c r="O176" s="160"/>
      <c r="P176" s="160"/>
      <c r="Q176" s="160"/>
      <c r="R176" s="161"/>
      <c r="S176" s="161"/>
      <c r="T176" s="161"/>
      <c r="U176" s="161"/>
      <c r="V176" s="161"/>
      <c r="W176" s="161"/>
      <c r="X176" s="161"/>
      <c r="Y176" s="161"/>
      <c r="Z176" s="150"/>
      <c r="AA176" s="150"/>
      <c r="AB176" s="150"/>
      <c r="AC176" s="150"/>
      <c r="AD176" s="150"/>
      <c r="AE176" s="150"/>
      <c r="AF176" s="150"/>
      <c r="AG176" s="150" t="s">
        <v>310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84" t="str">
        <f>C176</f>
        <v>- při vodorovné dopravě po vodě : vyložení na hromady na suchu nebo na přeložení na dopravní prostředek na suchu do 15 m vodorovně a současně do 4 m svisle,</v>
      </c>
      <c r="BB176" s="150"/>
      <c r="BC176" s="150"/>
      <c r="BD176" s="150"/>
      <c r="BE176" s="150"/>
      <c r="BF176" s="150"/>
      <c r="BG176" s="150"/>
      <c r="BH176" s="150"/>
    </row>
    <row r="177" spans="1:60" outlineLevel="3" x14ac:dyDescent="0.4">
      <c r="A177" s="157"/>
      <c r="B177" s="158"/>
      <c r="C177" s="268" t="s">
        <v>851</v>
      </c>
      <c r="D177" s="269"/>
      <c r="E177" s="269"/>
      <c r="F177" s="269"/>
      <c r="G177" s="269"/>
      <c r="H177" s="161"/>
      <c r="I177" s="161"/>
      <c r="J177" s="161"/>
      <c r="K177" s="161"/>
      <c r="L177" s="161"/>
      <c r="M177" s="161"/>
      <c r="N177" s="160"/>
      <c r="O177" s="160"/>
      <c r="P177" s="160"/>
      <c r="Q177" s="160"/>
      <c r="R177" s="161"/>
      <c r="S177" s="161"/>
      <c r="T177" s="161"/>
      <c r="U177" s="161"/>
      <c r="V177" s="161"/>
      <c r="W177" s="161"/>
      <c r="X177" s="161"/>
      <c r="Y177" s="161"/>
      <c r="Z177" s="150"/>
      <c r="AA177" s="150"/>
      <c r="AB177" s="150"/>
      <c r="AC177" s="150"/>
      <c r="AD177" s="150"/>
      <c r="AE177" s="150"/>
      <c r="AF177" s="150"/>
      <c r="AG177" s="150" t="s">
        <v>310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4">
      <c r="A178" s="177">
        <v>74</v>
      </c>
      <c r="B178" s="178" t="s">
        <v>852</v>
      </c>
      <c r="C178" s="193" t="s">
        <v>853</v>
      </c>
      <c r="D178" s="179" t="s">
        <v>675</v>
      </c>
      <c r="E178" s="180">
        <v>305.32576999999998</v>
      </c>
      <c r="F178" s="181"/>
      <c r="G178" s="182">
        <f>ROUND(E178*F178,2)</f>
        <v>0</v>
      </c>
      <c r="H178" s="181"/>
      <c r="I178" s="182">
        <f>ROUND(E178*H178,2)</f>
        <v>0</v>
      </c>
      <c r="J178" s="181"/>
      <c r="K178" s="182">
        <f>ROUND(E178*J178,2)</f>
        <v>0</v>
      </c>
      <c r="L178" s="182">
        <v>21</v>
      </c>
      <c r="M178" s="182">
        <f>G178*(1+L178/100)</f>
        <v>0</v>
      </c>
      <c r="N178" s="180">
        <v>0</v>
      </c>
      <c r="O178" s="180">
        <f>ROUND(E178*N178,2)</f>
        <v>0</v>
      </c>
      <c r="P178" s="180">
        <v>0</v>
      </c>
      <c r="Q178" s="180">
        <f>ROUND(E178*P178,2)</f>
        <v>0</v>
      </c>
      <c r="R178" s="182" t="s">
        <v>707</v>
      </c>
      <c r="S178" s="182" t="s">
        <v>313</v>
      </c>
      <c r="T178" s="183" t="s">
        <v>313</v>
      </c>
      <c r="U178" s="161">
        <v>0.49</v>
      </c>
      <c r="V178" s="161">
        <f>ROUND(E178*U178,2)</f>
        <v>149.61000000000001</v>
      </c>
      <c r="W178" s="161"/>
      <c r="X178" s="161" t="s">
        <v>841</v>
      </c>
      <c r="Y178" s="161" t="s">
        <v>307</v>
      </c>
      <c r="Z178" s="150"/>
      <c r="AA178" s="150"/>
      <c r="AB178" s="150"/>
      <c r="AC178" s="150"/>
      <c r="AD178" s="150"/>
      <c r="AE178" s="150"/>
      <c r="AF178" s="150"/>
      <c r="AG178" s="150" t="s">
        <v>842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2" x14ac:dyDescent="0.4">
      <c r="A179" s="157"/>
      <c r="B179" s="158"/>
      <c r="C179" s="259" t="s">
        <v>854</v>
      </c>
      <c r="D179" s="260"/>
      <c r="E179" s="260"/>
      <c r="F179" s="260"/>
      <c r="G179" s="260"/>
      <c r="H179" s="161"/>
      <c r="I179" s="161"/>
      <c r="J179" s="161"/>
      <c r="K179" s="161"/>
      <c r="L179" s="161"/>
      <c r="M179" s="161"/>
      <c r="N179" s="160"/>
      <c r="O179" s="160"/>
      <c r="P179" s="160"/>
      <c r="Q179" s="160"/>
      <c r="R179" s="161"/>
      <c r="S179" s="161"/>
      <c r="T179" s="161"/>
      <c r="U179" s="161"/>
      <c r="V179" s="161"/>
      <c r="W179" s="161"/>
      <c r="X179" s="161"/>
      <c r="Y179" s="161"/>
      <c r="Z179" s="150"/>
      <c r="AA179" s="150"/>
      <c r="AB179" s="150"/>
      <c r="AC179" s="150"/>
      <c r="AD179" s="150"/>
      <c r="AE179" s="150"/>
      <c r="AF179" s="150"/>
      <c r="AG179" s="150" t="s">
        <v>310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4">
      <c r="A180" s="185">
        <v>75</v>
      </c>
      <c r="B180" s="186" t="s">
        <v>855</v>
      </c>
      <c r="C180" s="194" t="s">
        <v>856</v>
      </c>
      <c r="D180" s="187" t="s">
        <v>675</v>
      </c>
      <c r="E180" s="188">
        <v>305.32576999999998</v>
      </c>
      <c r="F180" s="189"/>
      <c r="G180" s="190">
        <f>ROUND(E180*F180,2)</f>
        <v>0</v>
      </c>
      <c r="H180" s="189"/>
      <c r="I180" s="190">
        <f>ROUND(E180*H180,2)</f>
        <v>0</v>
      </c>
      <c r="J180" s="189"/>
      <c r="K180" s="190">
        <f>ROUND(E180*J180,2)</f>
        <v>0</v>
      </c>
      <c r="L180" s="190">
        <v>21</v>
      </c>
      <c r="M180" s="190">
        <f>G180*(1+L180/100)</f>
        <v>0</v>
      </c>
      <c r="N180" s="188">
        <v>0</v>
      </c>
      <c r="O180" s="188">
        <f>ROUND(E180*N180,2)</f>
        <v>0</v>
      </c>
      <c r="P180" s="188">
        <v>0</v>
      </c>
      <c r="Q180" s="188">
        <f>ROUND(E180*P180,2)</f>
        <v>0</v>
      </c>
      <c r="R180" s="190" t="s">
        <v>707</v>
      </c>
      <c r="S180" s="190" t="s">
        <v>313</v>
      </c>
      <c r="T180" s="191" t="s">
        <v>313</v>
      </c>
      <c r="U180" s="161">
        <v>0.94199999999999995</v>
      </c>
      <c r="V180" s="161">
        <f>ROUND(E180*U180,2)</f>
        <v>287.62</v>
      </c>
      <c r="W180" s="161"/>
      <c r="X180" s="161" t="s">
        <v>841</v>
      </c>
      <c r="Y180" s="161" t="s">
        <v>307</v>
      </c>
      <c r="Z180" s="150"/>
      <c r="AA180" s="150"/>
      <c r="AB180" s="150"/>
      <c r="AC180" s="150"/>
      <c r="AD180" s="150"/>
      <c r="AE180" s="150"/>
      <c r="AF180" s="150"/>
      <c r="AG180" s="150" t="s">
        <v>842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x14ac:dyDescent="0.4">
      <c r="A181" s="167" t="s">
        <v>301</v>
      </c>
      <c r="B181" s="168" t="s">
        <v>270</v>
      </c>
      <c r="C181" s="192" t="s">
        <v>27</v>
      </c>
      <c r="D181" s="169"/>
      <c r="E181" s="170"/>
      <c r="F181" s="171"/>
      <c r="G181" s="171">
        <f>SUMIF(AG182:AG191,"&lt;&gt;NOR",G182:G191)</f>
        <v>0</v>
      </c>
      <c r="H181" s="171"/>
      <c r="I181" s="171">
        <f>SUM(I182:I191)</f>
        <v>0</v>
      </c>
      <c r="J181" s="171"/>
      <c r="K181" s="171">
        <f>SUM(K182:K191)</f>
        <v>0</v>
      </c>
      <c r="L181" s="171"/>
      <c r="M181" s="171">
        <f>SUM(M182:M191)</f>
        <v>0</v>
      </c>
      <c r="N181" s="170"/>
      <c r="O181" s="170">
        <f>SUM(O182:O191)</f>
        <v>0</v>
      </c>
      <c r="P181" s="170"/>
      <c r="Q181" s="170">
        <f>SUM(Q182:Q191)</f>
        <v>0</v>
      </c>
      <c r="R181" s="171"/>
      <c r="S181" s="171"/>
      <c r="T181" s="172"/>
      <c r="U181" s="166"/>
      <c r="V181" s="166">
        <f>SUM(V182:V191)</f>
        <v>0</v>
      </c>
      <c r="W181" s="166"/>
      <c r="X181" s="166"/>
      <c r="Y181" s="166"/>
      <c r="AG181" t="s">
        <v>302</v>
      </c>
    </row>
    <row r="182" spans="1:60" outlineLevel="1" x14ac:dyDescent="0.4">
      <c r="A182" s="177">
        <v>76</v>
      </c>
      <c r="B182" s="178" t="s">
        <v>857</v>
      </c>
      <c r="C182" s="193" t="s">
        <v>858</v>
      </c>
      <c r="D182" s="179" t="s">
        <v>859</v>
      </c>
      <c r="E182" s="180">
        <v>1</v>
      </c>
      <c r="F182" s="181"/>
      <c r="G182" s="182">
        <f>ROUND(E182*F182,2)</f>
        <v>0</v>
      </c>
      <c r="H182" s="181"/>
      <c r="I182" s="182">
        <f>ROUND(E182*H182,2)</f>
        <v>0</v>
      </c>
      <c r="J182" s="181"/>
      <c r="K182" s="182">
        <f>ROUND(E182*J182,2)</f>
        <v>0</v>
      </c>
      <c r="L182" s="182">
        <v>21</v>
      </c>
      <c r="M182" s="182">
        <f>G182*(1+L182/100)</f>
        <v>0</v>
      </c>
      <c r="N182" s="180">
        <v>0</v>
      </c>
      <c r="O182" s="180">
        <f>ROUND(E182*N182,2)</f>
        <v>0</v>
      </c>
      <c r="P182" s="180">
        <v>0</v>
      </c>
      <c r="Q182" s="180">
        <f>ROUND(E182*P182,2)</f>
        <v>0</v>
      </c>
      <c r="R182" s="182"/>
      <c r="S182" s="182" t="s">
        <v>305</v>
      </c>
      <c r="T182" s="183" t="s">
        <v>306</v>
      </c>
      <c r="U182" s="161">
        <v>0</v>
      </c>
      <c r="V182" s="161">
        <f>ROUND(E182*U182,2)</f>
        <v>0</v>
      </c>
      <c r="W182" s="161"/>
      <c r="X182" s="161" t="s">
        <v>47</v>
      </c>
      <c r="Y182" s="161" t="s">
        <v>307</v>
      </c>
      <c r="Z182" s="150"/>
      <c r="AA182" s="150"/>
      <c r="AB182" s="150"/>
      <c r="AC182" s="150"/>
      <c r="AD182" s="150"/>
      <c r="AE182" s="150"/>
      <c r="AF182" s="150"/>
      <c r="AG182" s="150" t="s">
        <v>376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ht="20.7" outlineLevel="2" x14ac:dyDescent="0.4">
      <c r="A183" s="157"/>
      <c r="B183" s="158"/>
      <c r="C183" s="259" t="s">
        <v>860</v>
      </c>
      <c r="D183" s="260"/>
      <c r="E183" s="260"/>
      <c r="F183" s="260"/>
      <c r="G183" s="260"/>
      <c r="H183" s="161"/>
      <c r="I183" s="161"/>
      <c r="J183" s="161"/>
      <c r="K183" s="161"/>
      <c r="L183" s="161"/>
      <c r="M183" s="161"/>
      <c r="N183" s="160"/>
      <c r="O183" s="160"/>
      <c r="P183" s="160"/>
      <c r="Q183" s="160"/>
      <c r="R183" s="161"/>
      <c r="S183" s="161"/>
      <c r="T183" s="161"/>
      <c r="U183" s="161"/>
      <c r="V183" s="161"/>
      <c r="W183" s="161"/>
      <c r="X183" s="161"/>
      <c r="Y183" s="161"/>
      <c r="Z183" s="150"/>
      <c r="AA183" s="150"/>
      <c r="AB183" s="150"/>
      <c r="AC183" s="150"/>
      <c r="AD183" s="150"/>
      <c r="AE183" s="150"/>
      <c r="AF183" s="150"/>
      <c r="AG183" s="150" t="s">
        <v>310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84" t="str">
        <f>C183</f>
        <v>Náklady dodavatele vyplývající z povinností dodavatele stanovených obchodními podmínkami před zahájením stavebních prací. Tato skupina zahrnuje zejména náklady na přípravné činnosti.</v>
      </c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4">
      <c r="A184" s="177">
        <v>77</v>
      </c>
      <c r="B184" s="178" t="s">
        <v>861</v>
      </c>
      <c r="C184" s="193" t="s">
        <v>862</v>
      </c>
      <c r="D184" s="179" t="s">
        <v>859</v>
      </c>
      <c r="E184" s="180">
        <v>1</v>
      </c>
      <c r="F184" s="181"/>
      <c r="G184" s="182">
        <f>ROUND(E184*F184,2)</f>
        <v>0</v>
      </c>
      <c r="H184" s="181"/>
      <c r="I184" s="182">
        <f>ROUND(E184*H184,2)</f>
        <v>0</v>
      </c>
      <c r="J184" s="181"/>
      <c r="K184" s="182">
        <f>ROUND(E184*J184,2)</f>
        <v>0</v>
      </c>
      <c r="L184" s="182">
        <v>21</v>
      </c>
      <c r="M184" s="182">
        <f>G184*(1+L184/100)</f>
        <v>0</v>
      </c>
      <c r="N184" s="180">
        <v>0</v>
      </c>
      <c r="O184" s="180">
        <f>ROUND(E184*N184,2)</f>
        <v>0</v>
      </c>
      <c r="P184" s="180">
        <v>0</v>
      </c>
      <c r="Q184" s="180">
        <f>ROUND(E184*P184,2)</f>
        <v>0</v>
      </c>
      <c r="R184" s="182"/>
      <c r="S184" s="182" t="s">
        <v>305</v>
      </c>
      <c r="T184" s="183" t="s">
        <v>306</v>
      </c>
      <c r="U184" s="161">
        <v>0</v>
      </c>
      <c r="V184" s="161">
        <f>ROUND(E184*U184,2)</f>
        <v>0</v>
      </c>
      <c r="W184" s="161"/>
      <c r="X184" s="161" t="s">
        <v>47</v>
      </c>
      <c r="Y184" s="161" t="s">
        <v>307</v>
      </c>
      <c r="Z184" s="150"/>
      <c r="AA184" s="150"/>
      <c r="AB184" s="150"/>
      <c r="AC184" s="150"/>
      <c r="AD184" s="150"/>
      <c r="AE184" s="150"/>
      <c r="AF184" s="150"/>
      <c r="AG184" s="150" t="s">
        <v>376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ht="20.7" outlineLevel="2" x14ac:dyDescent="0.4">
      <c r="A185" s="157"/>
      <c r="B185" s="158"/>
      <c r="C185" s="259" t="s">
        <v>860</v>
      </c>
      <c r="D185" s="260"/>
      <c r="E185" s="260"/>
      <c r="F185" s="260"/>
      <c r="G185" s="260"/>
      <c r="H185" s="161"/>
      <c r="I185" s="161"/>
      <c r="J185" s="161"/>
      <c r="K185" s="161"/>
      <c r="L185" s="161"/>
      <c r="M185" s="161"/>
      <c r="N185" s="160"/>
      <c r="O185" s="160"/>
      <c r="P185" s="160"/>
      <c r="Q185" s="160"/>
      <c r="R185" s="161"/>
      <c r="S185" s="161"/>
      <c r="T185" s="161"/>
      <c r="U185" s="161"/>
      <c r="V185" s="161"/>
      <c r="W185" s="161"/>
      <c r="X185" s="161"/>
      <c r="Y185" s="161"/>
      <c r="Z185" s="150"/>
      <c r="AA185" s="150"/>
      <c r="AB185" s="150"/>
      <c r="AC185" s="150"/>
      <c r="AD185" s="150"/>
      <c r="AE185" s="150"/>
      <c r="AF185" s="150"/>
      <c r="AG185" s="150" t="s">
        <v>310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84" t="str">
        <f>C185</f>
        <v>Náklady dodavatele vyplývající z povinností dodavatele stanovených obchodními podmínkami před zahájením stavebních prací. Tato skupina zahrnuje zejména náklady na přípravné činnosti.</v>
      </c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4">
      <c r="A186" s="177">
        <v>78</v>
      </c>
      <c r="B186" s="178" t="s">
        <v>863</v>
      </c>
      <c r="C186" s="193" t="s">
        <v>864</v>
      </c>
      <c r="D186" s="179" t="s">
        <v>859</v>
      </c>
      <c r="E186" s="180">
        <v>3</v>
      </c>
      <c r="F186" s="181"/>
      <c r="G186" s="182">
        <f>ROUND(E186*F186,2)</f>
        <v>0</v>
      </c>
      <c r="H186" s="181"/>
      <c r="I186" s="182">
        <f>ROUND(E186*H186,2)</f>
        <v>0</v>
      </c>
      <c r="J186" s="181"/>
      <c r="K186" s="182">
        <f>ROUND(E186*J186,2)</f>
        <v>0</v>
      </c>
      <c r="L186" s="182">
        <v>21</v>
      </c>
      <c r="M186" s="182">
        <f>G186*(1+L186/100)</f>
        <v>0</v>
      </c>
      <c r="N186" s="180">
        <v>0</v>
      </c>
      <c r="O186" s="180">
        <f>ROUND(E186*N186,2)</f>
        <v>0</v>
      </c>
      <c r="P186" s="180">
        <v>0</v>
      </c>
      <c r="Q186" s="180">
        <f>ROUND(E186*P186,2)</f>
        <v>0</v>
      </c>
      <c r="R186" s="182"/>
      <c r="S186" s="182" t="s">
        <v>305</v>
      </c>
      <c r="T186" s="183" t="s">
        <v>306</v>
      </c>
      <c r="U186" s="161">
        <v>0</v>
      </c>
      <c r="V186" s="161">
        <f>ROUND(E186*U186,2)</f>
        <v>0</v>
      </c>
      <c r="W186" s="161"/>
      <c r="X186" s="161" t="s">
        <v>47</v>
      </c>
      <c r="Y186" s="161" t="s">
        <v>307</v>
      </c>
      <c r="Z186" s="150"/>
      <c r="AA186" s="150"/>
      <c r="AB186" s="150"/>
      <c r="AC186" s="150"/>
      <c r="AD186" s="150"/>
      <c r="AE186" s="150"/>
      <c r="AF186" s="150"/>
      <c r="AG186" s="150" t="s">
        <v>376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ht="20.7" outlineLevel="2" x14ac:dyDescent="0.4">
      <c r="A187" s="157"/>
      <c r="B187" s="158"/>
      <c r="C187" s="259" t="s">
        <v>860</v>
      </c>
      <c r="D187" s="260"/>
      <c r="E187" s="260"/>
      <c r="F187" s="260"/>
      <c r="G187" s="260"/>
      <c r="H187" s="161"/>
      <c r="I187" s="161"/>
      <c r="J187" s="161"/>
      <c r="K187" s="161"/>
      <c r="L187" s="161"/>
      <c r="M187" s="161"/>
      <c r="N187" s="160"/>
      <c r="O187" s="160"/>
      <c r="P187" s="160"/>
      <c r="Q187" s="160"/>
      <c r="R187" s="161"/>
      <c r="S187" s="161"/>
      <c r="T187" s="161"/>
      <c r="U187" s="161"/>
      <c r="V187" s="161"/>
      <c r="W187" s="161"/>
      <c r="X187" s="161"/>
      <c r="Y187" s="161"/>
      <c r="Z187" s="150"/>
      <c r="AA187" s="150"/>
      <c r="AB187" s="150"/>
      <c r="AC187" s="150"/>
      <c r="AD187" s="150"/>
      <c r="AE187" s="150"/>
      <c r="AF187" s="150"/>
      <c r="AG187" s="150" t="s">
        <v>310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84" t="str">
        <f>C187</f>
        <v>Náklady dodavatele vyplývající z povinností dodavatele stanovených obchodními podmínkami před zahájením stavebních prací. Tato skupina zahrnuje zejména náklady na přípravné činnosti.</v>
      </c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4">
      <c r="A188" s="177">
        <v>79</v>
      </c>
      <c r="B188" s="178" t="s">
        <v>865</v>
      </c>
      <c r="C188" s="193" t="s">
        <v>866</v>
      </c>
      <c r="D188" s="179" t="s">
        <v>859</v>
      </c>
      <c r="E188" s="180">
        <v>1</v>
      </c>
      <c r="F188" s="181"/>
      <c r="G188" s="182">
        <f>ROUND(E188*F188,2)</f>
        <v>0</v>
      </c>
      <c r="H188" s="181"/>
      <c r="I188" s="182">
        <f>ROUND(E188*H188,2)</f>
        <v>0</v>
      </c>
      <c r="J188" s="181"/>
      <c r="K188" s="182">
        <f>ROUND(E188*J188,2)</f>
        <v>0</v>
      </c>
      <c r="L188" s="182">
        <v>21</v>
      </c>
      <c r="M188" s="182">
        <f>G188*(1+L188/100)</f>
        <v>0</v>
      </c>
      <c r="N188" s="180">
        <v>0</v>
      </c>
      <c r="O188" s="180">
        <f>ROUND(E188*N188,2)</f>
        <v>0</v>
      </c>
      <c r="P188" s="180">
        <v>0</v>
      </c>
      <c r="Q188" s="180">
        <f>ROUND(E188*P188,2)</f>
        <v>0</v>
      </c>
      <c r="R188" s="182"/>
      <c r="S188" s="182" t="s">
        <v>305</v>
      </c>
      <c r="T188" s="183" t="s">
        <v>306</v>
      </c>
      <c r="U188" s="161">
        <v>0</v>
      </c>
      <c r="V188" s="161">
        <f>ROUND(E188*U188,2)</f>
        <v>0</v>
      </c>
      <c r="W188" s="161"/>
      <c r="X188" s="161" t="s">
        <v>47</v>
      </c>
      <c r="Y188" s="161" t="s">
        <v>307</v>
      </c>
      <c r="Z188" s="150"/>
      <c r="AA188" s="150"/>
      <c r="AB188" s="150"/>
      <c r="AC188" s="150"/>
      <c r="AD188" s="150"/>
      <c r="AE188" s="150"/>
      <c r="AF188" s="150"/>
      <c r="AG188" s="150" t="s">
        <v>376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ht="20.7" outlineLevel="2" x14ac:dyDescent="0.4">
      <c r="A189" s="157"/>
      <c r="B189" s="158"/>
      <c r="C189" s="259" t="s">
        <v>860</v>
      </c>
      <c r="D189" s="260"/>
      <c r="E189" s="260"/>
      <c r="F189" s="260"/>
      <c r="G189" s="260"/>
      <c r="H189" s="161"/>
      <c r="I189" s="161"/>
      <c r="J189" s="161"/>
      <c r="K189" s="161"/>
      <c r="L189" s="161"/>
      <c r="M189" s="161"/>
      <c r="N189" s="160"/>
      <c r="O189" s="160"/>
      <c r="P189" s="160"/>
      <c r="Q189" s="160"/>
      <c r="R189" s="161"/>
      <c r="S189" s="161"/>
      <c r="T189" s="161"/>
      <c r="U189" s="161"/>
      <c r="V189" s="161"/>
      <c r="W189" s="161"/>
      <c r="X189" s="161"/>
      <c r="Y189" s="161"/>
      <c r="Z189" s="150"/>
      <c r="AA189" s="150"/>
      <c r="AB189" s="150"/>
      <c r="AC189" s="150"/>
      <c r="AD189" s="150"/>
      <c r="AE189" s="150"/>
      <c r="AF189" s="150"/>
      <c r="AG189" s="150" t="s">
        <v>310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84" t="str">
        <f>C189</f>
        <v>Náklady dodavatele vyplývající z povinností dodavatele stanovených obchodními podmínkami před zahájením stavebních prací. Tato skupina zahrnuje zejména náklady na přípravné činnosti.</v>
      </c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4">
      <c r="A190" s="177">
        <v>80</v>
      </c>
      <c r="B190" s="178" t="s">
        <v>867</v>
      </c>
      <c r="C190" s="193" t="s">
        <v>868</v>
      </c>
      <c r="D190" s="179" t="s">
        <v>859</v>
      </c>
      <c r="E190" s="180">
        <v>1</v>
      </c>
      <c r="F190" s="181"/>
      <c r="G190" s="182">
        <f>ROUND(E190*F190,2)</f>
        <v>0</v>
      </c>
      <c r="H190" s="181"/>
      <c r="I190" s="182">
        <f>ROUND(E190*H190,2)</f>
        <v>0</v>
      </c>
      <c r="J190" s="181"/>
      <c r="K190" s="182">
        <f>ROUND(E190*J190,2)</f>
        <v>0</v>
      </c>
      <c r="L190" s="182">
        <v>21</v>
      </c>
      <c r="M190" s="182">
        <f>G190*(1+L190/100)</f>
        <v>0</v>
      </c>
      <c r="N190" s="180">
        <v>0</v>
      </c>
      <c r="O190" s="180">
        <f>ROUND(E190*N190,2)</f>
        <v>0</v>
      </c>
      <c r="P190" s="180">
        <v>0</v>
      </c>
      <c r="Q190" s="180">
        <f>ROUND(E190*P190,2)</f>
        <v>0</v>
      </c>
      <c r="R190" s="182"/>
      <c r="S190" s="182" t="s">
        <v>305</v>
      </c>
      <c r="T190" s="183" t="s">
        <v>306</v>
      </c>
      <c r="U190" s="161">
        <v>0</v>
      </c>
      <c r="V190" s="161">
        <f>ROUND(E190*U190,2)</f>
        <v>0</v>
      </c>
      <c r="W190" s="161"/>
      <c r="X190" s="161" t="s">
        <v>47</v>
      </c>
      <c r="Y190" s="161" t="s">
        <v>307</v>
      </c>
      <c r="Z190" s="150"/>
      <c r="AA190" s="150"/>
      <c r="AB190" s="150"/>
      <c r="AC190" s="150"/>
      <c r="AD190" s="150"/>
      <c r="AE190" s="150"/>
      <c r="AF190" s="150"/>
      <c r="AG190" s="150" t="s">
        <v>376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ht="20.7" outlineLevel="2" x14ac:dyDescent="0.4">
      <c r="A191" s="157"/>
      <c r="B191" s="158"/>
      <c r="C191" s="259" t="s">
        <v>860</v>
      </c>
      <c r="D191" s="260"/>
      <c r="E191" s="260"/>
      <c r="F191" s="260"/>
      <c r="G191" s="260"/>
      <c r="H191" s="161"/>
      <c r="I191" s="161"/>
      <c r="J191" s="161"/>
      <c r="K191" s="161"/>
      <c r="L191" s="161"/>
      <c r="M191" s="161"/>
      <c r="N191" s="160"/>
      <c r="O191" s="160"/>
      <c r="P191" s="160"/>
      <c r="Q191" s="160"/>
      <c r="R191" s="161"/>
      <c r="S191" s="161"/>
      <c r="T191" s="161"/>
      <c r="U191" s="161"/>
      <c r="V191" s="161"/>
      <c r="W191" s="161"/>
      <c r="X191" s="161"/>
      <c r="Y191" s="161"/>
      <c r="Z191" s="150"/>
      <c r="AA191" s="150"/>
      <c r="AB191" s="150"/>
      <c r="AC191" s="150"/>
      <c r="AD191" s="150"/>
      <c r="AE191" s="150"/>
      <c r="AF191" s="150"/>
      <c r="AG191" s="150" t="s">
        <v>310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84" t="str">
        <f>C191</f>
        <v>Náklady dodavatele vyplývající z povinností dodavatele stanovených obchodními podmínkami před zahájením stavebních prací. Tato skupina zahrnuje zejména náklady na přípravné činnosti.</v>
      </c>
      <c r="BB191" s="150"/>
      <c r="BC191" s="150"/>
      <c r="BD191" s="150"/>
      <c r="BE191" s="150"/>
      <c r="BF191" s="150"/>
      <c r="BG191" s="150"/>
      <c r="BH191" s="150"/>
    </row>
    <row r="192" spans="1:60" x14ac:dyDescent="0.4">
      <c r="A192" s="3"/>
      <c r="B192" s="4"/>
      <c r="C192" s="195"/>
      <c r="D192" s="6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AE192">
        <v>15</v>
      </c>
      <c r="AF192">
        <v>21</v>
      </c>
      <c r="AG192" t="s">
        <v>287</v>
      </c>
    </row>
    <row r="193" spans="1:33" x14ac:dyDescent="0.4">
      <c r="A193" s="153"/>
      <c r="B193" s="154" t="s">
        <v>29</v>
      </c>
      <c r="C193" s="196"/>
      <c r="D193" s="155"/>
      <c r="E193" s="156"/>
      <c r="F193" s="156"/>
      <c r="G193" s="176">
        <f>G8+G54+G58+G61+G70+G73+G76+G126+G131+G135+G138+G140+G145+G158+G162+G181</f>
        <v>0</v>
      </c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AE193">
        <f>SUMIF(L7:L191,AE192,G7:G191)</f>
        <v>0</v>
      </c>
      <c r="AF193">
        <f>SUMIF(L7:L191,AF192,G7:G191)</f>
        <v>0</v>
      </c>
      <c r="AG193" t="s">
        <v>385</v>
      </c>
    </row>
    <row r="194" spans="1:33" x14ac:dyDescent="0.4">
      <c r="C194" s="197"/>
      <c r="D194" s="10"/>
      <c r="AG194" t="s">
        <v>386</v>
      </c>
    </row>
    <row r="195" spans="1:33" x14ac:dyDescent="0.4">
      <c r="D195" s="10"/>
    </row>
    <row r="196" spans="1:33" x14ac:dyDescent="0.4">
      <c r="D196" s="10"/>
    </row>
    <row r="197" spans="1:33" x14ac:dyDescent="0.4">
      <c r="D197" s="10"/>
    </row>
    <row r="198" spans="1:33" x14ac:dyDescent="0.4">
      <c r="D198" s="10"/>
    </row>
    <row r="199" spans="1:33" x14ac:dyDescent="0.4">
      <c r="D199" s="10"/>
    </row>
    <row r="200" spans="1:33" x14ac:dyDescent="0.4">
      <c r="D200" s="10"/>
    </row>
    <row r="201" spans="1:33" x14ac:dyDescent="0.4">
      <c r="D201" s="10"/>
    </row>
    <row r="202" spans="1:33" x14ac:dyDescent="0.4">
      <c r="D202" s="10"/>
    </row>
    <row r="203" spans="1:33" x14ac:dyDescent="0.4">
      <c r="D203" s="10"/>
    </row>
    <row r="204" spans="1:33" x14ac:dyDescent="0.4">
      <c r="D204" s="10"/>
    </row>
    <row r="205" spans="1:33" x14ac:dyDescent="0.4">
      <c r="D205" s="10"/>
    </row>
    <row r="206" spans="1:33" x14ac:dyDescent="0.4">
      <c r="D206" s="10"/>
    </row>
    <row r="207" spans="1:33" x14ac:dyDescent="0.4">
      <c r="D207" s="10"/>
    </row>
    <row r="208" spans="1:33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47">
    <mergeCell ref="C14:G14"/>
    <mergeCell ref="A1:G1"/>
    <mergeCell ref="C2:G2"/>
    <mergeCell ref="C3:G3"/>
    <mergeCell ref="C4:G4"/>
    <mergeCell ref="C10:G10"/>
    <mergeCell ref="C47:G47"/>
    <mergeCell ref="C16:G16"/>
    <mergeCell ref="C19:G19"/>
    <mergeCell ref="C23:G23"/>
    <mergeCell ref="C25:G25"/>
    <mergeCell ref="C27:G27"/>
    <mergeCell ref="C30:G30"/>
    <mergeCell ref="C33:G33"/>
    <mergeCell ref="C34:G34"/>
    <mergeCell ref="C38:G38"/>
    <mergeCell ref="C40:G40"/>
    <mergeCell ref="C44:G44"/>
    <mergeCell ref="C94:G94"/>
    <mergeCell ref="C56:G56"/>
    <mergeCell ref="C63:G63"/>
    <mergeCell ref="C65:G65"/>
    <mergeCell ref="C67:G67"/>
    <mergeCell ref="C69:G69"/>
    <mergeCell ref="C78:G78"/>
    <mergeCell ref="C81:G81"/>
    <mergeCell ref="C84:G84"/>
    <mergeCell ref="C87:G87"/>
    <mergeCell ref="C90:G90"/>
    <mergeCell ref="C92:G92"/>
    <mergeCell ref="C179:G179"/>
    <mergeCell ref="C101:G101"/>
    <mergeCell ref="C108:G108"/>
    <mergeCell ref="C118:G118"/>
    <mergeCell ref="C120:G120"/>
    <mergeCell ref="C128:G128"/>
    <mergeCell ref="C171:G171"/>
    <mergeCell ref="C173:G173"/>
    <mergeCell ref="C174:G174"/>
    <mergeCell ref="C175:G175"/>
    <mergeCell ref="C176:G176"/>
    <mergeCell ref="C177:G177"/>
    <mergeCell ref="C183:G183"/>
    <mergeCell ref="C185:G185"/>
    <mergeCell ref="C187:G187"/>
    <mergeCell ref="C189:G189"/>
    <mergeCell ref="C191:G19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82FD28-EF05-4843-9A0E-7BB4968D4CE0}">
  <sheetPr>
    <outlinePr summaryBelow="0"/>
  </sheetPr>
  <dimension ref="A1:BF5000"/>
  <sheetViews>
    <sheetView workbookViewId="0">
      <pane ySplit="7" topLeftCell="A8" activePane="bottomLeft" state="frozen"/>
      <selection pane="bottomLeft" activeCell="Z13" sqref="Z13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6" max="16" width="6.83203125" customWidth="1"/>
    <col min="18" max="23" width="0" hidden="1" customWidth="1"/>
    <col min="27" max="27" width="0" hidden="1" customWidth="1"/>
    <col min="29" max="39" width="0" hidden="1" customWidth="1"/>
    <col min="51" max="51" width="98.71875" customWidth="1"/>
  </cols>
  <sheetData>
    <row r="1" spans="1:58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E1" t="s">
        <v>273</v>
      </c>
    </row>
    <row r="2" spans="1:58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E2" t="s">
        <v>274</v>
      </c>
    </row>
    <row r="3" spans="1:58" ht="25" customHeight="1" x14ac:dyDescent="0.4">
      <c r="A3" s="50" t="s">
        <v>8</v>
      </c>
      <c r="B3" s="49" t="s">
        <v>60</v>
      </c>
      <c r="C3" s="262" t="s">
        <v>61</v>
      </c>
      <c r="D3" s="263"/>
      <c r="E3" s="263"/>
      <c r="F3" s="263"/>
      <c r="G3" s="264"/>
      <c r="AA3" s="124" t="s">
        <v>274</v>
      </c>
      <c r="AE3" t="s">
        <v>277</v>
      </c>
    </row>
    <row r="4" spans="1:58" ht="25" customHeight="1" x14ac:dyDescent="0.4">
      <c r="A4" s="143" t="s">
        <v>9</v>
      </c>
      <c r="B4" s="144" t="s">
        <v>52</v>
      </c>
      <c r="C4" s="265" t="s">
        <v>62</v>
      </c>
      <c r="D4" s="266"/>
      <c r="E4" s="266"/>
      <c r="F4" s="266"/>
      <c r="G4" s="267"/>
      <c r="AE4" t="s">
        <v>278</v>
      </c>
    </row>
    <row r="5" spans="1:58" x14ac:dyDescent="0.4">
      <c r="D5" s="10"/>
    </row>
    <row r="6" spans="1:58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289</v>
      </c>
      <c r="O6" s="149" t="s">
        <v>290</v>
      </c>
      <c r="P6" s="149" t="s">
        <v>293</v>
      </c>
      <c r="Q6" s="149" t="s">
        <v>294</v>
      </c>
      <c r="R6" s="149" t="s">
        <v>295</v>
      </c>
      <c r="S6" s="149" t="s">
        <v>296</v>
      </c>
      <c r="T6" s="149" t="s">
        <v>297</v>
      </c>
      <c r="U6" s="149" t="s">
        <v>298</v>
      </c>
      <c r="V6" s="149" t="s">
        <v>299</v>
      </c>
      <c r="W6" s="149" t="s">
        <v>300</v>
      </c>
    </row>
    <row r="7" spans="1:58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2"/>
      <c r="Q7" s="152"/>
      <c r="R7" s="152"/>
      <c r="S7" s="152"/>
      <c r="T7" s="152"/>
      <c r="U7" s="152"/>
      <c r="V7" s="152"/>
      <c r="W7" s="152"/>
    </row>
    <row r="8" spans="1:58" x14ac:dyDescent="0.4">
      <c r="A8" s="167" t="s">
        <v>301</v>
      </c>
      <c r="B8" s="168" t="s">
        <v>110</v>
      </c>
      <c r="C8" s="192" t="s">
        <v>111</v>
      </c>
      <c r="D8" s="169"/>
      <c r="E8" s="170"/>
      <c r="F8" s="171"/>
      <c r="G8" s="171">
        <f>SUMIF(AE9:AE68,"&lt;&gt;NOR",G9:G68)</f>
        <v>0</v>
      </c>
      <c r="H8" s="171"/>
      <c r="I8" s="171">
        <f>SUM(I9:I68)</f>
        <v>0</v>
      </c>
      <c r="J8" s="171"/>
      <c r="K8" s="171">
        <f>SUM(K9:K68)</f>
        <v>0</v>
      </c>
      <c r="L8" s="171"/>
      <c r="M8" s="171">
        <f>SUM(M9:M68)</f>
        <v>0</v>
      </c>
      <c r="N8" s="170"/>
      <c r="O8" s="170">
        <f>SUM(O9:O68)</f>
        <v>0</v>
      </c>
      <c r="P8" s="171"/>
      <c r="Q8" s="171"/>
      <c r="R8" s="172"/>
      <c r="S8" s="166"/>
      <c r="T8" s="166">
        <f>SUM(T9:T68)</f>
        <v>265.32</v>
      </c>
      <c r="U8" s="166"/>
      <c r="V8" s="166"/>
      <c r="W8" s="166"/>
      <c r="AE8" t="s">
        <v>302</v>
      </c>
    </row>
    <row r="9" spans="1:58" outlineLevel="1" x14ac:dyDescent="0.4">
      <c r="A9" s="177">
        <v>1</v>
      </c>
      <c r="B9" s="178" t="s">
        <v>869</v>
      </c>
      <c r="C9" s="193" t="s">
        <v>870</v>
      </c>
      <c r="D9" s="179" t="s">
        <v>620</v>
      </c>
      <c r="E9" s="180">
        <v>215.57356999999999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2" t="s">
        <v>621</v>
      </c>
      <c r="Q9" s="182" t="s">
        <v>313</v>
      </c>
      <c r="R9" s="183" t="s">
        <v>313</v>
      </c>
      <c r="S9" s="161">
        <v>0.106</v>
      </c>
      <c r="T9" s="161">
        <f>ROUND(E9*S9,2)</f>
        <v>22.85</v>
      </c>
      <c r="U9" s="161"/>
      <c r="V9" s="161" t="s">
        <v>391</v>
      </c>
      <c r="W9" s="161" t="s">
        <v>307</v>
      </c>
      <c r="X9" s="150"/>
      <c r="Y9" s="150"/>
      <c r="Z9" s="150"/>
      <c r="AA9" s="150"/>
      <c r="AB9" s="150"/>
      <c r="AC9" s="150"/>
      <c r="AD9" s="150"/>
      <c r="AE9" s="150" t="s">
        <v>607</v>
      </c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</row>
    <row r="10" spans="1:58" ht="20.7" outlineLevel="2" x14ac:dyDescent="0.4">
      <c r="A10" s="157"/>
      <c r="B10" s="158"/>
      <c r="C10" s="270" t="s">
        <v>627</v>
      </c>
      <c r="D10" s="271"/>
      <c r="E10" s="271"/>
      <c r="F10" s="271"/>
      <c r="G10" s="271"/>
      <c r="H10" s="161"/>
      <c r="I10" s="161"/>
      <c r="J10" s="161"/>
      <c r="K10" s="161"/>
      <c r="L10" s="161"/>
      <c r="M10" s="161"/>
      <c r="N10" s="160"/>
      <c r="O10" s="160"/>
      <c r="P10" s="161"/>
      <c r="Q10" s="161"/>
      <c r="R10" s="161"/>
      <c r="S10" s="161"/>
      <c r="T10" s="161"/>
      <c r="U10" s="161"/>
      <c r="V10" s="161"/>
      <c r="W10" s="161"/>
      <c r="X10" s="150"/>
      <c r="Y10" s="150"/>
      <c r="Z10" s="150"/>
      <c r="AA10" s="150"/>
      <c r="AB10" s="150"/>
      <c r="AC10" s="150"/>
      <c r="AD10" s="150"/>
      <c r="AE10" s="150" t="s">
        <v>609</v>
      </c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84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0" s="150"/>
      <c r="BA10" s="150"/>
      <c r="BB10" s="150"/>
      <c r="BC10" s="150"/>
      <c r="BD10" s="150"/>
      <c r="BE10" s="150"/>
      <c r="BF10" s="150"/>
    </row>
    <row r="11" spans="1:58" outlineLevel="2" x14ac:dyDescent="0.4">
      <c r="A11" s="157"/>
      <c r="B11" s="158"/>
      <c r="C11" s="200" t="s">
        <v>871</v>
      </c>
      <c r="D11" s="198"/>
      <c r="E11" s="199">
        <v>268.67932000000002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1"/>
      <c r="Q11" s="161"/>
      <c r="R11" s="161"/>
      <c r="S11" s="161"/>
      <c r="T11" s="161"/>
      <c r="U11" s="161"/>
      <c r="V11" s="161"/>
      <c r="W11" s="161"/>
      <c r="X11" s="150"/>
      <c r="Y11" s="150"/>
      <c r="Z11" s="150"/>
      <c r="AA11" s="150"/>
      <c r="AB11" s="150"/>
      <c r="AC11" s="150"/>
      <c r="AD11" s="150"/>
      <c r="AE11" s="150" t="s">
        <v>624</v>
      </c>
      <c r="AF11" s="150">
        <v>0</v>
      </c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</row>
    <row r="12" spans="1:58" outlineLevel="3" x14ac:dyDescent="0.4">
      <c r="A12" s="157"/>
      <c r="B12" s="158"/>
      <c r="C12" s="200" t="s">
        <v>872</v>
      </c>
      <c r="D12" s="198"/>
      <c r="E12" s="199">
        <v>-9.8000000000000007</v>
      </c>
      <c r="F12" s="161"/>
      <c r="G12" s="161"/>
      <c r="H12" s="161"/>
      <c r="I12" s="161"/>
      <c r="J12" s="161"/>
      <c r="K12" s="161"/>
      <c r="L12" s="161"/>
      <c r="M12" s="161"/>
      <c r="N12" s="160"/>
      <c r="O12" s="160"/>
      <c r="P12" s="161"/>
      <c r="Q12" s="161"/>
      <c r="R12" s="161"/>
      <c r="S12" s="161"/>
      <c r="T12" s="161"/>
      <c r="U12" s="161"/>
      <c r="V12" s="161"/>
      <c r="W12" s="161"/>
      <c r="X12" s="150"/>
      <c r="Y12" s="150"/>
      <c r="Z12" s="150"/>
      <c r="AA12" s="150"/>
      <c r="AB12" s="150"/>
      <c r="AC12" s="150"/>
      <c r="AD12" s="150"/>
      <c r="AE12" s="150" t="s">
        <v>624</v>
      </c>
      <c r="AF12" s="150">
        <v>0</v>
      </c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</row>
    <row r="13" spans="1:58" outlineLevel="3" x14ac:dyDescent="0.4">
      <c r="A13" s="157"/>
      <c r="B13" s="158"/>
      <c r="C13" s="200" t="s">
        <v>873</v>
      </c>
      <c r="D13" s="198"/>
      <c r="E13" s="199">
        <v>-15.75647</v>
      </c>
      <c r="F13" s="161"/>
      <c r="G13" s="161"/>
      <c r="H13" s="161"/>
      <c r="I13" s="161"/>
      <c r="J13" s="161"/>
      <c r="K13" s="161"/>
      <c r="L13" s="161"/>
      <c r="M13" s="161"/>
      <c r="N13" s="160"/>
      <c r="O13" s="160"/>
      <c r="P13" s="161"/>
      <c r="Q13" s="161"/>
      <c r="R13" s="161"/>
      <c r="S13" s="161"/>
      <c r="T13" s="161"/>
      <c r="U13" s="161"/>
      <c r="V13" s="161"/>
      <c r="W13" s="161"/>
      <c r="X13" s="150"/>
      <c r="Y13" s="150"/>
      <c r="Z13" s="150"/>
      <c r="AA13" s="150"/>
      <c r="AB13" s="150"/>
      <c r="AC13" s="150"/>
      <c r="AD13" s="150"/>
      <c r="AE13" s="150" t="s">
        <v>624</v>
      </c>
      <c r="AF13" s="150">
        <v>0</v>
      </c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</row>
    <row r="14" spans="1:58" outlineLevel="3" x14ac:dyDescent="0.4">
      <c r="A14" s="157"/>
      <c r="B14" s="158"/>
      <c r="C14" s="200" t="s">
        <v>874</v>
      </c>
      <c r="D14" s="198"/>
      <c r="E14" s="199">
        <v>-13.78927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1"/>
      <c r="Q14" s="161"/>
      <c r="R14" s="161"/>
      <c r="S14" s="161"/>
      <c r="T14" s="161"/>
      <c r="U14" s="161"/>
      <c r="V14" s="161"/>
      <c r="W14" s="161"/>
      <c r="X14" s="150"/>
      <c r="Y14" s="150"/>
      <c r="Z14" s="150"/>
      <c r="AA14" s="150"/>
      <c r="AB14" s="150"/>
      <c r="AC14" s="150"/>
      <c r="AD14" s="150"/>
      <c r="AE14" s="150" t="s">
        <v>624</v>
      </c>
      <c r="AF14" s="150">
        <v>0</v>
      </c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</row>
    <row r="15" spans="1:58" outlineLevel="3" x14ac:dyDescent="0.4">
      <c r="A15" s="157"/>
      <c r="B15" s="158"/>
      <c r="C15" s="200" t="s">
        <v>875</v>
      </c>
      <c r="D15" s="198"/>
      <c r="E15" s="199">
        <v>-229.33358000000001</v>
      </c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1"/>
      <c r="Q15" s="161"/>
      <c r="R15" s="161"/>
      <c r="S15" s="161"/>
      <c r="T15" s="161"/>
      <c r="U15" s="161"/>
      <c r="V15" s="161"/>
      <c r="W15" s="161"/>
      <c r="X15" s="150"/>
      <c r="Y15" s="150"/>
      <c r="Z15" s="150"/>
      <c r="AA15" s="150"/>
      <c r="AB15" s="150"/>
      <c r="AC15" s="150"/>
      <c r="AD15" s="150"/>
      <c r="AE15" s="150" t="s">
        <v>624</v>
      </c>
      <c r="AF15" s="150">
        <v>0</v>
      </c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</row>
    <row r="16" spans="1:58" outlineLevel="3" x14ac:dyDescent="0.4">
      <c r="A16" s="157"/>
      <c r="B16" s="158"/>
      <c r="C16" s="200" t="s">
        <v>876</v>
      </c>
      <c r="D16" s="198"/>
      <c r="E16" s="199">
        <v>215.57356999999999</v>
      </c>
      <c r="F16" s="161"/>
      <c r="G16" s="161"/>
      <c r="H16" s="161"/>
      <c r="I16" s="161"/>
      <c r="J16" s="161"/>
      <c r="K16" s="161"/>
      <c r="L16" s="161"/>
      <c r="M16" s="161"/>
      <c r="N16" s="160"/>
      <c r="O16" s="160"/>
      <c r="P16" s="161"/>
      <c r="Q16" s="161"/>
      <c r="R16" s="161"/>
      <c r="S16" s="161"/>
      <c r="T16" s="161"/>
      <c r="U16" s="161"/>
      <c r="V16" s="161"/>
      <c r="W16" s="161"/>
      <c r="X16" s="150"/>
      <c r="Y16" s="150"/>
      <c r="Z16" s="150"/>
      <c r="AA16" s="150"/>
      <c r="AB16" s="150"/>
      <c r="AC16" s="150"/>
      <c r="AD16" s="150"/>
      <c r="AE16" s="150" t="s">
        <v>624</v>
      </c>
      <c r="AF16" s="150">
        <v>0</v>
      </c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</row>
    <row r="17" spans="1:58" outlineLevel="1" x14ac:dyDescent="0.4">
      <c r="A17" s="177">
        <v>2</v>
      </c>
      <c r="B17" s="178" t="s">
        <v>630</v>
      </c>
      <c r="C17" s="193" t="s">
        <v>631</v>
      </c>
      <c r="D17" s="179" t="s">
        <v>620</v>
      </c>
      <c r="E17" s="180">
        <v>107.78677999999999</v>
      </c>
      <c r="F17" s="181"/>
      <c r="G17" s="182">
        <f>ROUND(E17*F17,2)</f>
        <v>0</v>
      </c>
      <c r="H17" s="181"/>
      <c r="I17" s="182">
        <f>ROUND(E17*H17,2)</f>
        <v>0</v>
      </c>
      <c r="J17" s="181"/>
      <c r="K17" s="182">
        <f>ROUND(E17*J17,2)</f>
        <v>0</v>
      </c>
      <c r="L17" s="182">
        <v>21</v>
      </c>
      <c r="M17" s="182">
        <f>G17*(1+L17/100)</f>
        <v>0</v>
      </c>
      <c r="N17" s="180">
        <v>0</v>
      </c>
      <c r="O17" s="180">
        <f>ROUND(E17*N17,2)</f>
        <v>0</v>
      </c>
      <c r="P17" s="182" t="s">
        <v>621</v>
      </c>
      <c r="Q17" s="182" t="s">
        <v>313</v>
      </c>
      <c r="R17" s="183" t="s">
        <v>313</v>
      </c>
      <c r="S17" s="161">
        <v>4.3099999999999999E-2</v>
      </c>
      <c r="T17" s="161">
        <f>ROUND(E17*S17,2)</f>
        <v>4.6500000000000004</v>
      </c>
      <c r="U17" s="161"/>
      <c r="V17" s="161" t="s">
        <v>391</v>
      </c>
      <c r="W17" s="161" t="s">
        <v>307</v>
      </c>
      <c r="X17" s="150"/>
      <c r="Y17" s="150"/>
      <c r="Z17" s="150"/>
      <c r="AA17" s="150"/>
      <c r="AB17" s="150"/>
      <c r="AC17" s="150"/>
      <c r="AD17" s="150"/>
      <c r="AE17" s="150" t="s">
        <v>607</v>
      </c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</row>
    <row r="18" spans="1:58" ht="20.7" outlineLevel="2" x14ac:dyDescent="0.4">
      <c r="A18" s="157"/>
      <c r="B18" s="158"/>
      <c r="C18" s="270" t="s">
        <v>627</v>
      </c>
      <c r="D18" s="271"/>
      <c r="E18" s="271"/>
      <c r="F18" s="271"/>
      <c r="G18" s="271"/>
      <c r="H18" s="161"/>
      <c r="I18" s="161"/>
      <c r="J18" s="161"/>
      <c r="K18" s="161"/>
      <c r="L18" s="161"/>
      <c r="M18" s="161"/>
      <c r="N18" s="160"/>
      <c r="O18" s="160"/>
      <c r="P18" s="161"/>
      <c r="Q18" s="161"/>
      <c r="R18" s="161"/>
      <c r="S18" s="161"/>
      <c r="T18" s="161"/>
      <c r="U18" s="161"/>
      <c r="V18" s="161"/>
      <c r="W18" s="161"/>
      <c r="X18" s="150"/>
      <c r="Y18" s="150"/>
      <c r="Z18" s="150"/>
      <c r="AA18" s="150"/>
      <c r="AB18" s="150"/>
      <c r="AC18" s="150"/>
      <c r="AD18" s="150"/>
      <c r="AE18" s="150" t="s">
        <v>609</v>
      </c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84" t="str">
        <f>C18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8" s="150"/>
      <c r="BA18" s="150"/>
      <c r="BB18" s="150"/>
      <c r="BC18" s="150"/>
      <c r="BD18" s="150"/>
      <c r="BE18" s="150"/>
      <c r="BF18" s="150"/>
    </row>
    <row r="19" spans="1:58" outlineLevel="2" x14ac:dyDescent="0.4">
      <c r="A19" s="157"/>
      <c r="B19" s="158"/>
      <c r="C19" s="200" t="s">
        <v>877</v>
      </c>
      <c r="D19" s="198"/>
      <c r="E19" s="199">
        <v>107.78679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1"/>
      <c r="Q19" s="161"/>
      <c r="R19" s="161"/>
      <c r="S19" s="161"/>
      <c r="T19" s="161"/>
      <c r="U19" s="161"/>
      <c r="V19" s="161"/>
      <c r="W19" s="161"/>
      <c r="X19" s="150"/>
      <c r="Y19" s="150"/>
      <c r="Z19" s="150"/>
      <c r="AA19" s="150"/>
      <c r="AB19" s="150"/>
      <c r="AC19" s="150"/>
      <c r="AD19" s="150"/>
      <c r="AE19" s="150" t="s">
        <v>624</v>
      </c>
      <c r="AF19" s="150">
        <v>0</v>
      </c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</row>
    <row r="20" spans="1:58" outlineLevel="1" x14ac:dyDescent="0.4">
      <c r="A20" s="177">
        <v>3</v>
      </c>
      <c r="B20" s="178" t="s">
        <v>878</v>
      </c>
      <c r="C20" s="193" t="s">
        <v>879</v>
      </c>
      <c r="D20" s="179" t="s">
        <v>620</v>
      </c>
      <c r="E20" s="180">
        <v>13.760009999999999</v>
      </c>
      <c r="F20" s="181"/>
      <c r="G20" s="182">
        <f>ROUND(E20*F20,2)</f>
        <v>0</v>
      </c>
      <c r="H20" s="181"/>
      <c r="I20" s="182">
        <f>ROUND(E20*H20,2)</f>
        <v>0</v>
      </c>
      <c r="J20" s="181"/>
      <c r="K20" s="182">
        <f>ROUND(E20*J20,2)</f>
        <v>0</v>
      </c>
      <c r="L20" s="182">
        <v>21</v>
      </c>
      <c r="M20" s="182">
        <f>G20*(1+L20/100)</f>
        <v>0</v>
      </c>
      <c r="N20" s="180">
        <v>0</v>
      </c>
      <c r="O20" s="180">
        <f>ROUND(E20*N20,2)</f>
        <v>0</v>
      </c>
      <c r="P20" s="182" t="s">
        <v>621</v>
      </c>
      <c r="Q20" s="182" t="s">
        <v>313</v>
      </c>
      <c r="R20" s="183" t="s">
        <v>313</v>
      </c>
      <c r="S20" s="161">
        <v>1.556</v>
      </c>
      <c r="T20" s="161">
        <f>ROUND(E20*S20,2)</f>
        <v>21.41</v>
      </c>
      <c r="U20" s="161"/>
      <c r="V20" s="161" t="s">
        <v>391</v>
      </c>
      <c r="W20" s="161" t="s">
        <v>307</v>
      </c>
      <c r="X20" s="150"/>
      <c r="Y20" s="150"/>
      <c r="Z20" s="150"/>
      <c r="AA20" s="150"/>
      <c r="AB20" s="150"/>
      <c r="AC20" s="150"/>
      <c r="AD20" s="150"/>
      <c r="AE20" s="150" t="s">
        <v>607</v>
      </c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</row>
    <row r="21" spans="1:58" ht="20.7" outlineLevel="2" x14ac:dyDescent="0.4">
      <c r="A21" s="157"/>
      <c r="B21" s="158"/>
      <c r="C21" s="270" t="s">
        <v>880</v>
      </c>
      <c r="D21" s="271"/>
      <c r="E21" s="271"/>
      <c r="F21" s="271"/>
      <c r="G21" s="271"/>
      <c r="H21" s="161"/>
      <c r="I21" s="161"/>
      <c r="J21" s="161"/>
      <c r="K21" s="161"/>
      <c r="L21" s="161"/>
      <c r="M21" s="161"/>
      <c r="N21" s="160"/>
      <c r="O21" s="160"/>
      <c r="P21" s="161"/>
      <c r="Q21" s="161"/>
      <c r="R21" s="161"/>
      <c r="S21" s="161"/>
      <c r="T21" s="161"/>
      <c r="U21" s="161"/>
      <c r="V21" s="161"/>
      <c r="W21" s="161"/>
      <c r="X21" s="150"/>
      <c r="Y21" s="150"/>
      <c r="Z21" s="150"/>
      <c r="AA21" s="150"/>
      <c r="AB21" s="150"/>
      <c r="AC21" s="150"/>
      <c r="AD21" s="150"/>
      <c r="AE21" s="150" t="s">
        <v>609</v>
      </c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84" t="str">
        <f>C21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21" s="150"/>
      <c r="BA21" s="150"/>
      <c r="BB21" s="150"/>
      <c r="BC21" s="150"/>
      <c r="BD21" s="150"/>
      <c r="BE21" s="150"/>
      <c r="BF21" s="150"/>
    </row>
    <row r="22" spans="1:58" outlineLevel="2" x14ac:dyDescent="0.4">
      <c r="A22" s="157"/>
      <c r="B22" s="158"/>
      <c r="C22" s="200" t="s">
        <v>881</v>
      </c>
      <c r="D22" s="198"/>
      <c r="E22" s="199"/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1"/>
      <c r="Q22" s="161"/>
      <c r="R22" s="161"/>
      <c r="S22" s="161"/>
      <c r="T22" s="161"/>
      <c r="U22" s="161"/>
      <c r="V22" s="161"/>
      <c r="W22" s="161"/>
      <c r="X22" s="150"/>
      <c r="Y22" s="150"/>
      <c r="Z22" s="150"/>
      <c r="AA22" s="150"/>
      <c r="AB22" s="150"/>
      <c r="AC22" s="150"/>
      <c r="AD22" s="150"/>
      <c r="AE22" s="150" t="s">
        <v>624</v>
      </c>
      <c r="AF22" s="150">
        <v>0</v>
      </c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</row>
    <row r="23" spans="1:58" outlineLevel="3" x14ac:dyDescent="0.4">
      <c r="A23" s="157"/>
      <c r="B23" s="158"/>
      <c r="C23" s="200" t="s">
        <v>882</v>
      </c>
      <c r="D23" s="198"/>
      <c r="E23" s="199">
        <v>13.760009999999999</v>
      </c>
      <c r="F23" s="161"/>
      <c r="G23" s="161"/>
      <c r="H23" s="161"/>
      <c r="I23" s="161"/>
      <c r="J23" s="161"/>
      <c r="K23" s="161"/>
      <c r="L23" s="161"/>
      <c r="M23" s="161"/>
      <c r="N23" s="160"/>
      <c r="O23" s="160"/>
      <c r="P23" s="161"/>
      <c r="Q23" s="161"/>
      <c r="R23" s="161"/>
      <c r="S23" s="161"/>
      <c r="T23" s="161"/>
      <c r="U23" s="161"/>
      <c r="V23" s="161"/>
      <c r="W23" s="161"/>
      <c r="X23" s="150"/>
      <c r="Y23" s="150"/>
      <c r="Z23" s="150"/>
      <c r="AA23" s="150"/>
      <c r="AB23" s="150"/>
      <c r="AC23" s="150"/>
      <c r="AD23" s="150"/>
      <c r="AE23" s="150" t="s">
        <v>624</v>
      </c>
      <c r="AF23" s="150">
        <v>0</v>
      </c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</row>
    <row r="24" spans="1:58" outlineLevel="1" x14ac:dyDescent="0.4">
      <c r="A24" s="177">
        <v>4</v>
      </c>
      <c r="B24" s="178" t="s">
        <v>883</v>
      </c>
      <c r="C24" s="193" t="s">
        <v>884</v>
      </c>
      <c r="D24" s="179" t="s">
        <v>620</v>
      </c>
      <c r="E24" s="180">
        <v>6.88</v>
      </c>
      <c r="F24" s="181"/>
      <c r="G24" s="182">
        <f>ROUND(E24*F24,2)</f>
        <v>0</v>
      </c>
      <c r="H24" s="181"/>
      <c r="I24" s="182">
        <f>ROUND(E24*H24,2)</f>
        <v>0</v>
      </c>
      <c r="J24" s="181"/>
      <c r="K24" s="182">
        <f>ROUND(E24*J24,2)</f>
        <v>0</v>
      </c>
      <c r="L24" s="182">
        <v>21</v>
      </c>
      <c r="M24" s="182">
        <f>G24*(1+L24/100)</f>
        <v>0</v>
      </c>
      <c r="N24" s="180">
        <v>0</v>
      </c>
      <c r="O24" s="180">
        <f>ROUND(E24*N24,2)</f>
        <v>0</v>
      </c>
      <c r="P24" s="182" t="s">
        <v>621</v>
      </c>
      <c r="Q24" s="182" t="s">
        <v>313</v>
      </c>
      <c r="R24" s="183" t="s">
        <v>313</v>
      </c>
      <c r="S24" s="161">
        <v>0.107</v>
      </c>
      <c r="T24" s="161">
        <f>ROUND(E24*S24,2)</f>
        <v>0.74</v>
      </c>
      <c r="U24" s="161"/>
      <c r="V24" s="161" t="s">
        <v>391</v>
      </c>
      <c r="W24" s="161" t="s">
        <v>307</v>
      </c>
      <c r="X24" s="150"/>
      <c r="Y24" s="150"/>
      <c r="Z24" s="150"/>
      <c r="AA24" s="150"/>
      <c r="AB24" s="150"/>
      <c r="AC24" s="150"/>
      <c r="AD24" s="150"/>
      <c r="AE24" s="150" t="s">
        <v>607</v>
      </c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</row>
    <row r="25" spans="1:58" ht="20.7" outlineLevel="2" x14ac:dyDescent="0.4">
      <c r="A25" s="157"/>
      <c r="B25" s="158"/>
      <c r="C25" s="270" t="s">
        <v>880</v>
      </c>
      <c r="D25" s="271"/>
      <c r="E25" s="271"/>
      <c r="F25" s="271"/>
      <c r="G25" s="271"/>
      <c r="H25" s="161"/>
      <c r="I25" s="161"/>
      <c r="J25" s="161"/>
      <c r="K25" s="161"/>
      <c r="L25" s="161"/>
      <c r="M25" s="161"/>
      <c r="N25" s="160"/>
      <c r="O25" s="160"/>
      <c r="P25" s="161"/>
      <c r="Q25" s="161"/>
      <c r="R25" s="161"/>
      <c r="S25" s="161"/>
      <c r="T25" s="161"/>
      <c r="U25" s="161"/>
      <c r="V25" s="161"/>
      <c r="W25" s="161"/>
      <c r="X25" s="150"/>
      <c r="Y25" s="150"/>
      <c r="Z25" s="150"/>
      <c r="AA25" s="150"/>
      <c r="AB25" s="150"/>
      <c r="AC25" s="150"/>
      <c r="AD25" s="150"/>
      <c r="AE25" s="150" t="s">
        <v>609</v>
      </c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84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25" s="150"/>
      <c r="BA25" s="150"/>
      <c r="BB25" s="150"/>
      <c r="BC25" s="150"/>
      <c r="BD25" s="150"/>
      <c r="BE25" s="150"/>
      <c r="BF25" s="150"/>
    </row>
    <row r="26" spans="1:58" outlineLevel="2" x14ac:dyDescent="0.4">
      <c r="A26" s="157"/>
      <c r="B26" s="158"/>
      <c r="C26" s="200" t="s">
        <v>885</v>
      </c>
      <c r="D26" s="198"/>
      <c r="E26" s="199">
        <v>6.8800100000000004</v>
      </c>
      <c r="F26" s="161"/>
      <c r="G26" s="161"/>
      <c r="H26" s="161"/>
      <c r="I26" s="161"/>
      <c r="J26" s="161"/>
      <c r="K26" s="161"/>
      <c r="L26" s="161"/>
      <c r="M26" s="161"/>
      <c r="N26" s="160"/>
      <c r="O26" s="160"/>
      <c r="P26" s="161"/>
      <c r="Q26" s="161"/>
      <c r="R26" s="161"/>
      <c r="S26" s="161"/>
      <c r="T26" s="161"/>
      <c r="U26" s="161"/>
      <c r="V26" s="161"/>
      <c r="W26" s="161"/>
      <c r="X26" s="150"/>
      <c r="Y26" s="150"/>
      <c r="Z26" s="150"/>
      <c r="AA26" s="150"/>
      <c r="AB26" s="150"/>
      <c r="AC26" s="150"/>
      <c r="AD26" s="150"/>
      <c r="AE26" s="150" t="s">
        <v>624</v>
      </c>
      <c r="AF26" s="150">
        <v>0</v>
      </c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</row>
    <row r="27" spans="1:58" outlineLevel="1" x14ac:dyDescent="0.4">
      <c r="A27" s="177">
        <v>5</v>
      </c>
      <c r="B27" s="178" t="s">
        <v>886</v>
      </c>
      <c r="C27" s="193" t="s">
        <v>887</v>
      </c>
      <c r="D27" s="179" t="s">
        <v>620</v>
      </c>
      <c r="E27" s="180">
        <v>1.44</v>
      </c>
      <c r="F27" s="181"/>
      <c r="G27" s="182">
        <f>ROUND(E27*F27,2)</f>
        <v>0</v>
      </c>
      <c r="H27" s="181"/>
      <c r="I27" s="182">
        <f>ROUND(E27*H27,2)</f>
        <v>0</v>
      </c>
      <c r="J27" s="181"/>
      <c r="K27" s="182">
        <f>ROUND(E27*J27,2)</f>
        <v>0</v>
      </c>
      <c r="L27" s="182">
        <v>21</v>
      </c>
      <c r="M27" s="182">
        <f>G27*(1+L27/100)</f>
        <v>0</v>
      </c>
      <c r="N27" s="180">
        <v>0</v>
      </c>
      <c r="O27" s="180">
        <f>ROUND(E27*N27,2)</f>
        <v>0</v>
      </c>
      <c r="P27" s="182" t="s">
        <v>621</v>
      </c>
      <c r="Q27" s="182" t="s">
        <v>313</v>
      </c>
      <c r="R27" s="183" t="s">
        <v>313</v>
      </c>
      <c r="S27" s="161">
        <v>3.5329999999999999</v>
      </c>
      <c r="T27" s="161">
        <f>ROUND(E27*S27,2)</f>
        <v>5.09</v>
      </c>
      <c r="U27" s="161"/>
      <c r="V27" s="161" t="s">
        <v>391</v>
      </c>
      <c r="W27" s="161" t="s">
        <v>307</v>
      </c>
      <c r="X27" s="150"/>
      <c r="Y27" s="150"/>
      <c r="Z27" s="150"/>
      <c r="AA27" s="150"/>
      <c r="AB27" s="150"/>
      <c r="AC27" s="150"/>
      <c r="AD27" s="150"/>
      <c r="AE27" s="150" t="s">
        <v>607</v>
      </c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</row>
    <row r="28" spans="1:58" outlineLevel="2" x14ac:dyDescent="0.4">
      <c r="A28" s="157"/>
      <c r="B28" s="158"/>
      <c r="C28" s="270" t="s">
        <v>888</v>
      </c>
      <c r="D28" s="271"/>
      <c r="E28" s="271"/>
      <c r="F28" s="271"/>
      <c r="G28" s="271"/>
      <c r="H28" s="161"/>
      <c r="I28" s="161"/>
      <c r="J28" s="161"/>
      <c r="K28" s="161"/>
      <c r="L28" s="161"/>
      <c r="M28" s="161"/>
      <c r="N28" s="160"/>
      <c r="O28" s="160"/>
      <c r="P28" s="161"/>
      <c r="Q28" s="161"/>
      <c r="R28" s="161"/>
      <c r="S28" s="161"/>
      <c r="T28" s="161"/>
      <c r="U28" s="161"/>
      <c r="V28" s="161"/>
      <c r="W28" s="161"/>
      <c r="X28" s="150"/>
      <c r="Y28" s="150"/>
      <c r="Z28" s="150"/>
      <c r="AA28" s="150"/>
      <c r="AB28" s="150"/>
      <c r="AC28" s="150"/>
      <c r="AD28" s="150"/>
      <c r="AE28" s="150" t="s">
        <v>609</v>
      </c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</row>
    <row r="29" spans="1:58" outlineLevel="2" x14ac:dyDescent="0.4">
      <c r="A29" s="157"/>
      <c r="B29" s="158"/>
      <c r="C29" s="200" t="s">
        <v>889</v>
      </c>
      <c r="D29" s="198"/>
      <c r="E29" s="199">
        <v>0.72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1"/>
      <c r="Q29" s="161"/>
      <c r="R29" s="161"/>
      <c r="S29" s="161"/>
      <c r="T29" s="161"/>
      <c r="U29" s="161"/>
      <c r="V29" s="161"/>
      <c r="W29" s="161"/>
      <c r="X29" s="150"/>
      <c r="Y29" s="150"/>
      <c r="Z29" s="150"/>
      <c r="AA29" s="150"/>
      <c r="AB29" s="150"/>
      <c r="AC29" s="150"/>
      <c r="AD29" s="150"/>
      <c r="AE29" s="150" t="s">
        <v>624</v>
      </c>
      <c r="AF29" s="150">
        <v>0</v>
      </c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</row>
    <row r="30" spans="1:58" outlineLevel="3" x14ac:dyDescent="0.4">
      <c r="A30" s="157"/>
      <c r="B30" s="158"/>
      <c r="C30" s="200" t="s">
        <v>890</v>
      </c>
      <c r="D30" s="198"/>
      <c r="E30" s="199">
        <v>0.72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1"/>
      <c r="Q30" s="161"/>
      <c r="R30" s="161"/>
      <c r="S30" s="161"/>
      <c r="T30" s="161"/>
      <c r="U30" s="161"/>
      <c r="V30" s="161"/>
      <c r="W30" s="161"/>
      <c r="X30" s="150"/>
      <c r="Y30" s="150"/>
      <c r="Z30" s="150"/>
      <c r="AA30" s="150"/>
      <c r="AB30" s="150"/>
      <c r="AC30" s="150"/>
      <c r="AD30" s="150"/>
      <c r="AE30" s="150" t="s">
        <v>624</v>
      </c>
      <c r="AF30" s="150">
        <v>0</v>
      </c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</row>
    <row r="31" spans="1:58" outlineLevel="1" x14ac:dyDescent="0.4">
      <c r="A31" s="177">
        <v>6</v>
      </c>
      <c r="B31" s="178" t="s">
        <v>891</v>
      </c>
      <c r="C31" s="193" t="s">
        <v>892</v>
      </c>
      <c r="D31" s="179" t="s">
        <v>620</v>
      </c>
      <c r="E31" s="180">
        <v>18.346689999999999</v>
      </c>
      <c r="F31" s="181"/>
      <c r="G31" s="182">
        <f>ROUND(E31*F31,2)</f>
        <v>0</v>
      </c>
      <c r="H31" s="181"/>
      <c r="I31" s="182">
        <f>ROUND(E31*H31,2)</f>
        <v>0</v>
      </c>
      <c r="J31" s="181"/>
      <c r="K31" s="182">
        <f>ROUND(E31*J31,2)</f>
        <v>0</v>
      </c>
      <c r="L31" s="182">
        <v>21</v>
      </c>
      <c r="M31" s="182">
        <f>G31*(1+L31/100)</f>
        <v>0</v>
      </c>
      <c r="N31" s="180">
        <v>0</v>
      </c>
      <c r="O31" s="180">
        <f>ROUND(E31*N31,2)</f>
        <v>0</v>
      </c>
      <c r="P31" s="182" t="s">
        <v>621</v>
      </c>
      <c r="Q31" s="182" t="s">
        <v>313</v>
      </c>
      <c r="R31" s="183" t="s">
        <v>313</v>
      </c>
      <c r="S31" s="161">
        <v>0.34499999999999997</v>
      </c>
      <c r="T31" s="161">
        <f>ROUND(E31*S31,2)</f>
        <v>6.33</v>
      </c>
      <c r="U31" s="161"/>
      <c r="V31" s="161" t="s">
        <v>391</v>
      </c>
      <c r="W31" s="161" t="s">
        <v>307</v>
      </c>
      <c r="X31" s="150"/>
      <c r="Y31" s="150"/>
      <c r="Z31" s="150"/>
      <c r="AA31" s="150"/>
      <c r="AB31" s="150"/>
      <c r="AC31" s="150"/>
      <c r="AD31" s="150"/>
      <c r="AE31" s="150" t="s">
        <v>607</v>
      </c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</row>
    <row r="32" spans="1:58" outlineLevel="2" x14ac:dyDescent="0.4">
      <c r="A32" s="157"/>
      <c r="B32" s="158"/>
      <c r="C32" s="270" t="s">
        <v>893</v>
      </c>
      <c r="D32" s="271"/>
      <c r="E32" s="271"/>
      <c r="F32" s="271"/>
      <c r="G32" s="271"/>
      <c r="H32" s="161"/>
      <c r="I32" s="161"/>
      <c r="J32" s="161"/>
      <c r="K32" s="161"/>
      <c r="L32" s="161"/>
      <c r="M32" s="161"/>
      <c r="N32" s="160"/>
      <c r="O32" s="160"/>
      <c r="P32" s="161"/>
      <c r="Q32" s="161"/>
      <c r="R32" s="161"/>
      <c r="S32" s="161"/>
      <c r="T32" s="161"/>
      <c r="U32" s="161"/>
      <c r="V32" s="161"/>
      <c r="W32" s="161"/>
      <c r="X32" s="150"/>
      <c r="Y32" s="150"/>
      <c r="Z32" s="150"/>
      <c r="AA32" s="150"/>
      <c r="AB32" s="150"/>
      <c r="AC32" s="150"/>
      <c r="AD32" s="150"/>
      <c r="AE32" s="150" t="s">
        <v>609</v>
      </c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84" t="str">
        <f>C32</f>
        <v>bez naložení do dopravní nádoby, ale s vyprázdněním dopravní nádoby na hromadu nebo na dopravní prostředek,</v>
      </c>
      <c r="AZ32" s="150"/>
      <c r="BA32" s="150"/>
      <c r="BB32" s="150"/>
      <c r="BC32" s="150"/>
      <c r="BD32" s="150"/>
      <c r="BE32" s="150"/>
      <c r="BF32" s="150"/>
    </row>
    <row r="33" spans="1:58" outlineLevel="2" x14ac:dyDescent="0.4">
      <c r="A33" s="157"/>
      <c r="B33" s="158"/>
      <c r="C33" s="200" t="s">
        <v>894</v>
      </c>
      <c r="D33" s="198"/>
      <c r="E33" s="199">
        <v>18.346689999999999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1"/>
      <c r="Q33" s="161"/>
      <c r="R33" s="161"/>
      <c r="S33" s="161"/>
      <c r="T33" s="161"/>
      <c r="U33" s="161"/>
      <c r="V33" s="161"/>
      <c r="W33" s="161"/>
      <c r="X33" s="150"/>
      <c r="Y33" s="150"/>
      <c r="Z33" s="150"/>
      <c r="AA33" s="150"/>
      <c r="AB33" s="150"/>
      <c r="AC33" s="150"/>
      <c r="AD33" s="150"/>
      <c r="AE33" s="150" t="s">
        <v>624</v>
      </c>
      <c r="AF33" s="150">
        <v>0</v>
      </c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</row>
    <row r="34" spans="1:58" outlineLevel="1" x14ac:dyDescent="0.4">
      <c r="A34" s="177">
        <v>7</v>
      </c>
      <c r="B34" s="178" t="s">
        <v>895</v>
      </c>
      <c r="C34" s="193" t="s">
        <v>896</v>
      </c>
      <c r="D34" s="179" t="s">
        <v>620</v>
      </c>
      <c r="E34" s="180">
        <v>165.39294000000001</v>
      </c>
      <c r="F34" s="181"/>
      <c r="G34" s="182">
        <f>ROUND(E34*F34,2)</f>
        <v>0</v>
      </c>
      <c r="H34" s="181"/>
      <c r="I34" s="182">
        <f>ROUND(E34*H34,2)</f>
        <v>0</v>
      </c>
      <c r="J34" s="181"/>
      <c r="K34" s="182">
        <f>ROUND(E34*J34,2)</f>
        <v>0</v>
      </c>
      <c r="L34" s="182">
        <v>21</v>
      </c>
      <c r="M34" s="182">
        <f>G34*(1+L34/100)</f>
        <v>0</v>
      </c>
      <c r="N34" s="180">
        <v>0</v>
      </c>
      <c r="O34" s="180">
        <f>ROUND(E34*N34,2)</f>
        <v>0</v>
      </c>
      <c r="P34" s="182" t="s">
        <v>621</v>
      </c>
      <c r="Q34" s="182" t="s">
        <v>313</v>
      </c>
      <c r="R34" s="183" t="s">
        <v>313</v>
      </c>
      <c r="S34" s="161">
        <v>7.3999999999999996E-2</v>
      </c>
      <c r="T34" s="161">
        <f>ROUND(E34*S34,2)</f>
        <v>12.24</v>
      </c>
      <c r="U34" s="161"/>
      <c r="V34" s="161" t="s">
        <v>391</v>
      </c>
      <c r="W34" s="161" t="s">
        <v>307</v>
      </c>
      <c r="X34" s="150"/>
      <c r="Y34" s="150"/>
      <c r="Z34" s="150"/>
      <c r="AA34" s="150"/>
      <c r="AB34" s="150"/>
      <c r="AC34" s="150"/>
      <c r="AD34" s="150"/>
      <c r="AE34" s="150" t="s">
        <v>607</v>
      </c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</row>
    <row r="35" spans="1:58" outlineLevel="2" x14ac:dyDescent="0.4">
      <c r="A35" s="157"/>
      <c r="B35" s="158"/>
      <c r="C35" s="270" t="s">
        <v>634</v>
      </c>
      <c r="D35" s="271"/>
      <c r="E35" s="271"/>
      <c r="F35" s="271"/>
      <c r="G35" s="271"/>
      <c r="H35" s="161"/>
      <c r="I35" s="161"/>
      <c r="J35" s="161"/>
      <c r="K35" s="161"/>
      <c r="L35" s="161"/>
      <c r="M35" s="161"/>
      <c r="N35" s="160"/>
      <c r="O35" s="160"/>
      <c r="P35" s="161"/>
      <c r="Q35" s="161"/>
      <c r="R35" s="161"/>
      <c r="S35" s="161"/>
      <c r="T35" s="161"/>
      <c r="U35" s="161"/>
      <c r="V35" s="161"/>
      <c r="W35" s="161"/>
      <c r="X35" s="150"/>
      <c r="Y35" s="150"/>
      <c r="Z35" s="150"/>
      <c r="AA35" s="150"/>
      <c r="AB35" s="150"/>
      <c r="AC35" s="150"/>
      <c r="AD35" s="150"/>
      <c r="AE35" s="150" t="s">
        <v>609</v>
      </c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</row>
    <row r="36" spans="1:58" outlineLevel="2" x14ac:dyDescent="0.4">
      <c r="A36" s="157"/>
      <c r="B36" s="158"/>
      <c r="C36" s="200" t="s">
        <v>897</v>
      </c>
      <c r="D36" s="198"/>
      <c r="E36" s="199">
        <v>165.39294000000001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1"/>
      <c r="Q36" s="161"/>
      <c r="R36" s="161"/>
      <c r="S36" s="161"/>
      <c r="T36" s="161"/>
      <c r="U36" s="161"/>
      <c r="V36" s="161"/>
      <c r="W36" s="161"/>
      <c r="X36" s="150"/>
      <c r="Y36" s="150"/>
      <c r="Z36" s="150"/>
      <c r="AA36" s="150"/>
      <c r="AB36" s="150"/>
      <c r="AC36" s="150"/>
      <c r="AD36" s="150"/>
      <c r="AE36" s="150" t="s">
        <v>624</v>
      </c>
      <c r="AF36" s="150">
        <v>0</v>
      </c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</row>
    <row r="37" spans="1:58" outlineLevel="1" x14ac:dyDescent="0.4">
      <c r="A37" s="177">
        <v>8</v>
      </c>
      <c r="B37" s="178" t="s">
        <v>635</v>
      </c>
      <c r="C37" s="193" t="s">
        <v>636</v>
      </c>
      <c r="D37" s="179" t="s">
        <v>620</v>
      </c>
      <c r="E37" s="180">
        <v>148.07711</v>
      </c>
      <c r="F37" s="181"/>
      <c r="G37" s="182">
        <f>ROUND(E37*F37,2)</f>
        <v>0</v>
      </c>
      <c r="H37" s="181"/>
      <c r="I37" s="182">
        <f>ROUND(E37*H37,2)</f>
        <v>0</v>
      </c>
      <c r="J37" s="181"/>
      <c r="K37" s="182">
        <f>ROUND(E37*J37,2)</f>
        <v>0</v>
      </c>
      <c r="L37" s="182">
        <v>21</v>
      </c>
      <c r="M37" s="182">
        <f>G37*(1+L37/100)</f>
        <v>0</v>
      </c>
      <c r="N37" s="180">
        <v>0</v>
      </c>
      <c r="O37" s="180">
        <f>ROUND(E37*N37,2)</f>
        <v>0</v>
      </c>
      <c r="P37" s="182" t="s">
        <v>621</v>
      </c>
      <c r="Q37" s="182" t="s">
        <v>313</v>
      </c>
      <c r="R37" s="183" t="s">
        <v>313</v>
      </c>
      <c r="S37" s="161">
        <v>1.0999999999999999E-2</v>
      </c>
      <c r="T37" s="161">
        <f>ROUND(E37*S37,2)</f>
        <v>1.63</v>
      </c>
      <c r="U37" s="161"/>
      <c r="V37" s="161" t="s">
        <v>391</v>
      </c>
      <c r="W37" s="161" t="s">
        <v>307</v>
      </c>
      <c r="X37" s="150"/>
      <c r="Y37" s="150"/>
      <c r="Z37" s="150"/>
      <c r="AA37" s="150"/>
      <c r="AB37" s="150"/>
      <c r="AC37" s="150"/>
      <c r="AD37" s="150"/>
      <c r="AE37" s="150" t="s">
        <v>607</v>
      </c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</row>
    <row r="38" spans="1:58" outlineLevel="2" x14ac:dyDescent="0.4">
      <c r="A38" s="157"/>
      <c r="B38" s="158"/>
      <c r="C38" s="270" t="s">
        <v>634</v>
      </c>
      <c r="D38" s="271"/>
      <c r="E38" s="271"/>
      <c r="F38" s="271"/>
      <c r="G38" s="271"/>
      <c r="H38" s="161"/>
      <c r="I38" s="161"/>
      <c r="J38" s="161"/>
      <c r="K38" s="161"/>
      <c r="L38" s="161"/>
      <c r="M38" s="161"/>
      <c r="N38" s="160"/>
      <c r="O38" s="160"/>
      <c r="P38" s="161"/>
      <c r="Q38" s="161"/>
      <c r="R38" s="161"/>
      <c r="S38" s="161"/>
      <c r="T38" s="161"/>
      <c r="U38" s="161"/>
      <c r="V38" s="161"/>
      <c r="W38" s="161"/>
      <c r="X38" s="150"/>
      <c r="Y38" s="150"/>
      <c r="Z38" s="150"/>
      <c r="AA38" s="150"/>
      <c r="AB38" s="150"/>
      <c r="AC38" s="150"/>
      <c r="AD38" s="150"/>
      <c r="AE38" s="150" t="s">
        <v>609</v>
      </c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</row>
    <row r="39" spans="1:58" outlineLevel="2" x14ac:dyDescent="0.4">
      <c r="A39" s="157"/>
      <c r="B39" s="158"/>
      <c r="C39" s="200" t="s">
        <v>898</v>
      </c>
      <c r="D39" s="198"/>
      <c r="E39" s="199">
        <v>230.77358000000001</v>
      </c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1"/>
      <c r="Q39" s="161"/>
      <c r="R39" s="161"/>
      <c r="S39" s="161"/>
      <c r="T39" s="161"/>
      <c r="U39" s="161"/>
      <c r="V39" s="161"/>
      <c r="W39" s="161"/>
      <c r="X39" s="150"/>
      <c r="Y39" s="150"/>
      <c r="Z39" s="150"/>
      <c r="AA39" s="150"/>
      <c r="AB39" s="150"/>
      <c r="AC39" s="150"/>
      <c r="AD39" s="150"/>
      <c r="AE39" s="150" t="s">
        <v>624</v>
      </c>
      <c r="AF39" s="150">
        <v>0</v>
      </c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</row>
    <row r="40" spans="1:58" outlineLevel="3" x14ac:dyDescent="0.4">
      <c r="A40" s="157"/>
      <c r="B40" s="158"/>
      <c r="C40" s="200" t="s">
        <v>899</v>
      </c>
      <c r="D40" s="198"/>
      <c r="E40" s="199">
        <v>-82.696470000000005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1"/>
      <c r="Q40" s="161"/>
      <c r="R40" s="161"/>
      <c r="S40" s="161"/>
      <c r="T40" s="161"/>
      <c r="U40" s="161"/>
      <c r="V40" s="161"/>
      <c r="W40" s="161"/>
      <c r="X40" s="150"/>
      <c r="Y40" s="150"/>
      <c r="Z40" s="150"/>
      <c r="AA40" s="150"/>
      <c r="AB40" s="150"/>
      <c r="AC40" s="150"/>
      <c r="AD40" s="150"/>
      <c r="AE40" s="150" t="s">
        <v>624</v>
      </c>
      <c r="AF40" s="150">
        <v>0</v>
      </c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</row>
    <row r="41" spans="1:58" ht="20.399999999999999" outlineLevel="1" x14ac:dyDescent="0.4">
      <c r="A41" s="177">
        <v>9</v>
      </c>
      <c r="B41" s="178" t="s">
        <v>638</v>
      </c>
      <c r="C41" s="193" t="s">
        <v>639</v>
      </c>
      <c r="D41" s="179" t="s">
        <v>620</v>
      </c>
      <c r="E41" s="180">
        <v>1036.5397700000001</v>
      </c>
      <c r="F41" s="181"/>
      <c r="G41" s="182">
        <f>ROUND(E41*F41,2)</f>
        <v>0</v>
      </c>
      <c r="H41" s="181"/>
      <c r="I41" s="182">
        <f>ROUND(E41*H41,2)</f>
        <v>0</v>
      </c>
      <c r="J41" s="181"/>
      <c r="K41" s="182">
        <f>ROUND(E41*J41,2)</f>
        <v>0</v>
      </c>
      <c r="L41" s="182">
        <v>21</v>
      </c>
      <c r="M41" s="182">
        <f>G41*(1+L41/100)</f>
        <v>0</v>
      </c>
      <c r="N41" s="180">
        <v>0</v>
      </c>
      <c r="O41" s="180">
        <f>ROUND(E41*N41,2)</f>
        <v>0</v>
      </c>
      <c r="P41" s="182" t="s">
        <v>621</v>
      </c>
      <c r="Q41" s="182" t="s">
        <v>313</v>
      </c>
      <c r="R41" s="183" t="s">
        <v>313</v>
      </c>
      <c r="S41" s="161">
        <v>0</v>
      </c>
      <c r="T41" s="161">
        <f>ROUND(E41*S41,2)</f>
        <v>0</v>
      </c>
      <c r="U41" s="161"/>
      <c r="V41" s="161" t="s">
        <v>391</v>
      </c>
      <c r="W41" s="161" t="s">
        <v>307</v>
      </c>
      <c r="X41" s="150"/>
      <c r="Y41" s="150"/>
      <c r="Z41" s="150"/>
      <c r="AA41" s="150"/>
      <c r="AB41" s="150"/>
      <c r="AC41" s="150"/>
      <c r="AD41" s="150"/>
      <c r="AE41" s="150" t="s">
        <v>607</v>
      </c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</row>
    <row r="42" spans="1:58" outlineLevel="2" x14ac:dyDescent="0.4">
      <c r="A42" s="157"/>
      <c r="B42" s="158"/>
      <c r="C42" s="270" t="s">
        <v>634</v>
      </c>
      <c r="D42" s="271"/>
      <c r="E42" s="271"/>
      <c r="F42" s="271"/>
      <c r="G42" s="271"/>
      <c r="H42" s="161"/>
      <c r="I42" s="161"/>
      <c r="J42" s="161"/>
      <c r="K42" s="161"/>
      <c r="L42" s="161"/>
      <c r="M42" s="161"/>
      <c r="N42" s="160"/>
      <c r="O42" s="160"/>
      <c r="P42" s="161"/>
      <c r="Q42" s="161"/>
      <c r="R42" s="161"/>
      <c r="S42" s="161"/>
      <c r="T42" s="161"/>
      <c r="U42" s="161"/>
      <c r="V42" s="161"/>
      <c r="W42" s="161"/>
      <c r="X42" s="150"/>
      <c r="Y42" s="150"/>
      <c r="Z42" s="150"/>
      <c r="AA42" s="150"/>
      <c r="AB42" s="150"/>
      <c r="AC42" s="150"/>
      <c r="AD42" s="150"/>
      <c r="AE42" s="150" t="s">
        <v>609</v>
      </c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</row>
    <row r="43" spans="1:58" outlineLevel="2" x14ac:dyDescent="0.4">
      <c r="A43" s="157"/>
      <c r="B43" s="158"/>
      <c r="C43" s="200" t="s">
        <v>900</v>
      </c>
      <c r="D43" s="198"/>
      <c r="E43" s="199">
        <v>1036.5397700000001</v>
      </c>
      <c r="F43" s="161"/>
      <c r="G43" s="161"/>
      <c r="H43" s="161"/>
      <c r="I43" s="161"/>
      <c r="J43" s="161"/>
      <c r="K43" s="161"/>
      <c r="L43" s="161"/>
      <c r="M43" s="161"/>
      <c r="N43" s="160"/>
      <c r="O43" s="160"/>
      <c r="P43" s="161"/>
      <c r="Q43" s="161"/>
      <c r="R43" s="161"/>
      <c r="S43" s="161"/>
      <c r="T43" s="161"/>
      <c r="U43" s="161"/>
      <c r="V43" s="161"/>
      <c r="W43" s="161"/>
      <c r="X43" s="150"/>
      <c r="Y43" s="150"/>
      <c r="Z43" s="150"/>
      <c r="AA43" s="150"/>
      <c r="AB43" s="150"/>
      <c r="AC43" s="150"/>
      <c r="AD43" s="150"/>
      <c r="AE43" s="150" t="s">
        <v>624</v>
      </c>
      <c r="AF43" s="150">
        <v>0</v>
      </c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</row>
    <row r="44" spans="1:58" ht="20.399999999999999" outlineLevel="1" x14ac:dyDescent="0.4">
      <c r="A44" s="177">
        <v>10</v>
      </c>
      <c r="B44" s="178" t="s">
        <v>901</v>
      </c>
      <c r="C44" s="193" t="s">
        <v>902</v>
      </c>
      <c r="D44" s="179" t="s">
        <v>620</v>
      </c>
      <c r="E44" s="180">
        <v>82.696470000000005</v>
      </c>
      <c r="F44" s="181"/>
      <c r="G44" s="182">
        <f>ROUND(E44*F44,2)</f>
        <v>0</v>
      </c>
      <c r="H44" s="181"/>
      <c r="I44" s="182">
        <f>ROUND(E44*H44,2)</f>
        <v>0</v>
      </c>
      <c r="J44" s="181"/>
      <c r="K44" s="182">
        <f>ROUND(E44*J44,2)</f>
        <v>0</v>
      </c>
      <c r="L44" s="182">
        <v>21</v>
      </c>
      <c r="M44" s="182">
        <f>G44*(1+L44/100)</f>
        <v>0</v>
      </c>
      <c r="N44" s="180">
        <v>0</v>
      </c>
      <c r="O44" s="180">
        <f>ROUND(E44*N44,2)</f>
        <v>0</v>
      </c>
      <c r="P44" s="182" t="s">
        <v>621</v>
      </c>
      <c r="Q44" s="182" t="s">
        <v>313</v>
      </c>
      <c r="R44" s="183" t="s">
        <v>313</v>
      </c>
      <c r="S44" s="161">
        <v>0.65200000000000002</v>
      </c>
      <c r="T44" s="161">
        <f>ROUND(E44*S44,2)</f>
        <v>53.92</v>
      </c>
      <c r="U44" s="161"/>
      <c r="V44" s="161" t="s">
        <v>391</v>
      </c>
      <c r="W44" s="161" t="s">
        <v>307</v>
      </c>
      <c r="X44" s="150"/>
      <c r="Y44" s="150"/>
      <c r="Z44" s="150"/>
      <c r="AA44" s="150"/>
      <c r="AB44" s="150"/>
      <c r="AC44" s="150"/>
      <c r="AD44" s="150"/>
      <c r="AE44" s="150" t="s">
        <v>607</v>
      </c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</row>
    <row r="45" spans="1:58" outlineLevel="2" x14ac:dyDescent="0.4">
      <c r="A45" s="157"/>
      <c r="B45" s="158"/>
      <c r="C45" s="200" t="s">
        <v>903</v>
      </c>
      <c r="D45" s="198"/>
      <c r="E45" s="199">
        <v>82.696470000000005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1"/>
      <c r="Q45" s="161"/>
      <c r="R45" s="161"/>
      <c r="S45" s="161"/>
      <c r="T45" s="161"/>
      <c r="U45" s="161"/>
      <c r="V45" s="161"/>
      <c r="W45" s="161"/>
      <c r="X45" s="150"/>
      <c r="Y45" s="150"/>
      <c r="Z45" s="150"/>
      <c r="AA45" s="150"/>
      <c r="AB45" s="150"/>
      <c r="AC45" s="150"/>
      <c r="AD45" s="150"/>
      <c r="AE45" s="150" t="s">
        <v>624</v>
      </c>
      <c r="AF45" s="150">
        <v>0</v>
      </c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</row>
    <row r="46" spans="1:58" outlineLevel="1" x14ac:dyDescent="0.4">
      <c r="A46" s="177">
        <v>11</v>
      </c>
      <c r="B46" s="178" t="s">
        <v>642</v>
      </c>
      <c r="C46" s="193" t="s">
        <v>643</v>
      </c>
      <c r="D46" s="179" t="s">
        <v>620</v>
      </c>
      <c r="E46" s="180">
        <v>24.26463</v>
      </c>
      <c r="F46" s="181"/>
      <c r="G46" s="182">
        <f>ROUND(E46*F46,2)</f>
        <v>0</v>
      </c>
      <c r="H46" s="181"/>
      <c r="I46" s="182">
        <f>ROUND(E46*H46,2)</f>
        <v>0</v>
      </c>
      <c r="J46" s="181"/>
      <c r="K46" s="182">
        <f>ROUND(E46*J46,2)</f>
        <v>0</v>
      </c>
      <c r="L46" s="182">
        <v>21</v>
      </c>
      <c r="M46" s="182">
        <f>G46*(1+L46/100)</f>
        <v>0</v>
      </c>
      <c r="N46" s="180">
        <v>0</v>
      </c>
      <c r="O46" s="180">
        <f>ROUND(E46*N46,2)</f>
        <v>0</v>
      </c>
      <c r="P46" s="182" t="s">
        <v>621</v>
      </c>
      <c r="Q46" s="182" t="s">
        <v>313</v>
      </c>
      <c r="R46" s="183" t="s">
        <v>313</v>
      </c>
      <c r="S46" s="161">
        <v>0.20200000000000001</v>
      </c>
      <c r="T46" s="161">
        <f>ROUND(E46*S46,2)</f>
        <v>4.9000000000000004</v>
      </c>
      <c r="U46" s="161"/>
      <c r="V46" s="161" t="s">
        <v>391</v>
      </c>
      <c r="W46" s="161" t="s">
        <v>307</v>
      </c>
      <c r="X46" s="150"/>
      <c r="Y46" s="150"/>
      <c r="Z46" s="150"/>
      <c r="AA46" s="150"/>
      <c r="AB46" s="150"/>
      <c r="AC46" s="150"/>
      <c r="AD46" s="150"/>
      <c r="AE46" s="150" t="s">
        <v>607</v>
      </c>
      <c r="AF46" s="150"/>
      <c r="AG46" s="150"/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</row>
    <row r="47" spans="1:58" outlineLevel="2" x14ac:dyDescent="0.4">
      <c r="A47" s="157"/>
      <c r="B47" s="158"/>
      <c r="C47" s="270" t="s">
        <v>644</v>
      </c>
      <c r="D47" s="271"/>
      <c r="E47" s="271"/>
      <c r="F47" s="271"/>
      <c r="G47" s="271"/>
      <c r="H47" s="161"/>
      <c r="I47" s="161"/>
      <c r="J47" s="161"/>
      <c r="K47" s="161"/>
      <c r="L47" s="161"/>
      <c r="M47" s="161"/>
      <c r="N47" s="160"/>
      <c r="O47" s="160"/>
      <c r="P47" s="161"/>
      <c r="Q47" s="161"/>
      <c r="R47" s="161"/>
      <c r="S47" s="161"/>
      <c r="T47" s="161"/>
      <c r="U47" s="161"/>
      <c r="V47" s="161"/>
      <c r="W47" s="161"/>
      <c r="X47" s="150"/>
      <c r="Y47" s="150"/>
      <c r="Z47" s="150"/>
      <c r="AA47" s="150"/>
      <c r="AB47" s="150"/>
      <c r="AC47" s="150"/>
      <c r="AD47" s="150"/>
      <c r="AE47" s="150" t="s">
        <v>609</v>
      </c>
      <c r="AF47" s="150"/>
      <c r="AG47" s="150"/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</row>
    <row r="48" spans="1:58" outlineLevel="2" x14ac:dyDescent="0.4">
      <c r="A48" s="157"/>
      <c r="B48" s="158"/>
      <c r="C48" s="268" t="s">
        <v>645</v>
      </c>
      <c r="D48" s="269"/>
      <c r="E48" s="269"/>
      <c r="F48" s="269"/>
      <c r="G48" s="269"/>
      <c r="H48" s="161"/>
      <c r="I48" s="161"/>
      <c r="J48" s="161"/>
      <c r="K48" s="161"/>
      <c r="L48" s="161"/>
      <c r="M48" s="161"/>
      <c r="N48" s="160"/>
      <c r="O48" s="160"/>
      <c r="P48" s="161"/>
      <c r="Q48" s="161"/>
      <c r="R48" s="161"/>
      <c r="S48" s="161"/>
      <c r="T48" s="161"/>
      <c r="U48" s="161"/>
      <c r="V48" s="161"/>
      <c r="W48" s="161"/>
      <c r="X48" s="150"/>
      <c r="Y48" s="150"/>
      <c r="Z48" s="150"/>
      <c r="AA48" s="150"/>
      <c r="AB48" s="150"/>
      <c r="AC48" s="150"/>
      <c r="AD48" s="150"/>
      <c r="AE48" s="150" t="s">
        <v>310</v>
      </c>
      <c r="AF48" s="150"/>
      <c r="AG48" s="150"/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</row>
    <row r="49" spans="1:58" outlineLevel="2" x14ac:dyDescent="0.4">
      <c r="A49" s="157"/>
      <c r="B49" s="158"/>
      <c r="C49" s="200" t="s">
        <v>904</v>
      </c>
      <c r="D49" s="198"/>
      <c r="E49" s="199">
        <v>12.45956</v>
      </c>
      <c r="F49" s="161"/>
      <c r="G49" s="161"/>
      <c r="H49" s="161"/>
      <c r="I49" s="161"/>
      <c r="J49" s="161"/>
      <c r="K49" s="161"/>
      <c r="L49" s="161"/>
      <c r="M49" s="161"/>
      <c r="N49" s="160"/>
      <c r="O49" s="160"/>
      <c r="P49" s="161"/>
      <c r="Q49" s="161"/>
      <c r="R49" s="161"/>
      <c r="S49" s="161"/>
      <c r="T49" s="161"/>
      <c r="U49" s="161"/>
      <c r="V49" s="161"/>
      <c r="W49" s="161"/>
      <c r="X49" s="150"/>
      <c r="Y49" s="150"/>
      <c r="Z49" s="150"/>
      <c r="AA49" s="150"/>
      <c r="AB49" s="150"/>
      <c r="AC49" s="150"/>
      <c r="AD49" s="150"/>
      <c r="AE49" s="150" t="s">
        <v>624</v>
      </c>
      <c r="AF49" s="150">
        <v>0</v>
      </c>
      <c r="AG49" s="150"/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</row>
    <row r="50" spans="1:58" outlineLevel="3" x14ac:dyDescent="0.4">
      <c r="A50" s="157"/>
      <c r="B50" s="158"/>
      <c r="C50" s="200" t="s">
        <v>905</v>
      </c>
      <c r="D50" s="198"/>
      <c r="E50" s="199">
        <v>11.805059999999999</v>
      </c>
      <c r="F50" s="161"/>
      <c r="G50" s="161"/>
      <c r="H50" s="161"/>
      <c r="I50" s="161"/>
      <c r="J50" s="161"/>
      <c r="K50" s="161"/>
      <c r="L50" s="161"/>
      <c r="M50" s="161"/>
      <c r="N50" s="160"/>
      <c r="O50" s="160"/>
      <c r="P50" s="161"/>
      <c r="Q50" s="161"/>
      <c r="R50" s="161"/>
      <c r="S50" s="161"/>
      <c r="T50" s="161"/>
      <c r="U50" s="161"/>
      <c r="V50" s="161"/>
      <c r="W50" s="161"/>
      <c r="X50" s="150"/>
      <c r="Y50" s="150"/>
      <c r="Z50" s="150"/>
      <c r="AA50" s="150"/>
      <c r="AB50" s="150"/>
      <c r="AC50" s="150"/>
      <c r="AD50" s="150"/>
      <c r="AE50" s="150" t="s">
        <v>624</v>
      </c>
      <c r="AF50" s="150">
        <v>0</v>
      </c>
      <c r="AG50" s="150"/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</row>
    <row r="51" spans="1:58" outlineLevel="1" x14ac:dyDescent="0.4">
      <c r="A51" s="177">
        <v>12</v>
      </c>
      <c r="B51" s="178" t="s">
        <v>906</v>
      </c>
      <c r="C51" s="193" t="s">
        <v>907</v>
      </c>
      <c r="D51" s="179" t="s">
        <v>620</v>
      </c>
      <c r="E51" s="180">
        <v>0.78</v>
      </c>
      <c r="F51" s="181"/>
      <c r="G51" s="182">
        <f>ROUND(E51*F51,2)</f>
        <v>0</v>
      </c>
      <c r="H51" s="181"/>
      <c r="I51" s="182">
        <f>ROUND(E51*H51,2)</f>
        <v>0</v>
      </c>
      <c r="J51" s="181"/>
      <c r="K51" s="182">
        <f>ROUND(E51*J51,2)</f>
        <v>0</v>
      </c>
      <c r="L51" s="182">
        <v>21</v>
      </c>
      <c r="M51" s="182">
        <f>G51*(1+L51/100)</f>
        <v>0</v>
      </c>
      <c r="N51" s="180">
        <v>0</v>
      </c>
      <c r="O51" s="180">
        <f>ROUND(E51*N51,2)</f>
        <v>0</v>
      </c>
      <c r="P51" s="182" t="s">
        <v>621</v>
      </c>
      <c r="Q51" s="182" t="s">
        <v>313</v>
      </c>
      <c r="R51" s="183" t="s">
        <v>313</v>
      </c>
      <c r="S51" s="161">
        <v>2.1949999999999998</v>
      </c>
      <c r="T51" s="161">
        <f>ROUND(E51*S51,2)</f>
        <v>1.71</v>
      </c>
      <c r="U51" s="161"/>
      <c r="V51" s="161" t="s">
        <v>391</v>
      </c>
      <c r="W51" s="161" t="s">
        <v>307</v>
      </c>
      <c r="X51" s="150"/>
      <c r="Y51" s="150"/>
      <c r="Z51" s="150"/>
      <c r="AA51" s="150"/>
      <c r="AB51" s="150"/>
      <c r="AC51" s="150"/>
      <c r="AD51" s="150"/>
      <c r="AE51" s="150" t="s">
        <v>607</v>
      </c>
      <c r="AF51" s="150"/>
      <c r="AG51" s="150"/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</row>
    <row r="52" spans="1:58" outlineLevel="2" x14ac:dyDescent="0.4">
      <c r="A52" s="157"/>
      <c r="B52" s="158"/>
      <c r="C52" s="270" t="s">
        <v>908</v>
      </c>
      <c r="D52" s="271"/>
      <c r="E52" s="271"/>
      <c r="F52" s="271"/>
      <c r="G52" s="271"/>
      <c r="H52" s="161"/>
      <c r="I52" s="161"/>
      <c r="J52" s="161"/>
      <c r="K52" s="161"/>
      <c r="L52" s="161"/>
      <c r="M52" s="161"/>
      <c r="N52" s="160"/>
      <c r="O52" s="160"/>
      <c r="P52" s="161"/>
      <c r="Q52" s="161"/>
      <c r="R52" s="161"/>
      <c r="S52" s="161"/>
      <c r="T52" s="161"/>
      <c r="U52" s="161"/>
      <c r="V52" s="161"/>
      <c r="W52" s="161"/>
      <c r="X52" s="150"/>
      <c r="Y52" s="150"/>
      <c r="Z52" s="150"/>
      <c r="AA52" s="150"/>
      <c r="AB52" s="150"/>
      <c r="AC52" s="150"/>
      <c r="AD52" s="150"/>
      <c r="AE52" s="150" t="s">
        <v>609</v>
      </c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84" t="str">
        <f>C52</f>
        <v>sypaninou z vhodných hornin tř. 1 - 4 nebo materiálem, uloženým ve vzdálenosti do 30 m od vnějšího kraje objektu, pro jakoukoliv míru zhutnění,</v>
      </c>
      <c r="AZ52" s="150"/>
      <c r="BA52" s="150"/>
      <c r="BB52" s="150"/>
      <c r="BC52" s="150"/>
      <c r="BD52" s="150"/>
      <c r="BE52" s="150"/>
      <c r="BF52" s="150"/>
    </row>
    <row r="53" spans="1:58" outlineLevel="2" x14ac:dyDescent="0.4">
      <c r="A53" s="157"/>
      <c r="B53" s="158"/>
      <c r="C53" s="200" t="s">
        <v>909</v>
      </c>
      <c r="D53" s="198"/>
      <c r="E53" s="199">
        <v>0.78</v>
      </c>
      <c r="F53" s="161"/>
      <c r="G53" s="161"/>
      <c r="H53" s="161"/>
      <c r="I53" s="161"/>
      <c r="J53" s="161"/>
      <c r="K53" s="161"/>
      <c r="L53" s="161"/>
      <c r="M53" s="161"/>
      <c r="N53" s="160"/>
      <c r="O53" s="160"/>
      <c r="P53" s="161"/>
      <c r="Q53" s="161"/>
      <c r="R53" s="161"/>
      <c r="S53" s="161"/>
      <c r="T53" s="161"/>
      <c r="U53" s="161"/>
      <c r="V53" s="161"/>
      <c r="W53" s="161"/>
      <c r="X53" s="150"/>
      <c r="Y53" s="150"/>
      <c r="Z53" s="150"/>
      <c r="AA53" s="150"/>
      <c r="AB53" s="150"/>
      <c r="AC53" s="150"/>
      <c r="AD53" s="150"/>
      <c r="AE53" s="150" t="s">
        <v>624</v>
      </c>
      <c r="AF53" s="150">
        <v>0</v>
      </c>
      <c r="AG53" s="150"/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</row>
    <row r="54" spans="1:58" outlineLevel="1" x14ac:dyDescent="0.4">
      <c r="A54" s="177">
        <v>13</v>
      </c>
      <c r="B54" s="178" t="s">
        <v>910</v>
      </c>
      <c r="C54" s="193" t="s">
        <v>911</v>
      </c>
      <c r="D54" s="179" t="s">
        <v>570</v>
      </c>
      <c r="E54" s="180">
        <v>142.0334</v>
      </c>
      <c r="F54" s="181"/>
      <c r="G54" s="182">
        <f>ROUND(E54*F54,2)</f>
        <v>0</v>
      </c>
      <c r="H54" s="181"/>
      <c r="I54" s="182">
        <f>ROUND(E54*H54,2)</f>
        <v>0</v>
      </c>
      <c r="J54" s="181"/>
      <c r="K54" s="182">
        <f>ROUND(E54*J54,2)</f>
        <v>0</v>
      </c>
      <c r="L54" s="182">
        <v>21</v>
      </c>
      <c r="M54" s="182">
        <f>G54*(1+L54/100)</f>
        <v>0</v>
      </c>
      <c r="N54" s="180">
        <v>0</v>
      </c>
      <c r="O54" s="180">
        <f>ROUND(E54*N54,2)</f>
        <v>0</v>
      </c>
      <c r="P54" s="182" t="s">
        <v>621</v>
      </c>
      <c r="Q54" s="182" t="s">
        <v>313</v>
      </c>
      <c r="R54" s="183" t="s">
        <v>313</v>
      </c>
      <c r="S54" s="161">
        <v>1.7999999999999999E-2</v>
      </c>
      <c r="T54" s="161">
        <f>ROUND(E54*S54,2)</f>
        <v>2.56</v>
      </c>
      <c r="U54" s="161"/>
      <c r="V54" s="161" t="s">
        <v>391</v>
      </c>
      <c r="W54" s="161" t="s">
        <v>307</v>
      </c>
      <c r="X54" s="150"/>
      <c r="Y54" s="150"/>
      <c r="Z54" s="150"/>
      <c r="AA54" s="150"/>
      <c r="AB54" s="150"/>
      <c r="AC54" s="150"/>
      <c r="AD54" s="150"/>
      <c r="AE54" s="150" t="s">
        <v>607</v>
      </c>
      <c r="AF54" s="150"/>
      <c r="AG54" s="150"/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</row>
    <row r="55" spans="1:58" outlineLevel="2" x14ac:dyDescent="0.4">
      <c r="A55" s="157"/>
      <c r="B55" s="158"/>
      <c r="C55" s="270" t="s">
        <v>654</v>
      </c>
      <c r="D55" s="271"/>
      <c r="E55" s="271"/>
      <c r="F55" s="271"/>
      <c r="G55" s="271"/>
      <c r="H55" s="161"/>
      <c r="I55" s="161"/>
      <c r="J55" s="161"/>
      <c r="K55" s="161"/>
      <c r="L55" s="161"/>
      <c r="M55" s="161"/>
      <c r="N55" s="160"/>
      <c r="O55" s="160"/>
      <c r="P55" s="161"/>
      <c r="Q55" s="161"/>
      <c r="R55" s="161"/>
      <c r="S55" s="161"/>
      <c r="T55" s="161"/>
      <c r="U55" s="161"/>
      <c r="V55" s="161"/>
      <c r="W55" s="161"/>
      <c r="X55" s="150"/>
      <c r="Y55" s="150"/>
      <c r="Z55" s="150"/>
      <c r="AA55" s="150"/>
      <c r="AB55" s="150"/>
      <c r="AC55" s="150"/>
      <c r="AD55" s="150"/>
      <c r="AE55" s="150" t="s">
        <v>609</v>
      </c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</row>
    <row r="56" spans="1:58" outlineLevel="2" x14ac:dyDescent="0.4">
      <c r="A56" s="157"/>
      <c r="B56" s="158"/>
      <c r="C56" s="200" t="s">
        <v>912</v>
      </c>
      <c r="D56" s="198"/>
      <c r="E56" s="199">
        <v>207.06129999999999</v>
      </c>
      <c r="F56" s="161"/>
      <c r="G56" s="161"/>
      <c r="H56" s="161"/>
      <c r="I56" s="161"/>
      <c r="J56" s="161"/>
      <c r="K56" s="161"/>
      <c r="L56" s="161"/>
      <c r="M56" s="161"/>
      <c r="N56" s="160"/>
      <c r="O56" s="160"/>
      <c r="P56" s="161"/>
      <c r="Q56" s="161"/>
      <c r="R56" s="161"/>
      <c r="S56" s="161"/>
      <c r="T56" s="161"/>
      <c r="U56" s="161"/>
      <c r="V56" s="161"/>
      <c r="W56" s="161"/>
      <c r="X56" s="150"/>
      <c r="Y56" s="150"/>
      <c r="Z56" s="150"/>
      <c r="AA56" s="150"/>
      <c r="AB56" s="150"/>
      <c r="AC56" s="150"/>
      <c r="AD56" s="150"/>
      <c r="AE56" s="150" t="s">
        <v>624</v>
      </c>
      <c r="AF56" s="150">
        <v>0</v>
      </c>
      <c r="AG56" s="150"/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</row>
    <row r="57" spans="1:58" outlineLevel="3" x14ac:dyDescent="0.4">
      <c r="A57" s="157"/>
      <c r="B57" s="158"/>
      <c r="C57" s="200" t="s">
        <v>913</v>
      </c>
      <c r="D57" s="198"/>
      <c r="E57" s="199">
        <v>-65.027900000000002</v>
      </c>
      <c r="F57" s="161"/>
      <c r="G57" s="161"/>
      <c r="H57" s="161"/>
      <c r="I57" s="161"/>
      <c r="J57" s="161"/>
      <c r="K57" s="161"/>
      <c r="L57" s="161"/>
      <c r="M57" s="161"/>
      <c r="N57" s="160"/>
      <c r="O57" s="160"/>
      <c r="P57" s="161"/>
      <c r="Q57" s="161"/>
      <c r="R57" s="161"/>
      <c r="S57" s="161"/>
      <c r="T57" s="161"/>
      <c r="U57" s="161"/>
      <c r="V57" s="161"/>
      <c r="W57" s="161"/>
      <c r="X57" s="150"/>
      <c r="Y57" s="150"/>
      <c r="Z57" s="150"/>
      <c r="AA57" s="150"/>
      <c r="AB57" s="150"/>
      <c r="AC57" s="150"/>
      <c r="AD57" s="150"/>
      <c r="AE57" s="150" t="s">
        <v>624</v>
      </c>
      <c r="AF57" s="150">
        <v>0</v>
      </c>
      <c r="AG57" s="150"/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</row>
    <row r="58" spans="1:58" outlineLevel="1" x14ac:dyDescent="0.4">
      <c r="A58" s="177">
        <v>14</v>
      </c>
      <c r="B58" s="178" t="s">
        <v>914</v>
      </c>
      <c r="C58" s="193" t="s">
        <v>915</v>
      </c>
      <c r="D58" s="179" t="s">
        <v>675</v>
      </c>
      <c r="E58" s="180">
        <v>259.13493999999997</v>
      </c>
      <c r="F58" s="181"/>
      <c r="G58" s="182">
        <f>ROUND(E58*F58,2)</f>
        <v>0</v>
      </c>
      <c r="H58" s="181"/>
      <c r="I58" s="182">
        <f>ROUND(E58*H58,2)</f>
        <v>0</v>
      </c>
      <c r="J58" s="181"/>
      <c r="K58" s="182">
        <f>ROUND(E58*J58,2)</f>
        <v>0</v>
      </c>
      <c r="L58" s="182">
        <v>21</v>
      </c>
      <c r="M58" s="182">
        <f>G58*(1+L58/100)</f>
        <v>0</v>
      </c>
      <c r="N58" s="180">
        <v>0</v>
      </c>
      <c r="O58" s="180">
        <f>ROUND(E58*N58,2)</f>
        <v>0</v>
      </c>
      <c r="P58" s="182" t="s">
        <v>621</v>
      </c>
      <c r="Q58" s="182" t="s">
        <v>313</v>
      </c>
      <c r="R58" s="183" t="s">
        <v>313</v>
      </c>
      <c r="S58" s="161">
        <v>0</v>
      </c>
      <c r="T58" s="161">
        <f>ROUND(E58*S58,2)</f>
        <v>0</v>
      </c>
      <c r="U58" s="161"/>
      <c r="V58" s="161" t="s">
        <v>391</v>
      </c>
      <c r="W58" s="161" t="s">
        <v>307</v>
      </c>
      <c r="X58" s="150"/>
      <c r="Y58" s="150"/>
      <c r="Z58" s="150"/>
      <c r="AA58" s="150"/>
      <c r="AB58" s="150"/>
      <c r="AC58" s="150"/>
      <c r="AD58" s="150"/>
      <c r="AE58" s="150" t="s">
        <v>607</v>
      </c>
      <c r="AF58" s="150"/>
      <c r="AG58" s="150"/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</row>
    <row r="59" spans="1:58" outlineLevel="2" x14ac:dyDescent="0.4">
      <c r="A59" s="157"/>
      <c r="B59" s="158"/>
      <c r="C59" s="200" t="s">
        <v>916</v>
      </c>
      <c r="D59" s="198"/>
      <c r="E59" s="199">
        <v>259.13493999999997</v>
      </c>
      <c r="F59" s="161"/>
      <c r="G59" s="161"/>
      <c r="H59" s="161"/>
      <c r="I59" s="161"/>
      <c r="J59" s="161"/>
      <c r="K59" s="161"/>
      <c r="L59" s="161"/>
      <c r="M59" s="161"/>
      <c r="N59" s="160"/>
      <c r="O59" s="160"/>
      <c r="P59" s="161"/>
      <c r="Q59" s="161"/>
      <c r="R59" s="161"/>
      <c r="S59" s="161"/>
      <c r="T59" s="161"/>
      <c r="U59" s="161"/>
      <c r="V59" s="161"/>
      <c r="W59" s="161"/>
      <c r="X59" s="150"/>
      <c r="Y59" s="150"/>
      <c r="Z59" s="150"/>
      <c r="AA59" s="150"/>
      <c r="AB59" s="150"/>
      <c r="AC59" s="150"/>
      <c r="AD59" s="150"/>
      <c r="AE59" s="150" t="s">
        <v>624</v>
      </c>
      <c r="AF59" s="150">
        <v>0</v>
      </c>
      <c r="AG59" s="150"/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</row>
    <row r="60" spans="1:58" outlineLevel="1" x14ac:dyDescent="0.4">
      <c r="A60" s="185">
        <v>15</v>
      </c>
      <c r="B60" s="186" t="s">
        <v>917</v>
      </c>
      <c r="C60" s="194" t="s">
        <v>918</v>
      </c>
      <c r="D60" s="187" t="s">
        <v>620</v>
      </c>
      <c r="E60" s="188">
        <v>82.696470000000005</v>
      </c>
      <c r="F60" s="189"/>
      <c r="G60" s="190">
        <f>ROUND(E60*F60,2)</f>
        <v>0</v>
      </c>
      <c r="H60" s="189"/>
      <c r="I60" s="190">
        <f>ROUND(E60*H60,2)</f>
        <v>0</v>
      </c>
      <c r="J60" s="189"/>
      <c r="K60" s="190">
        <f>ROUND(E60*J60,2)</f>
        <v>0</v>
      </c>
      <c r="L60" s="190">
        <v>21</v>
      </c>
      <c r="M60" s="190">
        <f>G60*(1+L60/100)</f>
        <v>0</v>
      </c>
      <c r="N60" s="188">
        <v>0</v>
      </c>
      <c r="O60" s="188">
        <f>ROUND(E60*N60,2)</f>
        <v>0</v>
      </c>
      <c r="P60" s="190"/>
      <c r="Q60" s="190" t="s">
        <v>305</v>
      </c>
      <c r="R60" s="191" t="s">
        <v>313</v>
      </c>
      <c r="S60" s="161">
        <v>8.9999999999999993E-3</v>
      </c>
      <c r="T60" s="161">
        <f>ROUND(E60*S60,2)</f>
        <v>0.74</v>
      </c>
      <c r="U60" s="161"/>
      <c r="V60" s="161" t="s">
        <v>391</v>
      </c>
      <c r="W60" s="161" t="s">
        <v>307</v>
      </c>
      <c r="X60" s="150"/>
      <c r="Y60" s="150"/>
      <c r="Z60" s="150"/>
      <c r="AA60" s="150"/>
      <c r="AB60" s="150"/>
      <c r="AC60" s="150"/>
      <c r="AD60" s="150"/>
      <c r="AE60" s="150" t="s">
        <v>607</v>
      </c>
      <c r="AF60" s="150"/>
      <c r="AG60" s="150"/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</row>
    <row r="61" spans="1:58" outlineLevel="1" x14ac:dyDescent="0.4">
      <c r="A61" s="177">
        <v>16</v>
      </c>
      <c r="B61" s="178" t="s">
        <v>919</v>
      </c>
      <c r="C61" s="193" t="s">
        <v>920</v>
      </c>
      <c r="D61" s="179" t="s">
        <v>620</v>
      </c>
      <c r="E61" s="180">
        <v>57.65184</v>
      </c>
      <c r="F61" s="181"/>
      <c r="G61" s="182">
        <f>ROUND(E61*F61,2)</f>
        <v>0</v>
      </c>
      <c r="H61" s="181"/>
      <c r="I61" s="182">
        <f>ROUND(E61*H61,2)</f>
        <v>0</v>
      </c>
      <c r="J61" s="181"/>
      <c r="K61" s="182">
        <f>ROUND(E61*J61,2)</f>
        <v>0</v>
      </c>
      <c r="L61" s="182">
        <v>21</v>
      </c>
      <c r="M61" s="182">
        <f>G61*(1+L61/100)</f>
        <v>0</v>
      </c>
      <c r="N61" s="180">
        <v>0</v>
      </c>
      <c r="O61" s="180">
        <f>ROUND(E61*N61,2)</f>
        <v>0</v>
      </c>
      <c r="P61" s="182"/>
      <c r="Q61" s="182" t="s">
        <v>305</v>
      </c>
      <c r="R61" s="183" t="s">
        <v>306</v>
      </c>
      <c r="S61" s="161">
        <v>2.1949999999999998</v>
      </c>
      <c r="T61" s="161">
        <f>ROUND(E61*S61,2)</f>
        <v>126.55</v>
      </c>
      <c r="U61" s="161"/>
      <c r="V61" s="161" t="s">
        <v>391</v>
      </c>
      <c r="W61" s="161" t="s">
        <v>307</v>
      </c>
      <c r="X61" s="150"/>
      <c r="Y61" s="150"/>
      <c r="Z61" s="150"/>
      <c r="AA61" s="150"/>
      <c r="AB61" s="150"/>
      <c r="AC61" s="150"/>
      <c r="AD61" s="150"/>
      <c r="AE61" s="150" t="s">
        <v>607</v>
      </c>
      <c r="AF61" s="150"/>
      <c r="AG61" s="150"/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</row>
    <row r="62" spans="1:58" outlineLevel="2" x14ac:dyDescent="0.4">
      <c r="A62" s="157"/>
      <c r="B62" s="158"/>
      <c r="C62" s="200" t="s">
        <v>921</v>
      </c>
      <c r="D62" s="198"/>
      <c r="E62" s="199">
        <v>5.7</v>
      </c>
      <c r="F62" s="161"/>
      <c r="G62" s="161"/>
      <c r="H62" s="161"/>
      <c r="I62" s="161"/>
      <c r="J62" s="161"/>
      <c r="K62" s="161"/>
      <c r="L62" s="161"/>
      <c r="M62" s="161"/>
      <c r="N62" s="160"/>
      <c r="O62" s="160"/>
      <c r="P62" s="161"/>
      <c r="Q62" s="161"/>
      <c r="R62" s="161"/>
      <c r="S62" s="161"/>
      <c r="T62" s="161"/>
      <c r="U62" s="161"/>
      <c r="V62" s="161"/>
      <c r="W62" s="161"/>
      <c r="X62" s="150"/>
      <c r="Y62" s="150"/>
      <c r="Z62" s="150"/>
      <c r="AA62" s="150"/>
      <c r="AB62" s="150"/>
      <c r="AC62" s="150"/>
      <c r="AD62" s="150"/>
      <c r="AE62" s="150" t="s">
        <v>624</v>
      </c>
      <c r="AF62" s="150">
        <v>0</v>
      </c>
      <c r="AG62" s="150"/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</row>
    <row r="63" spans="1:58" outlineLevel="3" x14ac:dyDescent="0.4">
      <c r="A63" s="157"/>
      <c r="B63" s="158"/>
      <c r="C63" s="200" t="s">
        <v>922</v>
      </c>
      <c r="D63" s="198"/>
      <c r="E63" s="199">
        <v>8.4796300000000002</v>
      </c>
      <c r="F63" s="161"/>
      <c r="G63" s="161"/>
      <c r="H63" s="161"/>
      <c r="I63" s="161"/>
      <c r="J63" s="161"/>
      <c r="K63" s="161"/>
      <c r="L63" s="161"/>
      <c r="M63" s="161"/>
      <c r="N63" s="160"/>
      <c r="O63" s="160"/>
      <c r="P63" s="161"/>
      <c r="Q63" s="161"/>
      <c r="R63" s="161"/>
      <c r="S63" s="161"/>
      <c r="T63" s="161"/>
      <c r="U63" s="161"/>
      <c r="V63" s="161"/>
      <c r="W63" s="161"/>
      <c r="X63" s="150"/>
      <c r="Y63" s="150"/>
      <c r="Z63" s="150"/>
      <c r="AA63" s="150"/>
      <c r="AB63" s="150"/>
      <c r="AC63" s="150"/>
      <c r="AD63" s="150"/>
      <c r="AE63" s="150" t="s">
        <v>624</v>
      </c>
      <c r="AF63" s="150">
        <v>0</v>
      </c>
      <c r="AG63" s="150"/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</row>
    <row r="64" spans="1:58" outlineLevel="3" x14ac:dyDescent="0.4">
      <c r="A64" s="157"/>
      <c r="B64" s="158"/>
      <c r="C64" s="200" t="s">
        <v>923</v>
      </c>
      <c r="D64" s="198"/>
      <c r="E64" s="199">
        <v>3.6671299999999998</v>
      </c>
      <c r="F64" s="161"/>
      <c r="G64" s="161"/>
      <c r="H64" s="161"/>
      <c r="I64" s="161"/>
      <c r="J64" s="161"/>
      <c r="K64" s="161"/>
      <c r="L64" s="161"/>
      <c r="M64" s="161"/>
      <c r="N64" s="160"/>
      <c r="O64" s="160"/>
      <c r="P64" s="161"/>
      <c r="Q64" s="161"/>
      <c r="R64" s="161"/>
      <c r="S64" s="161"/>
      <c r="T64" s="161"/>
      <c r="U64" s="161"/>
      <c r="V64" s="161"/>
      <c r="W64" s="161"/>
      <c r="X64" s="150"/>
      <c r="Y64" s="150"/>
      <c r="Z64" s="150"/>
      <c r="AA64" s="150"/>
      <c r="AB64" s="150"/>
      <c r="AC64" s="150"/>
      <c r="AD64" s="150"/>
      <c r="AE64" s="150" t="s">
        <v>624</v>
      </c>
      <c r="AF64" s="150">
        <v>0</v>
      </c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</row>
    <row r="65" spans="1:58" outlineLevel="3" x14ac:dyDescent="0.4">
      <c r="A65" s="157"/>
      <c r="B65" s="158"/>
      <c r="C65" s="200" t="s">
        <v>924</v>
      </c>
      <c r="D65" s="198"/>
      <c r="E65" s="199">
        <v>9.5961300000000005</v>
      </c>
      <c r="F65" s="161"/>
      <c r="G65" s="161"/>
      <c r="H65" s="161"/>
      <c r="I65" s="161"/>
      <c r="J65" s="161"/>
      <c r="K65" s="161"/>
      <c r="L65" s="161"/>
      <c r="M65" s="161"/>
      <c r="N65" s="160"/>
      <c r="O65" s="160"/>
      <c r="P65" s="161"/>
      <c r="Q65" s="161"/>
      <c r="R65" s="161"/>
      <c r="S65" s="161"/>
      <c r="T65" s="161"/>
      <c r="U65" s="161"/>
      <c r="V65" s="161"/>
      <c r="W65" s="161"/>
      <c r="X65" s="150"/>
      <c r="Y65" s="150"/>
      <c r="Z65" s="150"/>
      <c r="AA65" s="150"/>
      <c r="AB65" s="150"/>
      <c r="AC65" s="150"/>
      <c r="AD65" s="150"/>
      <c r="AE65" s="150" t="s">
        <v>624</v>
      </c>
      <c r="AF65" s="150">
        <v>0</v>
      </c>
      <c r="AG65" s="150"/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</row>
    <row r="66" spans="1:58" outlineLevel="3" x14ac:dyDescent="0.4">
      <c r="A66" s="157"/>
      <c r="B66" s="158"/>
      <c r="C66" s="200" t="s">
        <v>925</v>
      </c>
      <c r="D66" s="198"/>
      <c r="E66" s="199">
        <v>4.97112</v>
      </c>
      <c r="F66" s="161"/>
      <c r="G66" s="161"/>
      <c r="H66" s="161"/>
      <c r="I66" s="161"/>
      <c r="J66" s="161"/>
      <c r="K66" s="161"/>
      <c r="L66" s="161"/>
      <c r="M66" s="161"/>
      <c r="N66" s="160"/>
      <c r="O66" s="160"/>
      <c r="P66" s="161"/>
      <c r="Q66" s="161"/>
      <c r="R66" s="161"/>
      <c r="S66" s="161"/>
      <c r="T66" s="161"/>
      <c r="U66" s="161"/>
      <c r="V66" s="161"/>
      <c r="W66" s="161"/>
      <c r="X66" s="150"/>
      <c r="Y66" s="150"/>
      <c r="Z66" s="150"/>
      <c r="AA66" s="150"/>
      <c r="AB66" s="150"/>
      <c r="AC66" s="150"/>
      <c r="AD66" s="150"/>
      <c r="AE66" s="150" t="s">
        <v>624</v>
      </c>
      <c r="AF66" s="150">
        <v>0</v>
      </c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</row>
    <row r="67" spans="1:58" outlineLevel="3" x14ac:dyDescent="0.4">
      <c r="A67" s="157"/>
      <c r="B67" s="158"/>
      <c r="C67" s="200" t="s">
        <v>926</v>
      </c>
      <c r="D67" s="198"/>
      <c r="E67" s="199">
        <v>13.23784</v>
      </c>
      <c r="F67" s="161"/>
      <c r="G67" s="161"/>
      <c r="H67" s="161"/>
      <c r="I67" s="161"/>
      <c r="J67" s="161"/>
      <c r="K67" s="161"/>
      <c r="L67" s="161"/>
      <c r="M67" s="161"/>
      <c r="N67" s="160"/>
      <c r="O67" s="160"/>
      <c r="P67" s="161"/>
      <c r="Q67" s="161"/>
      <c r="R67" s="161"/>
      <c r="S67" s="161"/>
      <c r="T67" s="161"/>
      <c r="U67" s="161"/>
      <c r="V67" s="161"/>
      <c r="W67" s="161"/>
      <c r="X67" s="150"/>
      <c r="Y67" s="150"/>
      <c r="Z67" s="150"/>
      <c r="AA67" s="150"/>
      <c r="AB67" s="150"/>
      <c r="AC67" s="150"/>
      <c r="AD67" s="150"/>
      <c r="AE67" s="150" t="s">
        <v>624</v>
      </c>
      <c r="AF67" s="150">
        <v>0</v>
      </c>
      <c r="AG67" s="150"/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</row>
    <row r="68" spans="1:58" outlineLevel="3" x14ac:dyDescent="0.4">
      <c r="A68" s="157"/>
      <c r="B68" s="158"/>
      <c r="C68" s="200" t="s">
        <v>927</v>
      </c>
      <c r="D68" s="198"/>
      <c r="E68" s="199">
        <v>12</v>
      </c>
      <c r="F68" s="161"/>
      <c r="G68" s="161"/>
      <c r="H68" s="161"/>
      <c r="I68" s="161"/>
      <c r="J68" s="161"/>
      <c r="K68" s="161"/>
      <c r="L68" s="161"/>
      <c r="M68" s="161"/>
      <c r="N68" s="160"/>
      <c r="O68" s="160"/>
      <c r="P68" s="161"/>
      <c r="Q68" s="161"/>
      <c r="R68" s="161"/>
      <c r="S68" s="161"/>
      <c r="T68" s="161"/>
      <c r="U68" s="161"/>
      <c r="V68" s="161"/>
      <c r="W68" s="161"/>
      <c r="X68" s="150"/>
      <c r="Y68" s="150"/>
      <c r="Z68" s="150"/>
      <c r="AA68" s="150"/>
      <c r="AB68" s="150"/>
      <c r="AC68" s="150"/>
      <c r="AD68" s="150"/>
      <c r="AE68" s="150" t="s">
        <v>624</v>
      </c>
      <c r="AF68" s="150">
        <v>0</v>
      </c>
      <c r="AG68" s="150"/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</row>
    <row r="69" spans="1:58" x14ac:dyDescent="0.4">
      <c r="A69" s="167" t="s">
        <v>301</v>
      </c>
      <c r="B69" s="168" t="s">
        <v>112</v>
      </c>
      <c r="C69" s="192" t="s">
        <v>113</v>
      </c>
      <c r="D69" s="169"/>
      <c r="E69" s="170"/>
      <c r="F69" s="171"/>
      <c r="G69" s="171">
        <f>SUMIF(AE70:AE86,"&lt;&gt;NOR",G70:G86)</f>
        <v>0</v>
      </c>
      <c r="H69" s="171"/>
      <c r="I69" s="171">
        <f>SUM(I70:I86)</f>
        <v>0</v>
      </c>
      <c r="J69" s="171"/>
      <c r="K69" s="171">
        <f>SUM(K70:K86)</f>
        <v>0</v>
      </c>
      <c r="L69" s="171"/>
      <c r="M69" s="171">
        <f>SUM(M70:M86)</f>
        <v>0</v>
      </c>
      <c r="N69" s="170"/>
      <c r="O69" s="170">
        <f>SUM(O70:O86)</f>
        <v>7.92</v>
      </c>
      <c r="P69" s="171"/>
      <c r="Q69" s="171"/>
      <c r="R69" s="172"/>
      <c r="S69" s="166"/>
      <c r="T69" s="166">
        <f>SUM(T70:T86)</f>
        <v>15.5</v>
      </c>
      <c r="U69" s="166"/>
      <c r="V69" s="166"/>
      <c r="W69" s="166"/>
      <c r="AE69" t="s">
        <v>302</v>
      </c>
    </row>
    <row r="70" spans="1:58" outlineLevel="1" x14ac:dyDescent="0.4">
      <c r="A70" s="177">
        <v>17</v>
      </c>
      <c r="B70" s="178" t="s">
        <v>648</v>
      </c>
      <c r="C70" s="193" t="s">
        <v>649</v>
      </c>
      <c r="D70" s="179" t="s">
        <v>570</v>
      </c>
      <c r="E70" s="180">
        <v>45</v>
      </c>
      <c r="F70" s="181"/>
      <c r="G70" s="182">
        <f>ROUND(E70*F70,2)</f>
        <v>0</v>
      </c>
      <c r="H70" s="181"/>
      <c r="I70" s="182">
        <f>ROUND(E70*H70,2)</f>
        <v>0</v>
      </c>
      <c r="J70" s="181"/>
      <c r="K70" s="182">
        <f>ROUND(E70*J70,2)</f>
        <v>0</v>
      </c>
      <c r="L70" s="182">
        <v>21</v>
      </c>
      <c r="M70" s="182">
        <f>G70*(1+L70/100)</f>
        <v>0</v>
      </c>
      <c r="N70" s="180">
        <v>0</v>
      </c>
      <c r="O70" s="180">
        <f>ROUND(E70*N70,2)</f>
        <v>0</v>
      </c>
      <c r="P70" s="182" t="s">
        <v>650</v>
      </c>
      <c r="Q70" s="182" t="s">
        <v>313</v>
      </c>
      <c r="R70" s="183" t="s">
        <v>313</v>
      </c>
      <c r="S70" s="161">
        <v>0.06</v>
      </c>
      <c r="T70" s="161">
        <f>ROUND(E70*S70,2)</f>
        <v>2.7</v>
      </c>
      <c r="U70" s="161"/>
      <c r="V70" s="161" t="s">
        <v>391</v>
      </c>
      <c r="W70" s="161" t="s">
        <v>307</v>
      </c>
      <c r="X70" s="150"/>
      <c r="Y70" s="150"/>
      <c r="Z70" s="150"/>
      <c r="AA70" s="150"/>
      <c r="AB70" s="150"/>
      <c r="AC70" s="150"/>
      <c r="AD70" s="150"/>
      <c r="AE70" s="150" t="s">
        <v>607</v>
      </c>
      <c r="AF70" s="150"/>
      <c r="AG70" s="150"/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</row>
    <row r="71" spans="1:58" outlineLevel="2" x14ac:dyDescent="0.4">
      <c r="A71" s="157"/>
      <c r="B71" s="158"/>
      <c r="C71" s="270" t="s">
        <v>651</v>
      </c>
      <c r="D71" s="271"/>
      <c r="E71" s="271"/>
      <c r="F71" s="271"/>
      <c r="G71" s="271"/>
      <c r="H71" s="161"/>
      <c r="I71" s="161"/>
      <c r="J71" s="161"/>
      <c r="K71" s="161"/>
      <c r="L71" s="161"/>
      <c r="M71" s="161"/>
      <c r="N71" s="160"/>
      <c r="O71" s="160"/>
      <c r="P71" s="161"/>
      <c r="Q71" s="161"/>
      <c r="R71" s="161"/>
      <c r="S71" s="161"/>
      <c r="T71" s="161"/>
      <c r="U71" s="161"/>
      <c r="V71" s="161"/>
      <c r="W71" s="161"/>
      <c r="X71" s="150"/>
      <c r="Y71" s="150"/>
      <c r="Z71" s="150"/>
      <c r="AA71" s="150"/>
      <c r="AB71" s="150"/>
      <c r="AC71" s="150"/>
      <c r="AD71" s="150"/>
      <c r="AE71" s="150" t="s">
        <v>609</v>
      </c>
      <c r="AF71" s="150"/>
      <c r="AG71" s="150"/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</row>
    <row r="72" spans="1:58" outlineLevel="2" x14ac:dyDescent="0.4">
      <c r="A72" s="157"/>
      <c r="B72" s="158"/>
      <c r="C72" s="200" t="s">
        <v>928</v>
      </c>
      <c r="D72" s="198"/>
      <c r="E72" s="199">
        <v>45</v>
      </c>
      <c r="F72" s="161"/>
      <c r="G72" s="161"/>
      <c r="H72" s="161"/>
      <c r="I72" s="161"/>
      <c r="J72" s="161"/>
      <c r="K72" s="161"/>
      <c r="L72" s="161"/>
      <c r="M72" s="161"/>
      <c r="N72" s="160"/>
      <c r="O72" s="160"/>
      <c r="P72" s="161"/>
      <c r="Q72" s="161"/>
      <c r="R72" s="161"/>
      <c r="S72" s="161"/>
      <c r="T72" s="161"/>
      <c r="U72" s="161"/>
      <c r="V72" s="161"/>
      <c r="W72" s="161"/>
      <c r="X72" s="150"/>
      <c r="Y72" s="150"/>
      <c r="Z72" s="150"/>
      <c r="AA72" s="150"/>
      <c r="AB72" s="150"/>
      <c r="AC72" s="150"/>
      <c r="AD72" s="150"/>
      <c r="AE72" s="150" t="s">
        <v>624</v>
      </c>
      <c r="AF72" s="150">
        <v>0</v>
      </c>
      <c r="AG72" s="150"/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</row>
    <row r="73" spans="1:58" ht="20.399999999999999" outlineLevel="1" x14ac:dyDescent="0.4">
      <c r="A73" s="177">
        <v>18</v>
      </c>
      <c r="B73" s="178" t="s">
        <v>929</v>
      </c>
      <c r="C73" s="193" t="s">
        <v>930</v>
      </c>
      <c r="D73" s="179" t="s">
        <v>570</v>
      </c>
      <c r="E73" s="180">
        <v>45</v>
      </c>
      <c r="F73" s="181"/>
      <c r="G73" s="182">
        <f>ROUND(E73*F73,2)</f>
        <v>0</v>
      </c>
      <c r="H73" s="181"/>
      <c r="I73" s="182">
        <f>ROUND(E73*H73,2)</f>
        <v>0</v>
      </c>
      <c r="J73" s="181"/>
      <c r="K73" s="182">
        <f>ROUND(E73*J73,2)</f>
        <v>0</v>
      </c>
      <c r="L73" s="182">
        <v>21</v>
      </c>
      <c r="M73" s="182">
        <f>G73*(1+L73/100)</f>
        <v>0</v>
      </c>
      <c r="N73" s="180">
        <v>0</v>
      </c>
      <c r="O73" s="180">
        <f>ROUND(E73*N73,2)</f>
        <v>0</v>
      </c>
      <c r="P73" s="182" t="s">
        <v>621</v>
      </c>
      <c r="Q73" s="182" t="s">
        <v>313</v>
      </c>
      <c r="R73" s="183" t="s">
        <v>313</v>
      </c>
      <c r="S73" s="161">
        <v>0.17699999999999999</v>
      </c>
      <c r="T73" s="161">
        <f>ROUND(E73*S73,2)</f>
        <v>7.97</v>
      </c>
      <c r="U73" s="161"/>
      <c r="V73" s="161" t="s">
        <v>391</v>
      </c>
      <c r="W73" s="161" t="s">
        <v>307</v>
      </c>
      <c r="X73" s="150"/>
      <c r="Y73" s="150"/>
      <c r="Z73" s="150"/>
      <c r="AA73" s="150"/>
      <c r="AB73" s="150"/>
      <c r="AC73" s="150"/>
      <c r="AD73" s="150"/>
      <c r="AE73" s="150" t="s">
        <v>607</v>
      </c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</row>
    <row r="74" spans="1:58" outlineLevel="2" x14ac:dyDescent="0.4">
      <c r="A74" s="157"/>
      <c r="B74" s="158"/>
      <c r="C74" s="270" t="s">
        <v>659</v>
      </c>
      <c r="D74" s="271"/>
      <c r="E74" s="271"/>
      <c r="F74" s="271"/>
      <c r="G74" s="271"/>
      <c r="H74" s="161"/>
      <c r="I74" s="161"/>
      <c r="J74" s="161"/>
      <c r="K74" s="161"/>
      <c r="L74" s="161"/>
      <c r="M74" s="161"/>
      <c r="N74" s="160"/>
      <c r="O74" s="160"/>
      <c r="P74" s="161"/>
      <c r="Q74" s="161"/>
      <c r="R74" s="161"/>
      <c r="S74" s="161"/>
      <c r="T74" s="161"/>
      <c r="U74" s="161"/>
      <c r="V74" s="161"/>
      <c r="W74" s="161"/>
      <c r="X74" s="150"/>
      <c r="Y74" s="150"/>
      <c r="Z74" s="150"/>
      <c r="AA74" s="150"/>
      <c r="AB74" s="150"/>
      <c r="AC74" s="150"/>
      <c r="AD74" s="150"/>
      <c r="AE74" s="150" t="s">
        <v>609</v>
      </c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84" t="str">
        <f>C74</f>
        <v>s případným nutným přemístěním hromad nebo dočasných skládek na místo potřeby ze vzdálenosti do 30 m, v rovině nebo ve svahu do 1 : 5,</v>
      </c>
      <c r="AZ74" s="150"/>
      <c r="BA74" s="150"/>
      <c r="BB74" s="150"/>
      <c r="BC74" s="150"/>
      <c r="BD74" s="150"/>
      <c r="BE74" s="150"/>
      <c r="BF74" s="150"/>
    </row>
    <row r="75" spans="1:58" ht="20.399999999999999" outlineLevel="1" x14ac:dyDescent="0.4">
      <c r="A75" s="177">
        <v>19</v>
      </c>
      <c r="B75" s="178" t="s">
        <v>931</v>
      </c>
      <c r="C75" s="193" t="s">
        <v>932</v>
      </c>
      <c r="D75" s="179" t="s">
        <v>570</v>
      </c>
      <c r="E75" s="180">
        <v>45</v>
      </c>
      <c r="F75" s="181"/>
      <c r="G75" s="182">
        <f>ROUND(E75*F75,2)</f>
        <v>0</v>
      </c>
      <c r="H75" s="181"/>
      <c r="I75" s="182">
        <f>ROUND(E75*H75,2)</f>
        <v>0</v>
      </c>
      <c r="J75" s="181"/>
      <c r="K75" s="182">
        <f>ROUND(E75*J75,2)</f>
        <v>0</v>
      </c>
      <c r="L75" s="182">
        <v>21</v>
      </c>
      <c r="M75" s="182">
        <f>G75*(1+L75/100)</f>
        <v>0</v>
      </c>
      <c r="N75" s="180">
        <v>0</v>
      </c>
      <c r="O75" s="180">
        <f>ROUND(E75*N75,2)</f>
        <v>0</v>
      </c>
      <c r="P75" s="182" t="s">
        <v>650</v>
      </c>
      <c r="Q75" s="182" t="s">
        <v>313</v>
      </c>
      <c r="R75" s="183" t="s">
        <v>313</v>
      </c>
      <c r="S75" s="161">
        <v>0.09</v>
      </c>
      <c r="T75" s="161">
        <f>ROUND(E75*S75,2)</f>
        <v>4.05</v>
      </c>
      <c r="U75" s="161"/>
      <c r="V75" s="161" t="s">
        <v>391</v>
      </c>
      <c r="W75" s="161" t="s">
        <v>307</v>
      </c>
      <c r="X75" s="150"/>
      <c r="Y75" s="150"/>
      <c r="Z75" s="150"/>
      <c r="AA75" s="150"/>
      <c r="AB75" s="150"/>
      <c r="AC75" s="150"/>
      <c r="AD75" s="150"/>
      <c r="AE75" s="150" t="s">
        <v>607</v>
      </c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</row>
    <row r="76" spans="1:58" outlineLevel="2" x14ac:dyDescent="0.4">
      <c r="A76" s="157"/>
      <c r="B76" s="158"/>
      <c r="C76" s="270" t="s">
        <v>933</v>
      </c>
      <c r="D76" s="271"/>
      <c r="E76" s="271"/>
      <c r="F76" s="271"/>
      <c r="G76" s="271"/>
      <c r="H76" s="161"/>
      <c r="I76" s="161"/>
      <c r="J76" s="161"/>
      <c r="K76" s="161"/>
      <c r="L76" s="161"/>
      <c r="M76" s="161"/>
      <c r="N76" s="160"/>
      <c r="O76" s="160"/>
      <c r="P76" s="161"/>
      <c r="Q76" s="161"/>
      <c r="R76" s="161"/>
      <c r="S76" s="161"/>
      <c r="T76" s="161"/>
      <c r="U76" s="161"/>
      <c r="V76" s="161"/>
      <c r="W76" s="161"/>
      <c r="X76" s="150"/>
      <c r="Y76" s="150"/>
      <c r="Z76" s="150"/>
      <c r="AA76" s="150"/>
      <c r="AB76" s="150"/>
      <c r="AC76" s="150"/>
      <c r="AD76" s="150"/>
      <c r="AE76" s="150" t="s">
        <v>609</v>
      </c>
      <c r="AF76" s="150"/>
      <c r="AG76" s="150"/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</row>
    <row r="77" spans="1:58" outlineLevel="1" x14ac:dyDescent="0.4">
      <c r="A77" s="185">
        <v>20</v>
      </c>
      <c r="B77" s="186" t="s">
        <v>934</v>
      </c>
      <c r="C77" s="194" t="s">
        <v>935</v>
      </c>
      <c r="D77" s="187" t="s">
        <v>570</v>
      </c>
      <c r="E77" s="188">
        <v>45</v>
      </c>
      <c r="F77" s="189"/>
      <c r="G77" s="190">
        <f>ROUND(E77*F77,2)</f>
        <v>0</v>
      </c>
      <c r="H77" s="189"/>
      <c r="I77" s="190">
        <f>ROUND(E77*H77,2)</f>
        <v>0</v>
      </c>
      <c r="J77" s="189"/>
      <c r="K77" s="190">
        <f>ROUND(E77*J77,2)</f>
        <v>0</v>
      </c>
      <c r="L77" s="190">
        <v>21</v>
      </c>
      <c r="M77" s="190">
        <f>G77*(1+L77/100)</f>
        <v>0</v>
      </c>
      <c r="N77" s="188">
        <v>0</v>
      </c>
      <c r="O77" s="188">
        <f>ROUND(E77*N77,2)</f>
        <v>0</v>
      </c>
      <c r="P77" s="190" t="s">
        <v>650</v>
      </c>
      <c r="Q77" s="190" t="s">
        <v>313</v>
      </c>
      <c r="R77" s="191" t="s">
        <v>313</v>
      </c>
      <c r="S77" s="161">
        <v>1E-3</v>
      </c>
      <c r="T77" s="161">
        <f>ROUND(E77*S77,2)</f>
        <v>0.05</v>
      </c>
      <c r="U77" s="161"/>
      <c r="V77" s="161" t="s">
        <v>391</v>
      </c>
      <c r="W77" s="161" t="s">
        <v>307</v>
      </c>
      <c r="X77" s="150"/>
      <c r="Y77" s="150"/>
      <c r="Z77" s="150"/>
      <c r="AA77" s="150"/>
      <c r="AB77" s="150"/>
      <c r="AC77" s="150"/>
      <c r="AD77" s="150"/>
      <c r="AE77" s="150" t="s">
        <v>607</v>
      </c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</row>
    <row r="78" spans="1:58" outlineLevel="1" x14ac:dyDescent="0.4">
      <c r="A78" s="185">
        <v>21</v>
      </c>
      <c r="B78" s="186" t="s">
        <v>936</v>
      </c>
      <c r="C78" s="194" t="s">
        <v>937</v>
      </c>
      <c r="D78" s="187" t="s">
        <v>570</v>
      </c>
      <c r="E78" s="188">
        <v>45</v>
      </c>
      <c r="F78" s="189"/>
      <c r="G78" s="190">
        <f>ROUND(E78*F78,2)</f>
        <v>0</v>
      </c>
      <c r="H78" s="189"/>
      <c r="I78" s="190">
        <f>ROUND(E78*H78,2)</f>
        <v>0</v>
      </c>
      <c r="J78" s="189"/>
      <c r="K78" s="190">
        <f>ROUND(E78*J78,2)</f>
        <v>0</v>
      </c>
      <c r="L78" s="190">
        <v>21</v>
      </c>
      <c r="M78" s="190">
        <f>G78*(1+L78/100)</f>
        <v>0</v>
      </c>
      <c r="N78" s="188">
        <v>0</v>
      </c>
      <c r="O78" s="188">
        <f>ROUND(E78*N78,2)</f>
        <v>0</v>
      </c>
      <c r="P78" s="190" t="s">
        <v>650</v>
      </c>
      <c r="Q78" s="190" t="s">
        <v>313</v>
      </c>
      <c r="R78" s="191" t="s">
        <v>313</v>
      </c>
      <c r="S78" s="161">
        <v>1.4999999999999999E-2</v>
      </c>
      <c r="T78" s="161">
        <f>ROUND(E78*S78,2)</f>
        <v>0.68</v>
      </c>
      <c r="U78" s="161"/>
      <c r="V78" s="161" t="s">
        <v>391</v>
      </c>
      <c r="W78" s="161" t="s">
        <v>307</v>
      </c>
      <c r="X78" s="150"/>
      <c r="Y78" s="150"/>
      <c r="Z78" s="150"/>
      <c r="AA78" s="150"/>
      <c r="AB78" s="150"/>
      <c r="AC78" s="150"/>
      <c r="AD78" s="150"/>
      <c r="AE78" s="150" t="s">
        <v>607</v>
      </c>
      <c r="AF78" s="150"/>
      <c r="AG78" s="150"/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</row>
    <row r="79" spans="1:58" outlineLevel="1" x14ac:dyDescent="0.4">
      <c r="A79" s="177">
        <v>22</v>
      </c>
      <c r="B79" s="178" t="s">
        <v>938</v>
      </c>
      <c r="C79" s="193" t="s">
        <v>939</v>
      </c>
      <c r="D79" s="179" t="s">
        <v>620</v>
      </c>
      <c r="E79" s="180">
        <v>4.95</v>
      </c>
      <c r="F79" s="181"/>
      <c r="G79" s="182">
        <f>ROUND(E79*F79,2)</f>
        <v>0</v>
      </c>
      <c r="H79" s="181"/>
      <c r="I79" s="182">
        <f>ROUND(E79*H79,2)</f>
        <v>0</v>
      </c>
      <c r="J79" s="181"/>
      <c r="K79" s="182">
        <f>ROUND(E79*J79,2)</f>
        <v>0</v>
      </c>
      <c r="L79" s="182">
        <v>21</v>
      </c>
      <c r="M79" s="182">
        <f>G79*(1+L79/100)</f>
        <v>0</v>
      </c>
      <c r="N79" s="180">
        <v>0</v>
      </c>
      <c r="O79" s="180">
        <f>ROUND(E79*N79,2)</f>
        <v>0</v>
      </c>
      <c r="P79" s="182"/>
      <c r="Q79" s="182" t="s">
        <v>305</v>
      </c>
      <c r="R79" s="183" t="s">
        <v>313</v>
      </c>
      <c r="S79" s="161">
        <v>1.0999999999999999E-2</v>
      </c>
      <c r="T79" s="161">
        <f>ROUND(E79*S79,2)</f>
        <v>0.05</v>
      </c>
      <c r="U79" s="161"/>
      <c r="V79" s="161" t="s">
        <v>391</v>
      </c>
      <c r="W79" s="161" t="s">
        <v>307</v>
      </c>
      <c r="X79" s="150"/>
      <c r="Y79" s="150"/>
      <c r="Z79" s="150"/>
      <c r="AA79" s="150"/>
      <c r="AB79" s="150"/>
      <c r="AC79" s="150"/>
      <c r="AD79" s="150"/>
      <c r="AE79" s="150" t="s">
        <v>607</v>
      </c>
      <c r="AF79" s="150"/>
      <c r="AG79" s="150"/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</row>
    <row r="80" spans="1:58" outlineLevel="2" x14ac:dyDescent="0.4">
      <c r="A80" s="157"/>
      <c r="B80" s="158"/>
      <c r="C80" s="200" t="s">
        <v>940</v>
      </c>
      <c r="D80" s="198"/>
      <c r="E80" s="199">
        <v>4.95</v>
      </c>
      <c r="F80" s="161"/>
      <c r="G80" s="161"/>
      <c r="H80" s="161"/>
      <c r="I80" s="161"/>
      <c r="J80" s="161"/>
      <c r="K80" s="161"/>
      <c r="L80" s="161"/>
      <c r="M80" s="161"/>
      <c r="N80" s="160"/>
      <c r="O80" s="160"/>
      <c r="P80" s="161"/>
      <c r="Q80" s="161"/>
      <c r="R80" s="161"/>
      <c r="S80" s="161"/>
      <c r="T80" s="161"/>
      <c r="U80" s="161"/>
      <c r="V80" s="161"/>
      <c r="W80" s="161"/>
      <c r="X80" s="150"/>
      <c r="Y80" s="150"/>
      <c r="Z80" s="150"/>
      <c r="AA80" s="150"/>
      <c r="AB80" s="150"/>
      <c r="AC80" s="150"/>
      <c r="AD80" s="150"/>
      <c r="AE80" s="150" t="s">
        <v>624</v>
      </c>
      <c r="AF80" s="150">
        <v>0</v>
      </c>
      <c r="AG80" s="150"/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</row>
    <row r="81" spans="1:58" outlineLevel="1" x14ac:dyDescent="0.4">
      <c r="A81" s="177">
        <v>23</v>
      </c>
      <c r="B81" s="178" t="s">
        <v>941</v>
      </c>
      <c r="C81" s="193" t="s">
        <v>942</v>
      </c>
      <c r="D81" s="179" t="s">
        <v>620</v>
      </c>
      <c r="E81" s="180">
        <v>34.65</v>
      </c>
      <c r="F81" s="181"/>
      <c r="G81" s="182">
        <f>ROUND(E81*F81,2)</f>
        <v>0</v>
      </c>
      <c r="H81" s="181"/>
      <c r="I81" s="182">
        <f>ROUND(E81*H81,2)</f>
        <v>0</v>
      </c>
      <c r="J81" s="181"/>
      <c r="K81" s="182">
        <f>ROUND(E81*J81,2)</f>
        <v>0</v>
      </c>
      <c r="L81" s="182">
        <v>21</v>
      </c>
      <c r="M81" s="182">
        <f>G81*(1+L81/100)</f>
        <v>0</v>
      </c>
      <c r="N81" s="180">
        <v>0</v>
      </c>
      <c r="O81" s="180">
        <f>ROUND(E81*N81,2)</f>
        <v>0</v>
      </c>
      <c r="P81" s="182"/>
      <c r="Q81" s="182" t="s">
        <v>305</v>
      </c>
      <c r="R81" s="183" t="s">
        <v>313</v>
      </c>
      <c r="S81" s="161">
        <v>0</v>
      </c>
      <c r="T81" s="161">
        <f>ROUND(E81*S81,2)</f>
        <v>0</v>
      </c>
      <c r="U81" s="161"/>
      <c r="V81" s="161" t="s">
        <v>391</v>
      </c>
      <c r="W81" s="161" t="s">
        <v>307</v>
      </c>
      <c r="X81" s="150"/>
      <c r="Y81" s="150"/>
      <c r="Z81" s="150"/>
      <c r="AA81" s="150"/>
      <c r="AB81" s="150"/>
      <c r="AC81" s="150"/>
      <c r="AD81" s="150"/>
      <c r="AE81" s="150" t="s">
        <v>607</v>
      </c>
      <c r="AF81" s="150"/>
      <c r="AG81" s="150"/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</row>
    <row r="82" spans="1:58" outlineLevel="2" x14ac:dyDescent="0.4">
      <c r="A82" s="157"/>
      <c r="B82" s="158"/>
      <c r="C82" s="200" t="s">
        <v>943</v>
      </c>
      <c r="D82" s="198"/>
      <c r="E82" s="199">
        <v>34.65</v>
      </c>
      <c r="F82" s="161"/>
      <c r="G82" s="161"/>
      <c r="H82" s="161"/>
      <c r="I82" s="161"/>
      <c r="J82" s="161"/>
      <c r="K82" s="161"/>
      <c r="L82" s="161"/>
      <c r="M82" s="161"/>
      <c r="N82" s="160"/>
      <c r="O82" s="160"/>
      <c r="P82" s="161"/>
      <c r="Q82" s="161"/>
      <c r="R82" s="161"/>
      <c r="S82" s="161"/>
      <c r="T82" s="161"/>
      <c r="U82" s="161"/>
      <c r="V82" s="161"/>
      <c r="W82" s="161"/>
      <c r="X82" s="150"/>
      <c r="Y82" s="150"/>
      <c r="Z82" s="150"/>
      <c r="AA82" s="150"/>
      <c r="AB82" s="150"/>
      <c r="AC82" s="150"/>
      <c r="AD82" s="150"/>
      <c r="AE82" s="150" t="s">
        <v>624</v>
      </c>
      <c r="AF82" s="150">
        <v>0</v>
      </c>
      <c r="AG82" s="150"/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</row>
    <row r="83" spans="1:58" outlineLevel="1" x14ac:dyDescent="0.4">
      <c r="A83" s="177">
        <v>24</v>
      </c>
      <c r="B83" s="178" t="s">
        <v>944</v>
      </c>
      <c r="C83" s="193" t="s">
        <v>945</v>
      </c>
      <c r="D83" s="179" t="s">
        <v>668</v>
      </c>
      <c r="E83" s="180">
        <v>1.81125</v>
      </c>
      <c r="F83" s="181"/>
      <c r="G83" s="182">
        <f>ROUND(E83*F83,2)</f>
        <v>0</v>
      </c>
      <c r="H83" s="181"/>
      <c r="I83" s="182">
        <f>ROUND(E83*H83,2)</f>
        <v>0</v>
      </c>
      <c r="J83" s="181"/>
      <c r="K83" s="182">
        <f>ROUND(E83*J83,2)</f>
        <v>0</v>
      </c>
      <c r="L83" s="182">
        <v>21</v>
      </c>
      <c r="M83" s="182">
        <f>G83*(1+L83/100)</f>
        <v>0</v>
      </c>
      <c r="N83" s="180">
        <v>1E-3</v>
      </c>
      <c r="O83" s="180">
        <f>ROUND(E83*N83,2)</f>
        <v>0</v>
      </c>
      <c r="P83" s="182" t="s">
        <v>669</v>
      </c>
      <c r="Q83" s="182" t="s">
        <v>313</v>
      </c>
      <c r="R83" s="183" t="s">
        <v>313</v>
      </c>
      <c r="S83" s="161">
        <v>0</v>
      </c>
      <c r="T83" s="161">
        <f>ROUND(E83*S83,2)</f>
        <v>0</v>
      </c>
      <c r="U83" s="161"/>
      <c r="V83" s="161" t="s">
        <v>670</v>
      </c>
      <c r="W83" s="161" t="s">
        <v>307</v>
      </c>
      <c r="X83" s="150"/>
      <c r="Y83" s="150"/>
      <c r="Z83" s="150"/>
      <c r="AA83" s="150"/>
      <c r="AB83" s="150"/>
      <c r="AC83" s="150"/>
      <c r="AD83" s="150"/>
      <c r="AE83" s="150" t="s">
        <v>671</v>
      </c>
      <c r="AF83" s="150"/>
      <c r="AG83" s="150"/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</row>
    <row r="84" spans="1:58" outlineLevel="2" x14ac:dyDescent="0.4">
      <c r="A84" s="157"/>
      <c r="B84" s="158"/>
      <c r="C84" s="200" t="s">
        <v>946</v>
      </c>
      <c r="D84" s="198"/>
      <c r="E84" s="199">
        <v>1.81125</v>
      </c>
      <c r="F84" s="161"/>
      <c r="G84" s="161"/>
      <c r="H84" s="161"/>
      <c r="I84" s="161"/>
      <c r="J84" s="161"/>
      <c r="K84" s="161"/>
      <c r="L84" s="161"/>
      <c r="M84" s="161"/>
      <c r="N84" s="160"/>
      <c r="O84" s="160"/>
      <c r="P84" s="161"/>
      <c r="Q84" s="161"/>
      <c r="R84" s="161"/>
      <c r="S84" s="161"/>
      <c r="T84" s="161"/>
      <c r="U84" s="161"/>
      <c r="V84" s="161"/>
      <c r="W84" s="161"/>
      <c r="X84" s="150"/>
      <c r="Y84" s="150"/>
      <c r="Z84" s="150"/>
      <c r="AA84" s="150"/>
      <c r="AB84" s="150"/>
      <c r="AC84" s="150"/>
      <c r="AD84" s="150"/>
      <c r="AE84" s="150" t="s">
        <v>624</v>
      </c>
      <c r="AF84" s="150">
        <v>0</v>
      </c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</row>
    <row r="85" spans="1:58" outlineLevel="1" x14ac:dyDescent="0.4">
      <c r="A85" s="177">
        <v>25</v>
      </c>
      <c r="B85" s="178" t="s">
        <v>947</v>
      </c>
      <c r="C85" s="193" t="s">
        <v>948</v>
      </c>
      <c r="D85" s="179" t="s">
        <v>675</v>
      </c>
      <c r="E85" s="180">
        <v>7.92</v>
      </c>
      <c r="F85" s="181"/>
      <c r="G85" s="182">
        <f>ROUND(E85*F85,2)</f>
        <v>0</v>
      </c>
      <c r="H85" s="181"/>
      <c r="I85" s="182">
        <f>ROUND(E85*H85,2)</f>
        <v>0</v>
      </c>
      <c r="J85" s="181"/>
      <c r="K85" s="182">
        <f>ROUND(E85*J85,2)</f>
        <v>0</v>
      </c>
      <c r="L85" s="182">
        <v>21</v>
      </c>
      <c r="M85" s="182">
        <f>G85*(1+L85/100)</f>
        <v>0</v>
      </c>
      <c r="N85" s="180">
        <v>1</v>
      </c>
      <c r="O85" s="180">
        <f>ROUND(E85*N85,2)</f>
        <v>7.92</v>
      </c>
      <c r="P85" s="182"/>
      <c r="Q85" s="182" t="s">
        <v>305</v>
      </c>
      <c r="R85" s="183" t="s">
        <v>313</v>
      </c>
      <c r="S85" s="161">
        <v>0</v>
      </c>
      <c r="T85" s="161">
        <f>ROUND(E85*S85,2)</f>
        <v>0</v>
      </c>
      <c r="U85" s="161"/>
      <c r="V85" s="161" t="s">
        <v>670</v>
      </c>
      <c r="W85" s="161" t="s">
        <v>307</v>
      </c>
      <c r="X85" s="150"/>
      <c r="Y85" s="150"/>
      <c r="Z85" s="150"/>
      <c r="AA85" s="150"/>
      <c r="AB85" s="150"/>
      <c r="AC85" s="150"/>
      <c r="AD85" s="150"/>
      <c r="AE85" s="150" t="s">
        <v>671</v>
      </c>
      <c r="AF85" s="150"/>
      <c r="AG85" s="150"/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</row>
    <row r="86" spans="1:58" outlineLevel="2" x14ac:dyDescent="0.4">
      <c r="A86" s="157"/>
      <c r="B86" s="158"/>
      <c r="C86" s="200" t="s">
        <v>949</v>
      </c>
      <c r="D86" s="198"/>
      <c r="E86" s="199">
        <v>7.92</v>
      </c>
      <c r="F86" s="161"/>
      <c r="G86" s="161"/>
      <c r="H86" s="161"/>
      <c r="I86" s="161"/>
      <c r="J86" s="161"/>
      <c r="K86" s="161"/>
      <c r="L86" s="161"/>
      <c r="M86" s="161"/>
      <c r="N86" s="160"/>
      <c r="O86" s="160"/>
      <c r="P86" s="161"/>
      <c r="Q86" s="161"/>
      <c r="R86" s="161"/>
      <c r="S86" s="161"/>
      <c r="T86" s="161"/>
      <c r="U86" s="161"/>
      <c r="V86" s="161"/>
      <c r="W86" s="161"/>
      <c r="X86" s="150"/>
      <c r="Y86" s="150"/>
      <c r="Z86" s="150"/>
      <c r="AA86" s="150"/>
      <c r="AB86" s="150"/>
      <c r="AC86" s="150"/>
      <c r="AD86" s="150"/>
      <c r="AE86" s="150" t="s">
        <v>624</v>
      </c>
      <c r="AF86" s="150">
        <v>0</v>
      </c>
      <c r="AG86" s="150"/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</row>
    <row r="87" spans="1:58" x14ac:dyDescent="0.4">
      <c r="A87" s="167" t="s">
        <v>301</v>
      </c>
      <c r="B87" s="168" t="s">
        <v>114</v>
      </c>
      <c r="C87" s="192" t="s">
        <v>115</v>
      </c>
      <c r="D87" s="169"/>
      <c r="E87" s="170"/>
      <c r="F87" s="171"/>
      <c r="G87" s="171">
        <f>SUMIF(AE88:AE101,"&lt;&gt;NOR",G88:G101)</f>
        <v>0</v>
      </c>
      <c r="H87" s="171"/>
      <c r="I87" s="171">
        <f>SUM(I88:I101)</f>
        <v>0</v>
      </c>
      <c r="J87" s="171"/>
      <c r="K87" s="171">
        <f>SUM(K88:K101)</f>
        <v>0</v>
      </c>
      <c r="L87" s="171"/>
      <c r="M87" s="171">
        <f>SUM(M88:M101)</f>
        <v>0</v>
      </c>
      <c r="N87" s="170"/>
      <c r="O87" s="170">
        <f>SUM(O88:O101)</f>
        <v>1.95</v>
      </c>
      <c r="P87" s="171"/>
      <c r="Q87" s="171"/>
      <c r="R87" s="172"/>
      <c r="S87" s="166"/>
      <c r="T87" s="166">
        <f>SUM(T88:T101)</f>
        <v>5.68</v>
      </c>
      <c r="U87" s="166"/>
      <c r="V87" s="166"/>
      <c r="W87" s="166"/>
      <c r="AE87" t="s">
        <v>302</v>
      </c>
    </row>
    <row r="88" spans="1:58" ht="20.399999999999999" outlineLevel="1" x14ac:dyDescent="0.4">
      <c r="A88" s="177">
        <v>26</v>
      </c>
      <c r="B88" s="178" t="s">
        <v>950</v>
      </c>
      <c r="C88" s="193" t="s">
        <v>951</v>
      </c>
      <c r="D88" s="179" t="s">
        <v>616</v>
      </c>
      <c r="E88" s="180">
        <v>34</v>
      </c>
      <c r="F88" s="181"/>
      <c r="G88" s="182">
        <f>ROUND(E88*F88,2)</f>
        <v>0</v>
      </c>
      <c r="H88" s="181"/>
      <c r="I88" s="182">
        <f>ROUND(E88*H88,2)</f>
        <v>0</v>
      </c>
      <c r="J88" s="181"/>
      <c r="K88" s="182">
        <f>ROUND(E88*J88,2)</f>
        <v>0</v>
      </c>
      <c r="L88" s="182">
        <v>21</v>
      </c>
      <c r="M88" s="182">
        <f>G88*(1+L88/100)</f>
        <v>0</v>
      </c>
      <c r="N88" s="180">
        <v>0</v>
      </c>
      <c r="O88" s="180">
        <f>ROUND(E88*N88,2)</f>
        <v>0</v>
      </c>
      <c r="P88" s="182" t="s">
        <v>952</v>
      </c>
      <c r="Q88" s="182" t="s">
        <v>313</v>
      </c>
      <c r="R88" s="183" t="s">
        <v>313</v>
      </c>
      <c r="S88" s="161">
        <v>7.1499999999999994E-2</v>
      </c>
      <c r="T88" s="161">
        <f>ROUND(E88*S88,2)</f>
        <v>2.4300000000000002</v>
      </c>
      <c r="U88" s="161"/>
      <c r="V88" s="161" t="s">
        <v>391</v>
      </c>
      <c r="W88" s="161" t="s">
        <v>307</v>
      </c>
      <c r="X88" s="150"/>
      <c r="Y88" s="150"/>
      <c r="Z88" s="150"/>
      <c r="AA88" s="150"/>
      <c r="AB88" s="150"/>
      <c r="AC88" s="150"/>
      <c r="AD88" s="150"/>
      <c r="AE88" s="150" t="s">
        <v>607</v>
      </c>
      <c r="AF88" s="150"/>
      <c r="AG88" s="150"/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</row>
    <row r="89" spans="1:58" outlineLevel="2" x14ac:dyDescent="0.4">
      <c r="A89" s="157"/>
      <c r="B89" s="158"/>
      <c r="C89" s="200" t="s">
        <v>953</v>
      </c>
      <c r="D89" s="198"/>
      <c r="E89" s="199"/>
      <c r="F89" s="161"/>
      <c r="G89" s="161"/>
      <c r="H89" s="161"/>
      <c r="I89" s="161"/>
      <c r="J89" s="161"/>
      <c r="K89" s="161"/>
      <c r="L89" s="161"/>
      <c r="M89" s="161"/>
      <c r="N89" s="160"/>
      <c r="O89" s="160"/>
      <c r="P89" s="161"/>
      <c r="Q89" s="161"/>
      <c r="R89" s="161"/>
      <c r="S89" s="161"/>
      <c r="T89" s="161"/>
      <c r="U89" s="161"/>
      <c r="V89" s="161"/>
      <c r="W89" s="161"/>
      <c r="X89" s="150"/>
      <c r="Y89" s="150"/>
      <c r="Z89" s="150"/>
      <c r="AA89" s="150"/>
      <c r="AB89" s="150"/>
      <c r="AC89" s="150"/>
      <c r="AD89" s="150"/>
      <c r="AE89" s="150" t="s">
        <v>624</v>
      </c>
      <c r="AF89" s="150">
        <v>0</v>
      </c>
      <c r="AG89" s="150"/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</row>
    <row r="90" spans="1:58" outlineLevel="3" x14ac:dyDescent="0.4">
      <c r="A90" s="157"/>
      <c r="B90" s="158"/>
      <c r="C90" s="200" t="s">
        <v>954</v>
      </c>
      <c r="D90" s="198"/>
      <c r="E90" s="199">
        <v>34</v>
      </c>
      <c r="F90" s="161"/>
      <c r="G90" s="161"/>
      <c r="H90" s="161"/>
      <c r="I90" s="161"/>
      <c r="J90" s="161"/>
      <c r="K90" s="161"/>
      <c r="L90" s="161"/>
      <c r="M90" s="161"/>
      <c r="N90" s="160"/>
      <c r="O90" s="160"/>
      <c r="P90" s="161"/>
      <c r="Q90" s="161"/>
      <c r="R90" s="161"/>
      <c r="S90" s="161"/>
      <c r="T90" s="161"/>
      <c r="U90" s="161"/>
      <c r="V90" s="161"/>
      <c r="W90" s="161"/>
      <c r="X90" s="150"/>
      <c r="Y90" s="150"/>
      <c r="Z90" s="150"/>
      <c r="AA90" s="150"/>
      <c r="AB90" s="150"/>
      <c r="AC90" s="150"/>
      <c r="AD90" s="150"/>
      <c r="AE90" s="150" t="s">
        <v>624</v>
      </c>
      <c r="AF90" s="150">
        <v>0</v>
      </c>
      <c r="AG90" s="150"/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</row>
    <row r="91" spans="1:58" outlineLevel="1" x14ac:dyDescent="0.4">
      <c r="A91" s="177">
        <v>27</v>
      </c>
      <c r="B91" s="178" t="s">
        <v>955</v>
      </c>
      <c r="C91" s="193" t="s">
        <v>956</v>
      </c>
      <c r="D91" s="179" t="s">
        <v>620</v>
      </c>
      <c r="E91" s="180">
        <v>0.25074000000000002</v>
      </c>
      <c r="F91" s="181"/>
      <c r="G91" s="182">
        <f>ROUND(E91*F91,2)</f>
        <v>0</v>
      </c>
      <c r="H91" s="181"/>
      <c r="I91" s="182">
        <f>ROUND(E91*H91,2)</f>
        <v>0</v>
      </c>
      <c r="J91" s="181"/>
      <c r="K91" s="182">
        <f>ROUND(E91*J91,2)</f>
        <v>0</v>
      </c>
      <c r="L91" s="182">
        <v>21</v>
      </c>
      <c r="M91" s="182">
        <f>G91*(1+L91/100)</f>
        <v>0</v>
      </c>
      <c r="N91" s="180">
        <v>2.16</v>
      </c>
      <c r="O91" s="180">
        <f>ROUND(E91*N91,2)</f>
        <v>0.54</v>
      </c>
      <c r="P91" s="182" t="s">
        <v>957</v>
      </c>
      <c r="Q91" s="182" t="s">
        <v>313</v>
      </c>
      <c r="R91" s="183" t="s">
        <v>313</v>
      </c>
      <c r="S91" s="161">
        <v>1.085</v>
      </c>
      <c r="T91" s="161">
        <f>ROUND(E91*S91,2)</f>
        <v>0.27</v>
      </c>
      <c r="U91" s="161"/>
      <c r="V91" s="161" t="s">
        <v>391</v>
      </c>
      <c r="W91" s="161" t="s">
        <v>307</v>
      </c>
      <c r="X91" s="150"/>
      <c r="Y91" s="150"/>
      <c r="Z91" s="150"/>
      <c r="AA91" s="150"/>
      <c r="AB91" s="150"/>
      <c r="AC91" s="150"/>
      <c r="AD91" s="150"/>
      <c r="AE91" s="150" t="s">
        <v>607</v>
      </c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</row>
    <row r="92" spans="1:58" outlineLevel="2" x14ac:dyDescent="0.4">
      <c r="A92" s="157"/>
      <c r="B92" s="158"/>
      <c r="C92" s="200" t="s">
        <v>958</v>
      </c>
      <c r="D92" s="198"/>
      <c r="E92" s="199">
        <v>0.25074000000000002</v>
      </c>
      <c r="F92" s="161"/>
      <c r="G92" s="161"/>
      <c r="H92" s="161"/>
      <c r="I92" s="161"/>
      <c r="J92" s="161"/>
      <c r="K92" s="161"/>
      <c r="L92" s="161"/>
      <c r="M92" s="161"/>
      <c r="N92" s="160"/>
      <c r="O92" s="160"/>
      <c r="P92" s="161"/>
      <c r="Q92" s="161"/>
      <c r="R92" s="161"/>
      <c r="S92" s="161"/>
      <c r="T92" s="161"/>
      <c r="U92" s="161"/>
      <c r="V92" s="161"/>
      <c r="W92" s="161"/>
      <c r="X92" s="150"/>
      <c r="Y92" s="150"/>
      <c r="Z92" s="150"/>
      <c r="AA92" s="150"/>
      <c r="AB92" s="150"/>
      <c r="AC92" s="150"/>
      <c r="AD92" s="150"/>
      <c r="AE92" s="150" t="s">
        <v>624</v>
      </c>
      <c r="AF92" s="150">
        <v>0</v>
      </c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</row>
    <row r="93" spans="1:58" outlineLevel="1" x14ac:dyDescent="0.4">
      <c r="A93" s="177">
        <v>28</v>
      </c>
      <c r="B93" s="178" t="s">
        <v>959</v>
      </c>
      <c r="C93" s="193" t="s">
        <v>960</v>
      </c>
      <c r="D93" s="179" t="s">
        <v>570</v>
      </c>
      <c r="E93" s="180">
        <v>3.6</v>
      </c>
      <c r="F93" s="181"/>
      <c r="G93" s="182">
        <f>ROUND(E93*F93,2)</f>
        <v>0</v>
      </c>
      <c r="H93" s="181"/>
      <c r="I93" s="182">
        <f>ROUND(E93*H93,2)</f>
        <v>0</v>
      </c>
      <c r="J93" s="181"/>
      <c r="K93" s="182">
        <f>ROUND(E93*J93,2)</f>
        <v>0</v>
      </c>
      <c r="L93" s="182">
        <v>21</v>
      </c>
      <c r="M93" s="182">
        <f>G93*(1+L93/100)</f>
        <v>0</v>
      </c>
      <c r="N93" s="180">
        <v>0.38500000000000001</v>
      </c>
      <c r="O93" s="180">
        <f>ROUND(E93*N93,2)</f>
        <v>1.39</v>
      </c>
      <c r="P93" s="182" t="s">
        <v>703</v>
      </c>
      <c r="Q93" s="182" t="s">
        <v>313</v>
      </c>
      <c r="R93" s="183" t="s">
        <v>313</v>
      </c>
      <c r="S93" s="161">
        <v>0.8</v>
      </c>
      <c r="T93" s="161">
        <f>ROUND(E93*S93,2)</f>
        <v>2.88</v>
      </c>
      <c r="U93" s="161"/>
      <c r="V93" s="161" t="s">
        <v>391</v>
      </c>
      <c r="W93" s="161" t="s">
        <v>307</v>
      </c>
      <c r="X93" s="150"/>
      <c r="Y93" s="150"/>
      <c r="Z93" s="150"/>
      <c r="AA93" s="150"/>
      <c r="AB93" s="150"/>
      <c r="AC93" s="150"/>
      <c r="AD93" s="150"/>
      <c r="AE93" s="150" t="s">
        <v>607</v>
      </c>
      <c r="AF93" s="150"/>
      <c r="AG93" s="150"/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</row>
    <row r="94" spans="1:58" outlineLevel="2" x14ac:dyDescent="0.4">
      <c r="A94" s="157"/>
      <c r="B94" s="158"/>
      <c r="C94" s="270" t="s">
        <v>961</v>
      </c>
      <c r="D94" s="271"/>
      <c r="E94" s="271"/>
      <c r="F94" s="271"/>
      <c r="G94" s="271"/>
      <c r="H94" s="161"/>
      <c r="I94" s="161"/>
      <c r="J94" s="161"/>
      <c r="K94" s="161"/>
      <c r="L94" s="161"/>
      <c r="M94" s="161"/>
      <c r="N94" s="160"/>
      <c r="O94" s="160"/>
      <c r="P94" s="161"/>
      <c r="Q94" s="161"/>
      <c r="R94" s="161"/>
      <c r="S94" s="161"/>
      <c r="T94" s="161"/>
      <c r="U94" s="161"/>
      <c r="V94" s="161"/>
      <c r="W94" s="161"/>
      <c r="X94" s="150"/>
      <c r="Y94" s="150"/>
      <c r="Z94" s="150"/>
      <c r="AA94" s="150"/>
      <c r="AB94" s="150"/>
      <c r="AC94" s="150"/>
      <c r="AD94" s="150"/>
      <c r="AE94" s="150" t="s">
        <v>609</v>
      </c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</row>
    <row r="95" spans="1:58" outlineLevel="2" x14ac:dyDescent="0.4">
      <c r="A95" s="157"/>
      <c r="B95" s="158"/>
      <c r="C95" s="200" t="s">
        <v>962</v>
      </c>
      <c r="D95" s="198"/>
      <c r="E95" s="199">
        <v>2.16</v>
      </c>
      <c r="F95" s="161"/>
      <c r="G95" s="161"/>
      <c r="H95" s="161"/>
      <c r="I95" s="161"/>
      <c r="J95" s="161"/>
      <c r="K95" s="161"/>
      <c r="L95" s="161"/>
      <c r="M95" s="161"/>
      <c r="N95" s="160"/>
      <c r="O95" s="160"/>
      <c r="P95" s="161"/>
      <c r="Q95" s="161"/>
      <c r="R95" s="161"/>
      <c r="S95" s="161"/>
      <c r="T95" s="161"/>
      <c r="U95" s="161"/>
      <c r="V95" s="161"/>
      <c r="W95" s="161"/>
      <c r="X95" s="150"/>
      <c r="Y95" s="150"/>
      <c r="Z95" s="150"/>
      <c r="AA95" s="150"/>
      <c r="AB95" s="150"/>
      <c r="AC95" s="150"/>
      <c r="AD95" s="150"/>
      <c r="AE95" s="150" t="s">
        <v>624</v>
      </c>
      <c r="AF95" s="150">
        <v>0</v>
      </c>
      <c r="AG95" s="150"/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</row>
    <row r="96" spans="1:58" outlineLevel="3" x14ac:dyDescent="0.4">
      <c r="A96" s="157"/>
      <c r="B96" s="158"/>
      <c r="C96" s="200" t="s">
        <v>963</v>
      </c>
      <c r="D96" s="198"/>
      <c r="E96" s="199">
        <v>1.44</v>
      </c>
      <c r="F96" s="161"/>
      <c r="G96" s="161"/>
      <c r="H96" s="161"/>
      <c r="I96" s="161"/>
      <c r="J96" s="161"/>
      <c r="K96" s="161"/>
      <c r="L96" s="161"/>
      <c r="M96" s="161"/>
      <c r="N96" s="160"/>
      <c r="O96" s="160"/>
      <c r="P96" s="161"/>
      <c r="Q96" s="161"/>
      <c r="R96" s="161"/>
      <c r="S96" s="161"/>
      <c r="T96" s="161"/>
      <c r="U96" s="161"/>
      <c r="V96" s="161"/>
      <c r="W96" s="161"/>
      <c r="X96" s="150"/>
      <c r="Y96" s="150"/>
      <c r="Z96" s="150"/>
      <c r="AA96" s="150"/>
      <c r="AB96" s="150"/>
      <c r="AC96" s="150"/>
      <c r="AD96" s="150"/>
      <c r="AE96" s="150" t="s">
        <v>624</v>
      </c>
      <c r="AF96" s="150">
        <v>0</v>
      </c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</row>
    <row r="97" spans="1:58" outlineLevel="1" x14ac:dyDescent="0.4">
      <c r="A97" s="177">
        <v>29</v>
      </c>
      <c r="B97" s="178" t="s">
        <v>964</v>
      </c>
      <c r="C97" s="193" t="s">
        <v>965</v>
      </c>
      <c r="D97" s="179" t="s">
        <v>675</v>
      </c>
      <c r="E97" s="180">
        <v>3.29E-3</v>
      </c>
      <c r="F97" s="181"/>
      <c r="G97" s="182">
        <f>ROUND(E97*F97,2)</f>
        <v>0</v>
      </c>
      <c r="H97" s="181"/>
      <c r="I97" s="182">
        <f>ROUND(E97*H97,2)</f>
        <v>0</v>
      </c>
      <c r="J97" s="181"/>
      <c r="K97" s="182">
        <f>ROUND(E97*J97,2)</f>
        <v>0</v>
      </c>
      <c r="L97" s="182">
        <v>21</v>
      </c>
      <c r="M97" s="182">
        <f>G97*(1+L97/100)</f>
        <v>0</v>
      </c>
      <c r="N97" s="180">
        <v>1.0210999999999999</v>
      </c>
      <c r="O97" s="180">
        <f>ROUND(E97*N97,2)</f>
        <v>0</v>
      </c>
      <c r="P97" s="182" t="s">
        <v>703</v>
      </c>
      <c r="Q97" s="182" t="s">
        <v>313</v>
      </c>
      <c r="R97" s="183" t="s">
        <v>313</v>
      </c>
      <c r="S97" s="161">
        <v>29.292000000000002</v>
      </c>
      <c r="T97" s="161">
        <f>ROUND(E97*S97,2)</f>
        <v>0.1</v>
      </c>
      <c r="U97" s="161"/>
      <c r="V97" s="161" t="s">
        <v>391</v>
      </c>
      <c r="W97" s="161" t="s">
        <v>307</v>
      </c>
      <c r="X97" s="150"/>
      <c r="Y97" s="150"/>
      <c r="Z97" s="150"/>
      <c r="AA97" s="150"/>
      <c r="AB97" s="150"/>
      <c r="AC97" s="150"/>
      <c r="AD97" s="150"/>
      <c r="AE97" s="150" t="s">
        <v>607</v>
      </c>
      <c r="AF97" s="150"/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</row>
    <row r="98" spans="1:58" outlineLevel="2" x14ac:dyDescent="0.4">
      <c r="A98" s="157"/>
      <c r="B98" s="158"/>
      <c r="C98" s="270" t="s">
        <v>966</v>
      </c>
      <c r="D98" s="271"/>
      <c r="E98" s="271"/>
      <c r="F98" s="271"/>
      <c r="G98" s="271"/>
      <c r="H98" s="161"/>
      <c r="I98" s="161"/>
      <c r="J98" s="161"/>
      <c r="K98" s="161"/>
      <c r="L98" s="161"/>
      <c r="M98" s="161"/>
      <c r="N98" s="160"/>
      <c r="O98" s="160"/>
      <c r="P98" s="161"/>
      <c r="Q98" s="161"/>
      <c r="R98" s="161"/>
      <c r="S98" s="161"/>
      <c r="T98" s="161"/>
      <c r="U98" s="161"/>
      <c r="V98" s="161"/>
      <c r="W98" s="161"/>
      <c r="X98" s="150"/>
      <c r="Y98" s="150"/>
      <c r="Z98" s="150"/>
      <c r="AA98" s="150"/>
      <c r="AB98" s="150"/>
      <c r="AC98" s="150"/>
      <c r="AD98" s="150"/>
      <c r="AE98" s="150" t="s">
        <v>609</v>
      </c>
      <c r="AF98" s="150"/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</row>
    <row r="99" spans="1:58" outlineLevel="2" x14ac:dyDescent="0.4">
      <c r="A99" s="157"/>
      <c r="B99" s="158"/>
      <c r="C99" s="200" t="s">
        <v>967</v>
      </c>
      <c r="D99" s="198"/>
      <c r="E99" s="199">
        <v>3.29E-3</v>
      </c>
      <c r="F99" s="161"/>
      <c r="G99" s="161"/>
      <c r="H99" s="161"/>
      <c r="I99" s="161"/>
      <c r="J99" s="161"/>
      <c r="K99" s="161"/>
      <c r="L99" s="161"/>
      <c r="M99" s="161"/>
      <c r="N99" s="160"/>
      <c r="O99" s="160"/>
      <c r="P99" s="161"/>
      <c r="Q99" s="161"/>
      <c r="R99" s="161"/>
      <c r="S99" s="161"/>
      <c r="T99" s="161"/>
      <c r="U99" s="161"/>
      <c r="V99" s="161"/>
      <c r="W99" s="161"/>
      <c r="X99" s="150"/>
      <c r="Y99" s="150"/>
      <c r="Z99" s="150"/>
      <c r="AA99" s="150"/>
      <c r="AB99" s="150"/>
      <c r="AC99" s="150"/>
      <c r="AD99" s="150"/>
      <c r="AE99" s="150" t="s">
        <v>624</v>
      </c>
      <c r="AF99" s="150">
        <v>0</v>
      </c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</row>
    <row r="100" spans="1:58" ht="20.399999999999999" outlineLevel="1" x14ac:dyDescent="0.4">
      <c r="A100" s="177">
        <v>30</v>
      </c>
      <c r="B100" s="178" t="s">
        <v>968</v>
      </c>
      <c r="C100" s="193" t="s">
        <v>969</v>
      </c>
      <c r="D100" s="179" t="s">
        <v>616</v>
      </c>
      <c r="E100" s="180">
        <v>39.1</v>
      </c>
      <c r="F100" s="181"/>
      <c r="G100" s="182">
        <f>ROUND(E100*F100,2)</f>
        <v>0</v>
      </c>
      <c r="H100" s="181"/>
      <c r="I100" s="182">
        <f>ROUND(E100*H100,2)</f>
        <v>0</v>
      </c>
      <c r="J100" s="181"/>
      <c r="K100" s="182">
        <f>ROUND(E100*J100,2)</f>
        <v>0</v>
      </c>
      <c r="L100" s="182">
        <v>21</v>
      </c>
      <c r="M100" s="182">
        <f>G100*(1+L100/100)</f>
        <v>0</v>
      </c>
      <c r="N100" s="180">
        <v>4.8000000000000001E-4</v>
      </c>
      <c r="O100" s="180">
        <f>ROUND(E100*N100,2)</f>
        <v>0.02</v>
      </c>
      <c r="P100" s="182" t="s">
        <v>669</v>
      </c>
      <c r="Q100" s="182" t="s">
        <v>313</v>
      </c>
      <c r="R100" s="183" t="s">
        <v>306</v>
      </c>
      <c r="S100" s="161">
        <v>0</v>
      </c>
      <c r="T100" s="161">
        <f>ROUND(E100*S100,2)</f>
        <v>0</v>
      </c>
      <c r="U100" s="161"/>
      <c r="V100" s="161" t="s">
        <v>670</v>
      </c>
      <c r="W100" s="161" t="s">
        <v>307</v>
      </c>
      <c r="X100" s="150"/>
      <c r="Y100" s="150"/>
      <c r="Z100" s="150"/>
      <c r="AA100" s="150"/>
      <c r="AB100" s="150"/>
      <c r="AC100" s="150"/>
      <c r="AD100" s="150"/>
      <c r="AE100" s="150" t="s">
        <v>671</v>
      </c>
      <c r="AF100" s="150"/>
      <c r="AG100" s="150"/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</row>
    <row r="101" spans="1:58" outlineLevel="2" x14ac:dyDescent="0.4">
      <c r="A101" s="157"/>
      <c r="B101" s="158"/>
      <c r="C101" s="200" t="s">
        <v>970</v>
      </c>
      <c r="D101" s="198"/>
      <c r="E101" s="199">
        <v>39.1</v>
      </c>
      <c r="F101" s="161"/>
      <c r="G101" s="161"/>
      <c r="H101" s="161"/>
      <c r="I101" s="161"/>
      <c r="J101" s="161"/>
      <c r="K101" s="161"/>
      <c r="L101" s="161"/>
      <c r="M101" s="161"/>
      <c r="N101" s="160"/>
      <c r="O101" s="160"/>
      <c r="P101" s="161"/>
      <c r="Q101" s="161"/>
      <c r="R101" s="161"/>
      <c r="S101" s="161"/>
      <c r="T101" s="161"/>
      <c r="U101" s="161"/>
      <c r="V101" s="161"/>
      <c r="W101" s="161"/>
      <c r="X101" s="150"/>
      <c r="Y101" s="150"/>
      <c r="Z101" s="150"/>
      <c r="AA101" s="150"/>
      <c r="AB101" s="150"/>
      <c r="AC101" s="150"/>
      <c r="AD101" s="150"/>
      <c r="AE101" s="150" t="s">
        <v>624</v>
      </c>
      <c r="AF101" s="150">
        <v>0</v>
      </c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</row>
    <row r="102" spans="1:58" x14ac:dyDescent="0.4">
      <c r="A102" s="167" t="s">
        <v>301</v>
      </c>
      <c r="B102" s="168" t="s">
        <v>116</v>
      </c>
      <c r="C102" s="192" t="s">
        <v>117</v>
      </c>
      <c r="D102" s="169"/>
      <c r="E102" s="170"/>
      <c r="F102" s="171"/>
      <c r="G102" s="171">
        <f>SUMIF(AE103:AE133,"&lt;&gt;NOR",G103:G133)</f>
        <v>0</v>
      </c>
      <c r="H102" s="171"/>
      <c r="I102" s="171">
        <f>SUM(I103:I133)</f>
        <v>0</v>
      </c>
      <c r="J102" s="171"/>
      <c r="K102" s="171">
        <f>SUM(K103:K133)</f>
        <v>0</v>
      </c>
      <c r="L102" s="171"/>
      <c r="M102" s="171">
        <f>SUM(M103:M133)</f>
        <v>0</v>
      </c>
      <c r="N102" s="170"/>
      <c r="O102" s="170">
        <f>SUM(O103:O133)</f>
        <v>73.86999999999999</v>
      </c>
      <c r="P102" s="171"/>
      <c r="Q102" s="171"/>
      <c r="R102" s="172"/>
      <c r="S102" s="166"/>
      <c r="T102" s="166">
        <f>SUM(T103:T133)</f>
        <v>149.10999999999999</v>
      </c>
      <c r="U102" s="166"/>
      <c r="V102" s="166"/>
      <c r="W102" s="166"/>
      <c r="AE102" t="s">
        <v>302</v>
      </c>
    </row>
    <row r="103" spans="1:58" outlineLevel="1" x14ac:dyDescent="0.4">
      <c r="A103" s="177">
        <v>31</v>
      </c>
      <c r="B103" s="178" t="s">
        <v>971</v>
      </c>
      <c r="C103" s="193" t="s">
        <v>972</v>
      </c>
      <c r="D103" s="179" t="s">
        <v>570</v>
      </c>
      <c r="E103" s="180">
        <v>2.4</v>
      </c>
      <c r="F103" s="181"/>
      <c r="G103" s="182">
        <f>ROUND(E103*F103,2)</f>
        <v>0</v>
      </c>
      <c r="H103" s="181"/>
      <c r="I103" s="182">
        <f>ROUND(E103*H103,2)</f>
        <v>0</v>
      </c>
      <c r="J103" s="181"/>
      <c r="K103" s="182">
        <f>ROUND(E103*J103,2)</f>
        <v>0</v>
      </c>
      <c r="L103" s="182">
        <v>21</v>
      </c>
      <c r="M103" s="182">
        <f>G103*(1+L103/100)</f>
        <v>0</v>
      </c>
      <c r="N103" s="180">
        <v>0.52</v>
      </c>
      <c r="O103" s="180">
        <f>ROUND(E103*N103,2)</f>
        <v>1.25</v>
      </c>
      <c r="P103" s="182" t="s">
        <v>703</v>
      </c>
      <c r="Q103" s="182" t="s">
        <v>313</v>
      </c>
      <c r="R103" s="183" t="s">
        <v>313</v>
      </c>
      <c r="S103" s="161">
        <v>0.9</v>
      </c>
      <c r="T103" s="161">
        <f>ROUND(E103*S103,2)</f>
        <v>2.16</v>
      </c>
      <c r="U103" s="161"/>
      <c r="V103" s="161" t="s">
        <v>391</v>
      </c>
      <c r="W103" s="161" t="s">
        <v>307</v>
      </c>
      <c r="X103" s="150"/>
      <c r="Y103" s="150"/>
      <c r="Z103" s="150"/>
      <c r="AA103" s="150"/>
      <c r="AB103" s="150"/>
      <c r="AC103" s="150"/>
      <c r="AD103" s="150"/>
      <c r="AE103" s="150" t="s">
        <v>607</v>
      </c>
      <c r="AF103" s="150"/>
      <c r="AG103" s="150"/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</row>
    <row r="104" spans="1:58" outlineLevel="2" x14ac:dyDescent="0.4">
      <c r="A104" s="157"/>
      <c r="B104" s="158"/>
      <c r="C104" s="270" t="s">
        <v>961</v>
      </c>
      <c r="D104" s="271"/>
      <c r="E104" s="271"/>
      <c r="F104" s="271"/>
      <c r="G104" s="271"/>
      <c r="H104" s="161"/>
      <c r="I104" s="161"/>
      <c r="J104" s="161"/>
      <c r="K104" s="161"/>
      <c r="L104" s="161"/>
      <c r="M104" s="161"/>
      <c r="N104" s="160"/>
      <c r="O104" s="160"/>
      <c r="P104" s="161"/>
      <c r="Q104" s="161"/>
      <c r="R104" s="161"/>
      <c r="S104" s="161"/>
      <c r="T104" s="161"/>
      <c r="U104" s="161"/>
      <c r="V104" s="161"/>
      <c r="W104" s="161"/>
      <c r="X104" s="150"/>
      <c r="Y104" s="150"/>
      <c r="Z104" s="150"/>
      <c r="AA104" s="150"/>
      <c r="AB104" s="150"/>
      <c r="AC104" s="150"/>
      <c r="AD104" s="150"/>
      <c r="AE104" s="150" t="s">
        <v>609</v>
      </c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</row>
    <row r="105" spans="1:58" outlineLevel="2" x14ac:dyDescent="0.4">
      <c r="A105" s="157"/>
      <c r="B105" s="158"/>
      <c r="C105" s="200" t="s">
        <v>973</v>
      </c>
      <c r="D105" s="198"/>
      <c r="E105" s="199">
        <v>1.2</v>
      </c>
      <c r="F105" s="161"/>
      <c r="G105" s="161"/>
      <c r="H105" s="161"/>
      <c r="I105" s="161"/>
      <c r="J105" s="161"/>
      <c r="K105" s="161"/>
      <c r="L105" s="161"/>
      <c r="M105" s="161"/>
      <c r="N105" s="160"/>
      <c r="O105" s="160"/>
      <c r="P105" s="161"/>
      <c r="Q105" s="161"/>
      <c r="R105" s="161"/>
      <c r="S105" s="161"/>
      <c r="T105" s="161"/>
      <c r="U105" s="161"/>
      <c r="V105" s="161"/>
      <c r="W105" s="161"/>
      <c r="X105" s="150"/>
      <c r="Y105" s="150"/>
      <c r="Z105" s="150"/>
      <c r="AA105" s="150"/>
      <c r="AB105" s="150"/>
      <c r="AC105" s="150"/>
      <c r="AD105" s="150"/>
      <c r="AE105" s="150" t="s">
        <v>624</v>
      </c>
      <c r="AF105" s="150">
        <v>0</v>
      </c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</row>
    <row r="106" spans="1:58" outlineLevel="3" x14ac:dyDescent="0.4">
      <c r="A106" s="157"/>
      <c r="B106" s="158"/>
      <c r="C106" s="200" t="s">
        <v>974</v>
      </c>
      <c r="D106" s="198"/>
      <c r="E106" s="199">
        <v>1.2</v>
      </c>
      <c r="F106" s="161"/>
      <c r="G106" s="161"/>
      <c r="H106" s="161"/>
      <c r="I106" s="161"/>
      <c r="J106" s="161"/>
      <c r="K106" s="161"/>
      <c r="L106" s="161"/>
      <c r="M106" s="161"/>
      <c r="N106" s="160"/>
      <c r="O106" s="160"/>
      <c r="P106" s="161"/>
      <c r="Q106" s="161"/>
      <c r="R106" s="161"/>
      <c r="S106" s="161"/>
      <c r="T106" s="161"/>
      <c r="U106" s="161"/>
      <c r="V106" s="161"/>
      <c r="W106" s="161"/>
      <c r="X106" s="150"/>
      <c r="Y106" s="150"/>
      <c r="Z106" s="150"/>
      <c r="AA106" s="150"/>
      <c r="AB106" s="150"/>
      <c r="AC106" s="150"/>
      <c r="AD106" s="150"/>
      <c r="AE106" s="150" t="s">
        <v>624</v>
      </c>
      <c r="AF106" s="150">
        <v>0</v>
      </c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</row>
    <row r="107" spans="1:58" outlineLevel="1" x14ac:dyDescent="0.4">
      <c r="A107" s="177">
        <v>32</v>
      </c>
      <c r="B107" s="178" t="s">
        <v>975</v>
      </c>
      <c r="C107" s="193" t="s">
        <v>976</v>
      </c>
      <c r="D107" s="179" t="s">
        <v>570</v>
      </c>
      <c r="E107" s="180">
        <v>3.7349999999999999</v>
      </c>
      <c r="F107" s="181"/>
      <c r="G107" s="182">
        <f>ROUND(E107*F107,2)</f>
        <v>0</v>
      </c>
      <c r="H107" s="181"/>
      <c r="I107" s="182">
        <f>ROUND(E107*H107,2)</f>
        <v>0</v>
      </c>
      <c r="J107" s="181"/>
      <c r="K107" s="182">
        <f>ROUND(E107*J107,2)</f>
        <v>0</v>
      </c>
      <c r="L107" s="182">
        <v>21</v>
      </c>
      <c r="M107" s="182">
        <f>G107*(1+L107/100)</f>
        <v>0</v>
      </c>
      <c r="N107" s="180">
        <v>0.74</v>
      </c>
      <c r="O107" s="180">
        <f>ROUND(E107*N107,2)</f>
        <v>2.76</v>
      </c>
      <c r="P107" s="182" t="s">
        <v>703</v>
      </c>
      <c r="Q107" s="182" t="s">
        <v>313</v>
      </c>
      <c r="R107" s="183" t="s">
        <v>313</v>
      </c>
      <c r="S107" s="161">
        <v>1.1000000000000001</v>
      </c>
      <c r="T107" s="161">
        <f>ROUND(E107*S107,2)</f>
        <v>4.1100000000000003</v>
      </c>
      <c r="U107" s="161"/>
      <c r="V107" s="161" t="s">
        <v>391</v>
      </c>
      <c r="W107" s="161" t="s">
        <v>307</v>
      </c>
      <c r="X107" s="150"/>
      <c r="Y107" s="150"/>
      <c r="Z107" s="150"/>
      <c r="AA107" s="150"/>
      <c r="AB107" s="150"/>
      <c r="AC107" s="150"/>
      <c r="AD107" s="150"/>
      <c r="AE107" s="150" t="s">
        <v>607</v>
      </c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</row>
    <row r="108" spans="1:58" outlineLevel="2" x14ac:dyDescent="0.4">
      <c r="A108" s="157"/>
      <c r="B108" s="158"/>
      <c r="C108" s="270" t="s">
        <v>961</v>
      </c>
      <c r="D108" s="271"/>
      <c r="E108" s="271"/>
      <c r="F108" s="271"/>
      <c r="G108" s="271"/>
      <c r="H108" s="161"/>
      <c r="I108" s="161"/>
      <c r="J108" s="161"/>
      <c r="K108" s="161"/>
      <c r="L108" s="161"/>
      <c r="M108" s="161"/>
      <c r="N108" s="160"/>
      <c r="O108" s="160"/>
      <c r="P108" s="161"/>
      <c r="Q108" s="161"/>
      <c r="R108" s="161"/>
      <c r="S108" s="161"/>
      <c r="T108" s="161"/>
      <c r="U108" s="161"/>
      <c r="V108" s="161"/>
      <c r="W108" s="161"/>
      <c r="X108" s="150"/>
      <c r="Y108" s="150"/>
      <c r="Z108" s="150"/>
      <c r="AA108" s="150"/>
      <c r="AB108" s="150"/>
      <c r="AC108" s="150"/>
      <c r="AD108" s="150"/>
      <c r="AE108" s="150" t="s">
        <v>609</v>
      </c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</row>
    <row r="109" spans="1:58" outlineLevel="2" x14ac:dyDescent="0.4">
      <c r="A109" s="157"/>
      <c r="B109" s="158"/>
      <c r="C109" s="200" t="s">
        <v>977</v>
      </c>
      <c r="D109" s="198"/>
      <c r="E109" s="199">
        <v>3.7349999999999999</v>
      </c>
      <c r="F109" s="161"/>
      <c r="G109" s="161"/>
      <c r="H109" s="161"/>
      <c r="I109" s="161"/>
      <c r="J109" s="161"/>
      <c r="K109" s="161"/>
      <c r="L109" s="161"/>
      <c r="M109" s="161"/>
      <c r="N109" s="160"/>
      <c r="O109" s="160"/>
      <c r="P109" s="161"/>
      <c r="Q109" s="161"/>
      <c r="R109" s="161"/>
      <c r="S109" s="161"/>
      <c r="T109" s="161"/>
      <c r="U109" s="161"/>
      <c r="V109" s="161"/>
      <c r="W109" s="161"/>
      <c r="X109" s="150"/>
      <c r="Y109" s="150"/>
      <c r="Z109" s="150"/>
      <c r="AA109" s="150"/>
      <c r="AB109" s="150"/>
      <c r="AC109" s="150"/>
      <c r="AD109" s="150"/>
      <c r="AE109" s="150" t="s">
        <v>624</v>
      </c>
      <c r="AF109" s="150">
        <v>0</v>
      </c>
      <c r="AG109" s="150"/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</row>
    <row r="110" spans="1:58" outlineLevel="1" x14ac:dyDescent="0.4">
      <c r="A110" s="177">
        <v>33</v>
      </c>
      <c r="B110" s="178" t="s">
        <v>978</v>
      </c>
      <c r="C110" s="193" t="s">
        <v>979</v>
      </c>
      <c r="D110" s="179" t="s">
        <v>570</v>
      </c>
      <c r="E110" s="180">
        <v>22.64</v>
      </c>
      <c r="F110" s="181"/>
      <c r="G110" s="182">
        <f>ROUND(E110*F110,2)</f>
        <v>0</v>
      </c>
      <c r="H110" s="181"/>
      <c r="I110" s="182">
        <f>ROUND(E110*H110,2)</f>
        <v>0</v>
      </c>
      <c r="J110" s="181"/>
      <c r="K110" s="182">
        <f>ROUND(E110*J110,2)</f>
        <v>0</v>
      </c>
      <c r="L110" s="182">
        <v>21</v>
      </c>
      <c r="M110" s="182">
        <f>G110*(1+L110/100)</f>
        <v>0</v>
      </c>
      <c r="N110" s="180">
        <v>0.96299999999999997</v>
      </c>
      <c r="O110" s="180">
        <f>ROUND(E110*N110,2)</f>
        <v>21.8</v>
      </c>
      <c r="P110" s="182" t="s">
        <v>703</v>
      </c>
      <c r="Q110" s="182" t="s">
        <v>313</v>
      </c>
      <c r="R110" s="183" t="s">
        <v>313</v>
      </c>
      <c r="S110" s="161">
        <v>1.22</v>
      </c>
      <c r="T110" s="161">
        <f>ROUND(E110*S110,2)</f>
        <v>27.62</v>
      </c>
      <c r="U110" s="161"/>
      <c r="V110" s="161" t="s">
        <v>391</v>
      </c>
      <c r="W110" s="161" t="s">
        <v>307</v>
      </c>
      <c r="X110" s="150"/>
      <c r="Y110" s="150"/>
      <c r="Z110" s="150"/>
      <c r="AA110" s="150"/>
      <c r="AB110" s="150"/>
      <c r="AC110" s="150"/>
      <c r="AD110" s="150"/>
      <c r="AE110" s="150" t="s">
        <v>607</v>
      </c>
      <c r="AF110" s="150"/>
      <c r="AG110" s="150"/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</row>
    <row r="111" spans="1:58" outlineLevel="2" x14ac:dyDescent="0.4">
      <c r="A111" s="157"/>
      <c r="B111" s="158"/>
      <c r="C111" s="270" t="s">
        <v>961</v>
      </c>
      <c r="D111" s="271"/>
      <c r="E111" s="271"/>
      <c r="F111" s="271"/>
      <c r="G111" s="271"/>
      <c r="H111" s="161"/>
      <c r="I111" s="161"/>
      <c r="J111" s="161"/>
      <c r="K111" s="161"/>
      <c r="L111" s="161"/>
      <c r="M111" s="161"/>
      <c r="N111" s="160"/>
      <c r="O111" s="160"/>
      <c r="P111" s="161"/>
      <c r="Q111" s="161"/>
      <c r="R111" s="161"/>
      <c r="S111" s="161"/>
      <c r="T111" s="161"/>
      <c r="U111" s="161"/>
      <c r="V111" s="161"/>
      <c r="W111" s="161"/>
      <c r="X111" s="150"/>
      <c r="Y111" s="150"/>
      <c r="Z111" s="150"/>
      <c r="AA111" s="150"/>
      <c r="AB111" s="150"/>
      <c r="AC111" s="150"/>
      <c r="AD111" s="150"/>
      <c r="AE111" s="150" t="s">
        <v>609</v>
      </c>
      <c r="AF111" s="150"/>
      <c r="AG111" s="150"/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</row>
    <row r="112" spans="1:58" outlineLevel="2" x14ac:dyDescent="0.4">
      <c r="A112" s="157"/>
      <c r="B112" s="158"/>
      <c r="C112" s="200" t="s">
        <v>980</v>
      </c>
      <c r="D112" s="198"/>
      <c r="E112" s="199">
        <v>22.64</v>
      </c>
      <c r="F112" s="161"/>
      <c r="G112" s="161"/>
      <c r="H112" s="161"/>
      <c r="I112" s="161"/>
      <c r="J112" s="161"/>
      <c r="K112" s="161"/>
      <c r="L112" s="161"/>
      <c r="M112" s="161"/>
      <c r="N112" s="160"/>
      <c r="O112" s="160"/>
      <c r="P112" s="161"/>
      <c r="Q112" s="161"/>
      <c r="R112" s="161"/>
      <c r="S112" s="161"/>
      <c r="T112" s="161"/>
      <c r="U112" s="161"/>
      <c r="V112" s="161"/>
      <c r="W112" s="161"/>
      <c r="X112" s="150"/>
      <c r="Y112" s="150"/>
      <c r="Z112" s="150"/>
      <c r="AA112" s="150"/>
      <c r="AB112" s="150"/>
      <c r="AC112" s="150"/>
      <c r="AD112" s="150"/>
      <c r="AE112" s="150" t="s">
        <v>624</v>
      </c>
      <c r="AF112" s="150">
        <v>0</v>
      </c>
      <c r="AG112" s="150"/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</row>
    <row r="113" spans="1:58" outlineLevel="1" x14ac:dyDescent="0.4">
      <c r="A113" s="177">
        <v>34</v>
      </c>
      <c r="B113" s="178" t="s">
        <v>981</v>
      </c>
      <c r="C113" s="193" t="s">
        <v>982</v>
      </c>
      <c r="D113" s="179" t="s">
        <v>620</v>
      </c>
      <c r="E113" s="180">
        <v>17.584420000000001</v>
      </c>
      <c r="F113" s="181"/>
      <c r="G113" s="182">
        <f>ROUND(E113*F113,2)</f>
        <v>0</v>
      </c>
      <c r="H113" s="181"/>
      <c r="I113" s="182">
        <f>ROUND(E113*H113,2)</f>
        <v>0</v>
      </c>
      <c r="J113" s="181"/>
      <c r="K113" s="182">
        <f>ROUND(E113*J113,2)</f>
        <v>0</v>
      </c>
      <c r="L113" s="182">
        <v>21</v>
      </c>
      <c r="M113" s="182">
        <f>G113*(1+L113/100)</f>
        <v>0</v>
      </c>
      <c r="N113" s="180">
        <v>2.5249999999999999</v>
      </c>
      <c r="O113" s="180">
        <f>ROUND(E113*N113,2)</f>
        <v>44.4</v>
      </c>
      <c r="P113" s="182" t="s">
        <v>703</v>
      </c>
      <c r="Q113" s="182" t="s">
        <v>313</v>
      </c>
      <c r="R113" s="183" t="s">
        <v>313</v>
      </c>
      <c r="S113" s="161">
        <v>0.48</v>
      </c>
      <c r="T113" s="161">
        <f>ROUND(E113*S113,2)</f>
        <v>8.44</v>
      </c>
      <c r="U113" s="161"/>
      <c r="V113" s="161" t="s">
        <v>391</v>
      </c>
      <c r="W113" s="161" t="s">
        <v>307</v>
      </c>
      <c r="X113" s="150"/>
      <c r="Y113" s="150"/>
      <c r="Z113" s="150"/>
      <c r="AA113" s="150"/>
      <c r="AB113" s="150"/>
      <c r="AC113" s="150"/>
      <c r="AD113" s="150"/>
      <c r="AE113" s="150" t="s">
        <v>607</v>
      </c>
      <c r="AF113" s="150"/>
      <c r="AG113" s="150"/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</row>
    <row r="114" spans="1:58" outlineLevel="2" x14ac:dyDescent="0.4">
      <c r="A114" s="157"/>
      <c r="B114" s="158"/>
      <c r="C114" s="270" t="s">
        <v>983</v>
      </c>
      <c r="D114" s="271"/>
      <c r="E114" s="271"/>
      <c r="F114" s="271"/>
      <c r="G114" s="271"/>
      <c r="H114" s="161"/>
      <c r="I114" s="161"/>
      <c r="J114" s="161"/>
      <c r="K114" s="161"/>
      <c r="L114" s="161"/>
      <c r="M114" s="161"/>
      <c r="N114" s="160"/>
      <c r="O114" s="160"/>
      <c r="P114" s="161"/>
      <c r="Q114" s="161"/>
      <c r="R114" s="161"/>
      <c r="S114" s="161"/>
      <c r="T114" s="161"/>
      <c r="U114" s="161"/>
      <c r="V114" s="161"/>
      <c r="W114" s="161"/>
      <c r="X114" s="150"/>
      <c r="Y114" s="150"/>
      <c r="Z114" s="150"/>
      <c r="AA114" s="150"/>
      <c r="AB114" s="150"/>
      <c r="AC114" s="150"/>
      <c r="AD114" s="150"/>
      <c r="AE114" s="150" t="s">
        <v>609</v>
      </c>
      <c r="AF114" s="150"/>
      <c r="AG114" s="150"/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</row>
    <row r="115" spans="1:58" outlineLevel="2" x14ac:dyDescent="0.4">
      <c r="A115" s="157"/>
      <c r="B115" s="158"/>
      <c r="C115" s="200" t="s">
        <v>984</v>
      </c>
      <c r="D115" s="198"/>
      <c r="E115" s="199"/>
      <c r="F115" s="161"/>
      <c r="G115" s="161"/>
      <c r="H115" s="161"/>
      <c r="I115" s="161"/>
      <c r="J115" s="161"/>
      <c r="K115" s="161"/>
      <c r="L115" s="161"/>
      <c r="M115" s="161"/>
      <c r="N115" s="160"/>
      <c r="O115" s="160"/>
      <c r="P115" s="161"/>
      <c r="Q115" s="161"/>
      <c r="R115" s="161"/>
      <c r="S115" s="161"/>
      <c r="T115" s="161"/>
      <c r="U115" s="161"/>
      <c r="V115" s="161"/>
      <c r="W115" s="161"/>
      <c r="X115" s="150"/>
      <c r="Y115" s="150"/>
      <c r="Z115" s="150"/>
      <c r="AA115" s="150"/>
      <c r="AB115" s="150"/>
      <c r="AC115" s="150"/>
      <c r="AD115" s="150"/>
      <c r="AE115" s="150" t="s">
        <v>624</v>
      </c>
      <c r="AF115" s="150">
        <v>0</v>
      </c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</row>
    <row r="116" spans="1:58" outlineLevel="3" x14ac:dyDescent="0.4">
      <c r="A116" s="157"/>
      <c r="B116" s="158"/>
      <c r="C116" s="200" t="s">
        <v>985</v>
      </c>
      <c r="D116" s="198"/>
      <c r="E116" s="199">
        <v>12.4092</v>
      </c>
      <c r="F116" s="161"/>
      <c r="G116" s="161"/>
      <c r="H116" s="161"/>
      <c r="I116" s="161"/>
      <c r="J116" s="161"/>
      <c r="K116" s="161"/>
      <c r="L116" s="161"/>
      <c r="M116" s="161"/>
      <c r="N116" s="160"/>
      <c r="O116" s="160"/>
      <c r="P116" s="161"/>
      <c r="Q116" s="161"/>
      <c r="R116" s="161"/>
      <c r="S116" s="161"/>
      <c r="T116" s="161"/>
      <c r="U116" s="161"/>
      <c r="V116" s="161"/>
      <c r="W116" s="161"/>
      <c r="X116" s="150"/>
      <c r="Y116" s="150"/>
      <c r="Z116" s="150"/>
      <c r="AA116" s="150"/>
      <c r="AB116" s="150"/>
      <c r="AC116" s="150"/>
      <c r="AD116" s="150"/>
      <c r="AE116" s="150" t="s">
        <v>624</v>
      </c>
      <c r="AF116" s="150">
        <v>0</v>
      </c>
      <c r="AG116" s="150"/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</row>
    <row r="117" spans="1:58" outlineLevel="3" x14ac:dyDescent="0.4">
      <c r="A117" s="157"/>
      <c r="B117" s="158"/>
      <c r="C117" s="200" t="s">
        <v>986</v>
      </c>
      <c r="D117" s="198"/>
      <c r="E117" s="199">
        <v>5.17523</v>
      </c>
      <c r="F117" s="161"/>
      <c r="G117" s="161"/>
      <c r="H117" s="161"/>
      <c r="I117" s="161"/>
      <c r="J117" s="161"/>
      <c r="K117" s="161"/>
      <c r="L117" s="161"/>
      <c r="M117" s="161"/>
      <c r="N117" s="160"/>
      <c r="O117" s="160"/>
      <c r="P117" s="161"/>
      <c r="Q117" s="161"/>
      <c r="R117" s="161"/>
      <c r="S117" s="161"/>
      <c r="T117" s="161"/>
      <c r="U117" s="161"/>
      <c r="V117" s="161"/>
      <c r="W117" s="161"/>
      <c r="X117" s="150"/>
      <c r="Y117" s="150"/>
      <c r="Z117" s="150"/>
      <c r="AA117" s="150"/>
      <c r="AB117" s="150"/>
      <c r="AC117" s="150"/>
      <c r="AD117" s="150"/>
      <c r="AE117" s="150" t="s">
        <v>624</v>
      </c>
      <c r="AF117" s="150">
        <v>0</v>
      </c>
      <c r="AG117" s="150"/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</row>
    <row r="118" spans="1:58" outlineLevel="1" x14ac:dyDescent="0.4">
      <c r="A118" s="177">
        <v>35</v>
      </c>
      <c r="B118" s="178" t="s">
        <v>987</v>
      </c>
      <c r="C118" s="193" t="s">
        <v>988</v>
      </c>
      <c r="D118" s="179" t="s">
        <v>570</v>
      </c>
      <c r="E118" s="180">
        <v>46.53</v>
      </c>
      <c r="F118" s="181"/>
      <c r="G118" s="182">
        <f>ROUND(E118*F118,2)</f>
        <v>0</v>
      </c>
      <c r="H118" s="181"/>
      <c r="I118" s="182">
        <f>ROUND(E118*H118,2)</f>
        <v>0</v>
      </c>
      <c r="J118" s="181"/>
      <c r="K118" s="182">
        <f>ROUND(E118*J118,2)</f>
        <v>0</v>
      </c>
      <c r="L118" s="182">
        <v>21</v>
      </c>
      <c r="M118" s="182">
        <f>G118*(1+L118/100)</f>
        <v>0</v>
      </c>
      <c r="N118" s="180">
        <v>3.916E-2</v>
      </c>
      <c r="O118" s="180">
        <f>ROUND(E118*N118,2)</f>
        <v>1.82</v>
      </c>
      <c r="P118" s="182" t="s">
        <v>703</v>
      </c>
      <c r="Q118" s="182" t="s">
        <v>313</v>
      </c>
      <c r="R118" s="183" t="s">
        <v>313</v>
      </c>
      <c r="S118" s="161">
        <v>1.05</v>
      </c>
      <c r="T118" s="161">
        <f>ROUND(E118*S118,2)</f>
        <v>48.86</v>
      </c>
      <c r="U118" s="161"/>
      <c r="V118" s="161" t="s">
        <v>391</v>
      </c>
      <c r="W118" s="161" t="s">
        <v>307</v>
      </c>
      <c r="X118" s="150"/>
      <c r="Y118" s="150"/>
      <c r="Z118" s="150"/>
      <c r="AA118" s="150"/>
      <c r="AB118" s="150"/>
      <c r="AC118" s="150"/>
      <c r="AD118" s="150"/>
      <c r="AE118" s="150" t="s">
        <v>607</v>
      </c>
      <c r="AF118" s="150"/>
      <c r="AG118" s="150"/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</row>
    <row r="119" spans="1:58" ht="20.7" outlineLevel="2" x14ac:dyDescent="0.4">
      <c r="A119" s="157"/>
      <c r="B119" s="158"/>
      <c r="C119" s="270" t="s">
        <v>989</v>
      </c>
      <c r="D119" s="271"/>
      <c r="E119" s="271"/>
      <c r="F119" s="271"/>
      <c r="G119" s="271"/>
      <c r="H119" s="161"/>
      <c r="I119" s="161"/>
      <c r="J119" s="161"/>
      <c r="K119" s="161"/>
      <c r="L119" s="161"/>
      <c r="M119" s="161"/>
      <c r="N119" s="160"/>
      <c r="O119" s="160"/>
      <c r="P119" s="161"/>
      <c r="Q119" s="161"/>
      <c r="R119" s="161"/>
      <c r="S119" s="161"/>
      <c r="T119" s="161"/>
      <c r="U119" s="161"/>
      <c r="V119" s="161"/>
      <c r="W119" s="161"/>
      <c r="X119" s="150"/>
      <c r="Y119" s="150"/>
      <c r="Z119" s="150"/>
      <c r="AA119" s="150"/>
      <c r="AB119" s="150"/>
      <c r="AC119" s="150"/>
      <c r="AD119" s="150"/>
      <c r="AE119" s="150" t="s">
        <v>609</v>
      </c>
      <c r="AF119" s="150"/>
      <c r="AG119" s="150"/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84" t="str">
        <f>C119</f>
        <v>svislé nebo šikmé (odkloněné), půdorysně přímé nebo zalomené, stěn základových pasů ve volných nebo zapažených jámách, rýhách, šachtách, včetně případných vzpěr,</v>
      </c>
      <c r="AZ119" s="150"/>
      <c r="BA119" s="150"/>
      <c r="BB119" s="150"/>
      <c r="BC119" s="150"/>
      <c r="BD119" s="150"/>
      <c r="BE119" s="150"/>
      <c r="BF119" s="150"/>
    </row>
    <row r="120" spans="1:58" outlineLevel="2" x14ac:dyDescent="0.4">
      <c r="A120" s="157"/>
      <c r="B120" s="158"/>
      <c r="C120" s="200" t="s">
        <v>990</v>
      </c>
      <c r="D120" s="198"/>
      <c r="E120" s="199">
        <v>21.681000000000001</v>
      </c>
      <c r="F120" s="161"/>
      <c r="G120" s="161"/>
      <c r="H120" s="161"/>
      <c r="I120" s="161"/>
      <c r="J120" s="161"/>
      <c r="K120" s="161"/>
      <c r="L120" s="161"/>
      <c r="M120" s="161"/>
      <c r="N120" s="160"/>
      <c r="O120" s="160"/>
      <c r="P120" s="161"/>
      <c r="Q120" s="161"/>
      <c r="R120" s="161"/>
      <c r="S120" s="161"/>
      <c r="T120" s="161"/>
      <c r="U120" s="161"/>
      <c r="V120" s="161"/>
      <c r="W120" s="161"/>
      <c r="X120" s="150"/>
      <c r="Y120" s="150"/>
      <c r="Z120" s="150"/>
      <c r="AA120" s="150"/>
      <c r="AB120" s="150"/>
      <c r="AC120" s="150"/>
      <c r="AD120" s="150"/>
      <c r="AE120" s="150" t="s">
        <v>624</v>
      </c>
      <c r="AF120" s="150">
        <v>0</v>
      </c>
      <c r="AG120" s="150"/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</row>
    <row r="121" spans="1:58" outlineLevel="3" x14ac:dyDescent="0.4">
      <c r="A121" s="157"/>
      <c r="B121" s="158"/>
      <c r="C121" s="200" t="s">
        <v>991</v>
      </c>
      <c r="D121" s="198"/>
      <c r="E121" s="199">
        <v>12.730499999999999</v>
      </c>
      <c r="F121" s="161"/>
      <c r="G121" s="161"/>
      <c r="H121" s="161"/>
      <c r="I121" s="161"/>
      <c r="J121" s="161"/>
      <c r="K121" s="161"/>
      <c r="L121" s="161"/>
      <c r="M121" s="161"/>
      <c r="N121" s="160"/>
      <c r="O121" s="160"/>
      <c r="P121" s="161"/>
      <c r="Q121" s="161"/>
      <c r="R121" s="161"/>
      <c r="S121" s="161"/>
      <c r="T121" s="161"/>
      <c r="U121" s="161"/>
      <c r="V121" s="161"/>
      <c r="W121" s="161"/>
      <c r="X121" s="150"/>
      <c r="Y121" s="150"/>
      <c r="Z121" s="150"/>
      <c r="AA121" s="150"/>
      <c r="AB121" s="150"/>
      <c r="AC121" s="150"/>
      <c r="AD121" s="150"/>
      <c r="AE121" s="150" t="s">
        <v>624</v>
      </c>
      <c r="AF121" s="150">
        <v>0</v>
      </c>
      <c r="AG121" s="150"/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</row>
    <row r="122" spans="1:58" outlineLevel="3" x14ac:dyDescent="0.4">
      <c r="A122" s="157"/>
      <c r="B122" s="158"/>
      <c r="C122" s="200" t="s">
        <v>992</v>
      </c>
      <c r="D122" s="198"/>
      <c r="E122" s="199">
        <v>12.118499999999999</v>
      </c>
      <c r="F122" s="161"/>
      <c r="G122" s="161"/>
      <c r="H122" s="161"/>
      <c r="I122" s="161"/>
      <c r="J122" s="161"/>
      <c r="K122" s="161"/>
      <c r="L122" s="161"/>
      <c r="M122" s="161"/>
      <c r="N122" s="160"/>
      <c r="O122" s="160"/>
      <c r="P122" s="161"/>
      <c r="Q122" s="161"/>
      <c r="R122" s="161"/>
      <c r="S122" s="161"/>
      <c r="T122" s="161"/>
      <c r="U122" s="161"/>
      <c r="V122" s="161"/>
      <c r="W122" s="161"/>
      <c r="X122" s="150"/>
      <c r="Y122" s="150"/>
      <c r="Z122" s="150"/>
      <c r="AA122" s="150"/>
      <c r="AB122" s="150"/>
      <c r="AC122" s="150"/>
      <c r="AD122" s="150"/>
      <c r="AE122" s="150" t="s">
        <v>624</v>
      </c>
      <c r="AF122" s="150">
        <v>0</v>
      </c>
      <c r="AG122" s="150"/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</row>
    <row r="123" spans="1:58" outlineLevel="1" x14ac:dyDescent="0.4">
      <c r="A123" s="177">
        <v>36</v>
      </c>
      <c r="B123" s="178" t="s">
        <v>993</v>
      </c>
      <c r="C123" s="193" t="s">
        <v>994</v>
      </c>
      <c r="D123" s="179" t="s">
        <v>570</v>
      </c>
      <c r="E123" s="180">
        <v>46.53</v>
      </c>
      <c r="F123" s="181"/>
      <c r="G123" s="182">
        <f>ROUND(E123*F123,2)</f>
        <v>0</v>
      </c>
      <c r="H123" s="181"/>
      <c r="I123" s="182">
        <f>ROUND(E123*H123,2)</f>
        <v>0</v>
      </c>
      <c r="J123" s="181"/>
      <c r="K123" s="182">
        <f>ROUND(E123*J123,2)</f>
        <v>0</v>
      </c>
      <c r="L123" s="182">
        <v>21</v>
      </c>
      <c r="M123" s="182">
        <f>G123*(1+L123/100)</f>
        <v>0</v>
      </c>
      <c r="N123" s="180">
        <v>0</v>
      </c>
      <c r="O123" s="180">
        <f>ROUND(E123*N123,2)</f>
        <v>0</v>
      </c>
      <c r="P123" s="182" t="s">
        <v>703</v>
      </c>
      <c r="Q123" s="182" t="s">
        <v>313</v>
      </c>
      <c r="R123" s="183" t="s">
        <v>313</v>
      </c>
      <c r="S123" s="161">
        <v>0.32</v>
      </c>
      <c r="T123" s="161">
        <f>ROUND(E123*S123,2)</f>
        <v>14.89</v>
      </c>
      <c r="U123" s="161"/>
      <c r="V123" s="161" t="s">
        <v>391</v>
      </c>
      <c r="W123" s="161" t="s">
        <v>307</v>
      </c>
      <c r="X123" s="150"/>
      <c r="Y123" s="150"/>
      <c r="Z123" s="150"/>
      <c r="AA123" s="150"/>
      <c r="AB123" s="150"/>
      <c r="AC123" s="150"/>
      <c r="AD123" s="150"/>
      <c r="AE123" s="150" t="s">
        <v>607</v>
      </c>
      <c r="AF123" s="150"/>
      <c r="AG123" s="150"/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</row>
    <row r="124" spans="1:58" ht="20.7" outlineLevel="2" x14ac:dyDescent="0.4">
      <c r="A124" s="157"/>
      <c r="B124" s="158"/>
      <c r="C124" s="270" t="s">
        <v>989</v>
      </c>
      <c r="D124" s="271"/>
      <c r="E124" s="271"/>
      <c r="F124" s="271"/>
      <c r="G124" s="271"/>
      <c r="H124" s="161"/>
      <c r="I124" s="161"/>
      <c r="J124" s="161"/>
      <c r="K124" s="161"/>
      <c r="L124" s="161"/>
      <c r="M124" s="161"/>
      <c r="N124" s="160"/>
      <c r="O124" s="160"/>
      <c r="P124" s="161"/>
      <c r="Q124" s="161"/>
      <c r="R124" s="161"/>
      <c r="S124" s="161"/>
      <c r="T124" s="161"/>
      <c r="U124" s="161"/>
      <c r="V124" s="161"/>
      <c r="W124" s="161"/>
      <c r="X124" s="150"/>
      <c r="Y124" s="150"/>
      <c r="Z124" s="150"/>
      <c r="AA124" s="150"/>
      <c r="AB124" s="150"/>
      <c r="AC124" s="150"/>
      <c r="AD124" s="150"/>
      <c r="AE124" s="150" t="s">
        <v>609</v>
      </c>
      <c r="AF124" s="150"/>
      <c r="AG124" s="150"/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84" t="str">
        <f>C124</f>
        <v>svislé nebo šikmé (odkloněné), půdorysně přímé nebo zalomené, stěn základových pasů ve volných nebo zapažených jámách, rýhách, šachtách, včetně případných vzpěr,</v>
      </c>
      <c r="AZ124" s="150"/>
      <c r="BA124" s="150"/>
      <c r="BB124" s="150"/>
      <c r="BC124" s="150"/>
      <c r="BD124" s="150"/>
      <c r="BE124" s="150"/>
      <c r="BF124" s="150"/>
    </row>
    <row r="125" spans="1:58" outlineLevel="2" x14ac:dyDescent="0.4">
      <c r="A125" s="157"/>
      <c r="B125" s="158"/>
      <c r="C125" s="268" t="s">
        <v>995</v>
      </c>
      <c r="D125" s="269"/>
      <c r="E125" s="269"/>
      <c r="F125" s="269"/>
      <c r="G125" s="269"/>
      <c r="H125" s="161"/>
      <c r="I125" s="161"/>
      <c r="J125" s="161"/>
      <c r="K125" s="161"/>
      <c r="L125" s="161"/>
      <c r="M125" s="161"/>
      <c r="N125" s="160"/>
      <c r="O125" s="160"/>
      <c r="P125" s="161"/>
      <c r="Q125" s="161"/>
      <c r="R125" s="161"/>
      <c r="S125" s="161"/>
      <c r="T125" s="161"/>
      <c r="U125" s="161"/>
      <c r="V125" s="161"/>
      <c r="W125" s="161"/>
      <c r="X125" s="150"/>
      <c r="Y125" s="150"/>
      <c r="Z125" s="150"/>
      <c r="AA125" s="150"/>
      <c r="AB125" s="150"/>
      <c r="AC125" s="150"/>
      <c r="AD125" s="150"/>
      <c r="AE125" s="150" t="s">
        <v>310</v>
      </c>
      <c r="AF125" s="150"/>
      <c r="AG125" s="150"/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</row>
    <row r="126" spans="1:58" outlineLevel="1" x14ac:dyDescent="0.4">
      <c r="A126" s="177">
        <v>37</v>
      </c>
      <c r="B126" s="178" t="s">
        <v>996</v>
      </c>
      <c r="C126" s="193" t="s">
        <v>997</v>
      </c>
      <c r="D126" s="179" t="s">
        <v>675</v>
      </c>
      <c r="E126" s="180">
        <v>1.7829999999999999</v>
      </c>
      <c r="F126" s="181"/>
      <c r="G126" s="182">
        <f>ROUND(E126*F126,2)</f>
        <v>0</v>
      </c>
      <c r="H126" s="181"/>
      <c r="I126" s="182">
        <f>ROUND(E126*H126,2)</f>
        <v>0</v>
      </c>
      <c r="J126" s="181"/>
      <c r="K126" s="182">
        <f>ROUND(E126*J126,2)</f>
        <v>0</v>
      </c>
      <c r="L126" s="182">
        <v>21</v>
      </c>
      <c r="M126" s="182">
        <f>G126*(1+L126/100)</f>
        <v>0</v>
      </c>
      <c r="N126" s="180">
        <v>1.0211600000000001</v>
      </c>
      <c r="O126" s="180">
        <f>ROUND(E126*N126,2)</f>
        <v>1.82</v>
      </c>
      <c r="P126" s="182" t="s">
        <v>703</v>
      </c>
      <c r="Q126" s="182" t="s">
        <v>313</v>
      </c>
      <c r="R126" s="183" t="s">
        <v>313</v>
      </c>
      <c r="S126" s="161">
        <v>23.530999999999999</v>
      </c>
      <c r="T126" s="161">
        <f>ROUND(E126*S126,2)</f>
        <v>41.96</v>
      </c>
      <c r="U126" s="161"/>
      <c r="V126" s="161" t="s">
        <v>391</v>
      </c>
      <c r="W126" s="161" t="s">
        <v>307</v>
      </c>
      <c r="X126" s="150"/>
      <c r="Y126" s="150"/>
      <c r="Z126" s="150"/>
      <c r="AA126" s="150"/>
      <c r="AB126" s="150"/>
      <c r="AC126" s="150"/>
      <c r="AD126" s="150"/>
      <c r="AE126" s="150" t="s">
        <v>607</v>
      </c>
      <c r="AF126" s="150"/>
      <c r="AG126" s="150"/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</row>
    <row r="127" spans="1:58" outlineLevel="2" x14ac:dyDescent="0.4">
      <c r="A127" s="157"/>
      <c r="B127" s="158"/>
      <c r="C127" s="200" t="s">
        <v>998</v>
      </c>
      <c r="D127" s="198"/>
      <c r="E127" s="199">
        <v>1.7829999999999999</v>
      </c>
      <c r="F127" s="161"/>
      <c r="G127" s="161"/>
      <c r="H127" s="161"/>
      <c r="I127" s="161"/>
      <c r="J127" s="161"/>
      <c r="K127" s="161"/>
      <c r="L127" s="161"/>
      <c r="M127" s="161"/>
      <c r="N127" s="160"/>
      <c r="O127" s="160"/>
      <c r="P127" s="161"/>
      <c r="Q127" s="161"/>
      <c r="R127" s="161"/>
      <c r="S127" s="161"/>
      <c r="T127" s="161"/>
      <c r="U127" s="161"/>
      <c r="V127" s="161"/>
      <c r="W127" s="161"/>
      <c r="X127" s="150"/>
      <c r="Y127" s="150"/>
      <c r="Z127" s="150"/>
      <c r="AA127" s="150"/>
      <c r="AB127" s="150"/>
      <c r="AC127" s="150"/>
      <c r="AD127" s="150"/>
      <c r="AE127" s="150" t="s">
        <v>624</v>
      </c>
      <c r="AF127" s="150">
        <v>0</v>
      </c>
      <c r="AG127" s="150"/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</row>
    <row r="128" spans="1:58" outlineLevel="3" x14ac:dyDescent="0.4">
      <c r="A128" s="157"/>
      <c r="B128" s="158"/>
      <c r="C128" s="200" t="s">
        <v>999</v>
      </c>
      <c r="D128" s="198"/>
      <c r="E128" s="199"/>
      <c r="F128" s="161"/>
      <c r="G128" s="161"/>
      <c r="H128" s="161"/>
      <c r="I128" s="161"/>
      <c r="J128" s="161"/>
      <c r="K128" s="161"/>
      <c r="L128" s="161"/>
      <c r="M128" s="161"/>
      <c r="N128" s="160"/>
      <c r="O128" s="160"/>
      <c r="P128" s="161"/>
      <c r="Q128" s="161"/>
      <c r="R128" s="161"/>
      <c r="S128" s="161"/>
      <c r="T128" s="161"/>
      <c r="U128" s="161"/>
      <c r="V128" s="161"/>
      <c r="W128" s="161"/>
      <c r="X128" s="150"/>
      <c r="Y128" s="150"/>
      <c r="Z128" s="150"/>
      <c r="AA128" s="150"/>
      <c r="AB128" s="150"/>
      <c r="AC128" s="150"/>
      <c r="AD128" s="150"/>
      <c r="AE128" s="150" t="s">
        <v>624</v>
      </c>
      <c r="AF128" s="150">
        <v>0</v>
      </c>
      <c r="AG128" s="150"/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</row>
    <row r="129" spans="1:58" outlineLevel="1" x14ac:dyDescent="0.4">
      <c r="A129" s="177">
        <v>38</v>
      </c>
      <c r="B129" s="178" t="s">
        <v>996</v>
      </c>
      <c r="C129" s="193" t="s">
        <v>997</v>
      </c>
      <c r="D129" s="179" t="s">
        <v>675</v>
      </c>
      <c r="E129" s="180">
        <v>2.4E-2</v>
      </c>
      <c r="F129" s="181"/>
      <c r="G129" s="182">
        <f>ROUND(E129*F129,2)</f>
        <v>0</v>
      </c>
      <c r="H129" s="181"/>
      <c r="I129" s="182">
        <f>ROUND(E129*H129,2)</f>
        <v>0</v>
      </c>
      <c r="J129" s="181"/>
      <c r="K129" s="182">
        <f>ROUND(E129*J129,2)</f>
        <v>0</v>
      </c>
      <c r="L129" s="182">
        <v>21</v>
      </c>
      <c r="M129" s="182">
        <f>G129*(1+L129/100)</f>
        <v>0</v>
      </c>
      <c r="N129" s="180">
        <v>1.0211600000000001</v>
      </c>
      <c r="O129" s="180">
        <f>ROUND(E129*N129,2)</f>
        <v>0.02</v>
      </c>
      <c r="P129" s="182" t="s">
        <v>703</v>
      </c>
      <c r="Q129" s="182" t="s">
        <v>313</v>
      </c>
      <c r="R129" s="183" t="s">
        <v>313</v>
      </c>
      <c r="S129" s="161">
        <v>23.530999999999999</v>
      </c>
      <c r="T129" s="161">
        <f>ROUND(E129*S129,2)</f>
        <v>0.56000000000000005</v>
      </c>
      <c r="U129" s="161"/>
      <c r="V129" s="161" t="s">
        <v>391</v>
      </c>
      <c r="W129" s="161" t="s">
        <v>307</v>
      </c>
      <c r="X129" s="150"/>
      <c r="Y129" s="150"/>
      <c r="Z129" s="150"/>
      <c r="AA129" s="150"/>
      <c r="AB129" s="150"/>
      <c r="AC129" s="150"/>
      <c r="AD129" s="150"/>
      <c r="AE129" s="150" t="s">
        <v>607</v>
      </c>
      <c r="AF129" s="150"/>
      <c r="AG129" s="150"/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</row>
    <row r="130" spans="1:58" outlineLevel="2" x14ac:dyDescent="0.4">
      <c r="A130" s="157"/>
      <c r="B130" s="158"/>
      <c r="C130" s="200" t="s">
        <v>1000</v>
      </c>
      <c r="D130" s="198"/>
      <c r="E130" s="199">
        <v>2.4E-2</v>
      </c>
      <c r="F130" s="161"/>
      <c r="G130" s="161"/>
      <c r="H130" s="161"/>
      <c r="I130" s="161"/>
      <c r="J130" s="161"/>
      <c r="K130" s="161"/>
      <c r="L130" s="161"/>
      <c r="M130" s="161"/>
      <c r="N130" s="160"/>
      <c r="O130" s="160"/>
      <c r="P130" s="161"/>
      <c r="Q130" s="161"/>
      <c r="R130" s="161"/>
      <c r="S130" s="161"/>
      <c r="T130" s="161"/>
      <c r="U130" s="161"/>
      <c r="V130" s="161"/>
      <c r="W130" s="161"/>
      <c r="X130" s="150"/>
      <c r="Y130" s="150"/>
      <c r="Z130" s="150"/>
      <c r="AA130" s="150"/>
      <c r="AB130" s="150"/>
      <c r="AC130" s="150"/>
      <c r="AD130" s="150"/>
      <c r="AE130" s="150" t="s">
        <v>624</v>
      </c>
      <c r="AF130" s="150">
        <v>0</v>
      </c>
      <c r="AG130" s="150"/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</row>
    <row r="131" spans="1:58" outlineLevel="3" x14ac:dyDescent="0.4">
      <c r="A131" s="157"/>
      <c r="B131" s="158"/>
      <c r="C131" s="200" t="s">
        <v>1001</v>
      </c>
      <c r="D131" s="198"/>
      <c r="E131" s="199"/>
      <c r="F131" s="161"/>
      <c r="G131" s="161"/>
      <c r="H131" s="161"/>
      <c r="I131" s="161"/>
      <c r="J131" s="161"/>
      <c r="K131" s="161"/>
      <c r="L131" s="161"/>
      <c r="M131" s="161"/>
      <c r="N131" s="160"/>
      <c r="O131" s="160"/>
      <c r="P131" s="161"/>
      <c r="Q131" s="161"/>
      <c r="R131" s="161"/>
      <c r="S131" s="161"/>
      <c r="T131" s="161"/>
      <c r="U131" s="161"/>
      <c r="V131" s="161"/>
      <c r="W131" s="161"/>
      <c r="X131" s="150"/>
      <c r="Y131" s="150"/>
      <c r="Z131" s="150"/>
      <c r="AA131" s="150"/>
      <c r="AB131" s="150"/>
      <c r="AC131" s="150"/>
      <c r="AD131" s="150"/>
      <c r="AE131" s="150" t="s">
        <v>624</v>
      </c>
      <c r="AF131" s="150">
        <v>0</v>
      </c>
      <c r="AG131" s="150"/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</row>
    <row r="132" spans="1:58" outlineLevel="1" x14ac:dyDescent="0.4">
      <c r="A132" s="177">
        <v>39</v>
      </c>
      <c r="B132" s="178" t="s">
        <v>1002</v>
      </c>
      <c r="C132" s="193" t="s">
        <v>1003</v>
      </c>
      <c r="D132" s="179" t="s">
        <v>570</v>
      </c>
      <c r="E132" s="180">
        <v>102.5729</v>
      </c>
      <c r="F132" s="181"/>
      <c r="G132" s="182">
        <f>ROUND(E132*F132,2)</f>
        <v>0</v>
      </c>
      <c r="H132" s="181"/>
      <c r="I132" s="182">
        <f>ROUND(E132*H132,2)</f>
        <v>0</v>
      </c>
      <c r="J132" s="181"/>
      <c r="K132" s="182">
        <f>ROUND(E132*J132,2)</f>
        <v>0</v>
      </c>
      <c r="L132" s="182">
        <v>21</v>
      </c>
      <c r="M132" s="182">
        <f>G132*(1+L132/100)</f>
        <v>0</v>
      </c>
      <c r="N132" s="180">
        <v>0</v>
      </c>
      <c r="O132" s="180">
        <f>ROUND(E132*N132,2)</f>
        <v>0</v>
      </c>
      <c r="P132" s="182"/>
      <c r="Q132" s="182" t="s">
        <v>305</v>
      </c>
      <c r="R132" s="183" t="s">
        <v>313</v>
      </c>
      <c r="S132" s="161">
        <v>5.0000000000000001E-3</v>
      </c>
      <c r="T132" s="161">
        <f>ROUND(E132*S132,2)</f>
        <v>0.51</v>
      </c>
      <c r="U132" s="161"/>
      <c r="V132" s="161" t="s">
        <v>391</v>
      </c>
      <c r="W132" s="161" t="s">
        <v>307</v>
      </c>
      <c r="X132" s="150"/>
      <c r="Y132" s="150"/>
      <c r="Z132" s="150"/>
      <c r="AA132" s="150"/>
      <c r="AB132" s="150"/>
      <c r="AC132" s="150"/>
      <c r="AD132" s="150"/>
      <c r="AE132" s="150" t="s">
        <v>607</v>
      </c>
      <c r="AF132" s="150"/>
      <c r="AG132" s="150"/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</row>
    <row r="133" spans="1:58" outlineLevel="2" x14ac:dyDescent="0.4">
      <c r="A133" s="157"/>
      <c r="B133" s="158"/>
      <c r="C133" s="200" t="s">
        <v>1004</v>
      </c>
      <c r="D133" s="198"/>
      <c r="E133" s="199">
        <v>102.5729</v>
      </c>
      <c r="F133" s="161"/>
      <c r="G133" s="161"/>
      <c r="H133" s="161"/>
      <c r="I133" s="161"/>
      <c r="J133" s="161"/>
      <c r="K133" s="161"/>
      <c r="L133" s="161"/>
      <c r="M133" s="161"/>
      <c r="N133" s="160"/>
      <c r="O133" s="160"/>
      <c r="P133" s="161"/>
      <c r="Q133" s="161"/>
      <c r="R133" s="161"/>
      <c r="S133" s="161"/>
      <c r="T133" s="161"/>
      <c r="U133" s="161"/>
      <c r="V133" s="161"/>
      <c r="W133" s="161"/>
      <c r="X133" s="150"/>
      <c r="Y133" s="150"/>
      <c r="Z133" s="150"/>
      <c r="AA133" s="150"/>
      <c r="AB133" s="150"/>
      <c r="AC133" s="150"/>
      <c r="AD133" s="150"/>
      <c r="AE133" s="150" t="s">
        <v>624</v>
      </c>
      <c r="AF133" s="150">
        <v>0</v>
      </c>
      <c r="AG133" s="150"/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</row>
    <row r="134" spans="1:58" x14ac:dyDescent="0.4">
      <c r="A134" s="167" t="s">
        <v>301</v>
      </c>
      <c r="B134" s="168" t="s">
        <v>118</v>
      </c>
      <c r="C134" s="192" t="s">
        <v>119</v>
      </c>
      <c r="D134" s="169"/>
      <c r="E134" s="170"/>
      <c r="F134" s="171"/>
      <c r="G134" s="171">
        <f>SUMIF(AE135:AE208,"&lt;&gt;NOR",G135:G208)</f>
        <v>0</v>
      </c>
      <c r="H134" s="171"/>
      <c r="I134" s="171">
        <f>SUM(I135:I208)</f>
        <v>0</v>
      </c>
      <c r="J134" s="171"/>
      <c r="K134" s="171">
        <f>SUM(K135:K208)</f>
        <v>0</v>
      </c>
      <c r="L134" s="171"/>
      <c r="M134" s="171">
        <f>SUM(M135:M208)</f>
        <v>0</v>
      </c>
      <c r="N134" s="170"/>
      <c r="O134" s="170">
        <f>SUM(O135:O208)</f>
        <v>42.330000000000005</v>
      </c>
      <c r="P134" s="171"/>
      <c r="Q134" s="171"/>
      <c r="R134" s="172"/>
      <c r="S134" s="166"/>
      <c r="T134" s="166">
        <f>SUM(T135:T208)</f>
        <v>230.70000000000002</v>
      </c>
      <c r="U134" s="166"/>
      <c r="V134" s="166"/>
      <c r="W134" s="166"/>
      <c r="AE134" t="s">
        <v>302</v>
      </c>
    </row>
    <row r="135" spans="1:58" ht="20.399999999999999" outlineLevel="1" x14ac:dyDescent="0.4">
      <c r="A135" s="177">
        <v>40</v>
      </c>
      <c r="B135" s="178" t="s">
        <v>1005</v>
      </c>
      <c r="C135" s="193" t="s">
        <v>1006</v>
      </c>
      <c r="D135" s="179" t="s">
        <v>570</v>
      </c>
      <c r="E135" s="180">
        <v>10.801</v>
      </c>
      <c r="F135" s="181"/>
      <c r="G135" s="182">
        <f>ROUND(E135*F135,2)</f>
        <v>0</v>
      </c>
      <c r="H135" s="181"/>
      <c r="I135" s="182">
        <f>ROUND(E135*H135,2)</f>
        <v>0</v>
      </c>
      <c r="J135" s="181"/>
      <c r="K135" s="182">
        <f>ROUND(E135*J135,2)</f>
        <v>0</v>
      </c>
      <c r="L135" s="182">
        <v>21</v>
      </c>
      <c r="M135" s="182">
        <f>G135*(1+L135/100)</f>
        <v>0</v>
      </c>
      <c r="N135" s="180">
        <v>0.1414</v>
      </c>
      <c r="O135" s="180">
        <f>ROUND(E135*N135,2)</f>
        <v>1.53</v>
      </c>
      <c r="P135" s="182" t="s">
        <v>703</v>
      </c>
      <c r="Q135" s="182" t="s">
        <v>313</v>
      </c>
      <c r="R135" s="183" t="s">
        <v>313</v>
      </c>
      <c r="S135" s="161">
        <v>0.58499999999999996</v>
      </c>
      <c r="T135" s="161">
        <f>ROUND(E135*S135,2)</f>
        <v>6.32</v>
      </c>
      <c r="U135" s="161"/>
      <c r="V135" s="161" t="s">
        <v>391</v>
      </c>
      <c r="W135" s="161" t="s">
        <v>307</v>
      </c>
      <c r="X135" s="150"/>
      <c r="Y135" s="150"/>
      <c r="Z135" s="150"/>
      <c r="AA135" s="150"/>
      <c r="AB135" s="150"/>
      <c r="AC135" s="150"/>
      <c r="AD135" s="150"/>
      <c r="AE135" s="150" t="s">
        <v>607</v>
      </c>
      <c r="AF135" s="150"/>
      <c r="AG135" s="150"/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</row>
    <row r="136" spans="1:58" outlineLevel="2" x14ac:dyDescent="0.4">
      <c r="A136" s="157"/>
      <c r="B136" s="158"/>
      <c r="C136" s="200" t="s">
        <v>1007</v>
      </c>
      <c r="D136" s="198"/>
      <c r="E136" s="199">
        <v>10.801</v>
      </c>
      <c r="F136" s="161"/>
      <c r="G136" s="161"/>
      <c r="H136" s="161"/>
      <c r="I136" s="161"/>
      <c r="J136" s="161"/>
      <c r="K136" s="161"/>
      <c r="L136" s="161"/>
      <c r="M136" s="161"/>
      <c r="N136" s="160"/>
      <c r="O136" s="160"/>
      <c r="P136" s="161"/>
      <c r="Q136" s="161"/>
      <c r="R136" s="161"/>
      <c r="S136" s="161"/>
      <c r="T136" s="161"/>
      <c r="U136" s="161"/>
      <c r="V136" s="161"/>
      <c r="W136" s="161"/>
      <c r="X136" s="150"/>
      <c r="Y136" s="150"/>
      <c r="Z136" s="150"/>
      <c r="AA136" s="150"/>
      <c r="AB136" s="150"/>
      <c r="AC136" s="150"/>
      <c r="AD136" s="150"/>
      <c r="AE136" s="150" t="s">
        <v>624</v>
      </c>
      <c r="AF136" s="150">
        <v>0</v>
      </c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</row>
    <row r="137" spans="1:58" ht="20.399999999999999" outlineLevel="1" x14ac:dyDescent="0.4">
      <c r="A137" s="177">
        <v>41</v>
      </c>
      <c r="B137" s="178" t="s">
        <v>1008</v>
      </c>
      <c r="C137" s="193" t="s">
        <v>1009</v>
      </c>
      <c r="D137" s="179" t="s">
        <v>570</v>
      </c>
      <c r="E137" s="180">
        <v>3.6985999999999999</v>
      </c>
      <c r="F137" s="181"/>
      <c r="G137" s="182">
        <f>ROUND(E137*F137,2)</f>
        <v>0</v>
      </c>
      <c r="H137" s="181"/>
      <c r="I137" s="182">
        <f>ROUND(E137*H137,2)</f>
        <v>0</v>
      </c>
      <c r="J137" s="181"/>
      <c r="K137" s="182">
        <f>ROUND(E137*J137,2)</f>
        <v>0</v>
      </c>
      <c r="L137" s="182">
        <v>21</v>
      </c>
      <c r="M137" s="182">
        <f>G137*(1+L137/100)</f>
        <v>0</v>
      </c>
      <c r="N137" s="180">
        <v>0.16622000000000001</v>
      </c>
      <c r="O137" s="180">
        <f>ROUND(E137*N137,2)</f>
        <v>0.61</v>
      </c>
      <c r="P137" s="182" t="s">
        <v>703</v>
      </c>
      <c r="Q137" s="182" t="s">
        <v>313</v>
      </c>
      <c r="R137" s="183" t="s">
        <v>313</v>
      </c>
      <c r="S137" s="161">
        <v>0.6492</v>
      </c>
      <c r="T137" s="161">
        <f>ROUND(E137*S137,2)</f>
        <v>2.4</v>
      </c>
      <c r="U137" s="161"/>
      <c r="V137" s="161" t="s">
        <v>391</v>
      </c>
      <c r="W137" s="161" t="s">
        <v>307</v>
      </c>
      <c r="X137" s="150"/>
      <c r="Y137" s="150"/>
      <c r="Z137" s="150"/>
      <c r="AA137" s="150"/>
      <c r="AB137" s="150"/>
      <c r="AC137" s="150"/>
      <c r="AD137" s="150"/>
      <c r="AE137" s="150" t="s">
        <v>607</v>
      </c>
      <c r="AF137" s="150"/>
      <c r="AG137" s="150"/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</row>
    <row r="138" spans="1:58" outlineLevel="2" x14ac:dyDescent="0.4">
      <c r="A138" s="157"/>
      <c r="B138" s="158"/>
      <c r="C138" s="200" t="s">
        <v>1010</v>
      </c>
      <c r="D138" s="198"/>
      <c r="E138" s="199">
        <v>3.6985999999999999</v>
      </c>
      <c r="F138" s="161"/>
      <c r="G138" s="161"/>
      <c r="H138" s="161"/>
      <c r="I138" s="161"/>
      <c r="J138" s="161"/>
      <c r="K138" s="161"/>
      <c r="L138" s="161"/>
      <c r="M138" s="161"/>
      <c r="N138" s="160"/>
      <c r="O138" s="160"/>
      <c r="P138" s="161"/>
      <c r="Q138" s="161"/>
      <c r="R138" s="161"/>
      <c r="S138" s="161"/>
      <c r="T138" s="161"/>
      <c r="U138" s="161"/>
      <c r="V138" s="161"/>
      <c r="W138" s="161"/>
      <c r="X138" s="150"/>
      <c r="Y138" s="150"/>
      <c r="Z138" s="150"/>
      <c r="AA138" s="150"/>
      <c r="AB138" s="150"/>
      <c r="AC138" s="150"/>
      <c r="AD138" s="150"/>
      <c r="AE138" s="150" t="s">
        <v>624</v>
      </c>
      <c r="AF138" s="150">
        <v>0</v>
      </c>
      <c r="AG138" s="150"/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</row>
    <row r="139" spans="1:58" ht="20.399999999999999" outlineLevel="1" x14ac:dyDescent="0.4">
      <c r="A139" s="177">
        <v>42</v>
      </c>
      <c r="B139" s="178" t="s">
        <v>1011</v>
      </c>
      <c r="C139" s="193" t="s">
        <v>1012</v>
      </c>
      <c r="D139" s="179" t="s">
        <v>570</v>
      </c>
      <c r="E139" s="180">
        <v>21.49</v>
      </c>
      <c r="F139" s="181"/>
      <c r="G139" s="182">
        <f>ROUND(E139*F139,2)</f>
        <v>0</v>
      </c>
      <c r="H139" s="181"/>
      <c r="I139" s="182">
        <f>ROUND(E139*H139,2)</f>
        <v>0</v>
      </c>
      <c r="J139" s="181"/>
      <c r="K139" s="182">
        <f>ROUND(E139*J139,2)</f>
        <v>0</v>
      </c>
      <c r="L139" s="182">
        <v>21</v>
      </c>
      <c r="M139" s="182">
        <f>G139*(1+L139/100)</f>
        <v>0</v>
      </c>
      <c r="N139" s="180">
        <v>0.11928</v>
      </c>
      <c r="O139" s="180">
        <f>ROUND(E139*N139,2)</f>
        <v>2.56</v>
      </c>
      <c r="P139" s="182" t="s">
        <v>703</v>
      </c>
      <c r="Q139" s="182" t="s">
        <v>313</v>
      </c>
      <c r="R139" s="183" t="s">
        <v>313</v>
      </c>
      <c r="S139" s="161">
        <v>0.83875</v>
      </c>
      <c r="T139" s="161">
        <f>ROUND(E139*S139,2)</f>
        <v>18.02</v>
      </c>
      <c r="U139" s="161"/>
      <c r="V139" s="161" t="s">
        <v>391</v>
      </c>
      <c r="W139" s="161" t="s">
        <v>307</v>
      </c>
      <c r="X139" s="150"/>
      <c r="Y139" s="150"/>
      <c r="Z139" s="150"/>
      <c r="AA139" s="150"/>
      <c r="AB139" s="150"/>
      <c r="AC139" s="150"/>
      <c r="AD139" s="150"/>
      <c r="AE139" s="150" t="s">
        <v>607</v>
      </c>
      <c r="AF139" s="150"/>
      <c r="AG139" s="150"/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</row>
    <row r="140" spans="1:58" outlineLevel="2" x14ac:dyDescent="0.4">
      <c r="A140" s="157"/>
      <c r="B140" s="158"/>
      <c r="C140" s="200" t="s">
        <v>1013</v>
      </c>
      <c r="D140" s="198"/>
      <c r="E140" s="199">
        <v>22.69</v>
      </c>
      <c r="F140" s="161"/>
      <c r="G140" s="161"/>
      <c r="H140" s="161"/>
      <c r="I140" s="161"/>
      <c r="J140" s="161"/>
      <c r="K140" s="161"/>
      <c r="L140" s="161"/>
      <c r="M140" s="161"/>
      <c r="N140" s="160"/>
      <c r="O140" s="160"/>
      <c r="P140" s="161"/>
      <c r="Q140" s="161"/>
      <c r="R140" s="161"/>
      <c r="S140" s="161"/>
      <c r="T140" s="161"/>
      <c r="U140" s="161"/>
      <c r="V140" s="161"/>
      <c r="W140" s="161"/>
      <c r="X140" s="150"/>
      <c r="Y140" s="150"/>
      <c r="Z140" s="150"/>
      <c r="AA140" s="150"/>
      <c r="AB140" s="150"/>
      <c r="AC140" s="150"/>
      <c r="AD140" s="150"/>
      <c r="AE140" s="150" t="s">
        <v>624</v>
      </c>
      <c r="AF140" s="150">
        <v>0</v>
      </c>
      <c r="AG140" s="150"/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</row>
    <row r="141" spans="1:58" outlineLevel="3" x14ac:dyDescent="0.4">
      <c r="A141" s="157"/>
      <c r="B141" s="158"/>
      <c r="C141" s="200" t="s">
        <v>1014</v>
      </c>
      <c r="D141" s="198"/>
      <c r="E141" s="199">
        <v>-1.2</v>
      </c>
      <c r="F141" s="161"/>
      <c r="G141" s="161"/>
      <c r="H141" s="161"/>
      <c r="I141" s="161"/>
      <c r="J141" s="161"/>
      <c r="K141" s="161"/>
      <c r="L141" s="161"/>
      <c r="M141" s="161"/>
      <c r="N141" s="160"/>
      <c r="O141" s="160"/>
      <c r="P141" s="161"/>
      <c r="Q141" s="161"/>
      <c r="R141" s="161"/>
      <c r="S141" s="161"/>
      <c r="T141" s="161"/>
      <c r="U141" s="161"/>
      <c r="V141" s="161"/>
      <c r="W141" s="161"/>
      <c r="X141" s="150"/>
      <c r="Y141" s="150"/>
      <c r="Z141" s="150"/>
      <c r="AA141" s="150"/>
      <c r="AB141" s="150"/>
      <c r="AC141" s="150"/>
      <c r="AD141" s="150"/>
      <c r="AE141" s="150" t="s">
        <v>624</v>
      </c>
      <c r="AF141" s="150">
        <v>0</v>
      </c>
      <c r="AG141" s="150"/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</row>
    <row r="142" spans="1:58" ht="20.399999999999999" outlineLevel="1" x14ac:dyDescent="0.4">
      <c r="A142" s="177">
        <v>43</v>
      </c>
      <c r="B142" s="178" t="s">
        <v>1015</v>
      </c>
      <c r="C142" s="193" t="s">
        <v>1016</v>
      </c>
      <c r="D142" s="179" t="s">
        <v>570</v>
      </c>
      <c r="E142" s="180">
        <v>78.457499999999996</v>
      </c>
      <c r="F142" s="181"/>
      <c r="G142" s="182">
        <f>ROUND(E142*F142,2)</f>
        <v>0</v>
      </c>
      <c r="H142" s="181"/>
      <c r="I142" s="182">
        <f>ROUND(E142*H142,2)</f>
        <v>0</v>
      </c>
      <c r="J142" s="181"/>
      <c r="K142" s="182">
        <f>ROUND(E142*J142,2)</f>
        <v>0</v>
      </c>
      <c r="L142" s="182">
        <v>21</v>
      </c>
      <c r="M142" s="182">
        <f>G142*(1+L142/100)</f>
        <v>0</v>
      </c>
      <c r="N142" s="180">
        <v>0.14419999999999999</v>
      </c>
      <c r="O142" s="180">
        <f>ROUND(E142*N142,2)</f>
        <v>11.31</v>
      </c>
      <c r="P142" s="182" t="s">
        <v>703</v>
      </c>
      <c r="Q142" s="182" t="s">
        <v>313</v>
      </c>
      <c r="R142" s="183" t="s">
        <v>313</v>
      </c>
      <c r="S142" s="161">
        <v>0.88</v>
      </c>
      <c r="T142" s="161">
        <f>ROUND(E142*S142,2)</f>
        <v>69.040000000000006</v>
      </c>
      <c r="U142" s="161"/>
      <c r="V142" s="161" t="s">
        <v>391</v>
      </c>
      <c r="W142" s="161" t="s">
        <v>307</v>
      </c>
      <c r="X142" s="150"/>
      <c r="Y142" s="150"/>
      <c r="Z142" s="150"/>
      <c r="AA142" s="150"/>
      <c r="AB142" s="150"/>
      <c r="AC142" s="150"/>
      <c r="AD142" s="150"/>
      <c r="AE142" s="150" t="s">
        <v>607</v>
      </c>
      <c r="AF142" s="150"/>
      <c r="AG142" s="150"/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</row>
    <row r="143" spans="1:58" outlineLevel="2" x14ac:dyDescent="0.4">
      <c r="A143" s="157"/>
      <c r="B143" s="158"/>
      <c r="C143" s="200" t="s">
        <v>1017</v>
      </c>
      <c r="D143" s="198"/>
      <c r="E143" s="199">
        <v>6.46</v>
      </c>
      <c r="F143" s="161"/>
      <c r="G143" s="161"/>
      <c r="H143" s="161"/>
      <c r="I143" s="161"/>
      <c r="J143" s="161"/>
      <c r="K143" s="161"/>
      <c r="L143" s="161"/>
      <c r="M143" s="161"/>
      <c r="N143" s="160"/>
      <c r="O143" s="160"/>
      <c r="P143" s="161"/>
      <c r="Q143" s="161"/>
      <c r="R143" s="161"/>
      <c r="S143" s="161"/>
      <c r="T143" s="161"/>
      <c r="U143" s="161"/>
      <c r="V143" s="161"/>
      <c r="W143" s="161"/>
      <c r="X143" s="150"/>
      <c r="Y143" s="150"/>
      <c r="Z143" s="150"/>
      <c r="AA143" s="150"/>
      <c r="AB143" s="150"/>
      <c r="AC143" s="150"/>
      <c r="AD143" s="150"/>
      <c r="AE143" s="150" t="s">
        <v>624</v>
      </c>
      <c r="AF143" s="150">
        <v>0</v>
      </c>
      <c r="AG143" s="150"/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</row>
    <row r="144" spans="1:58" outlineLevel="3" x14ac:dyDescent="0.4">
      <c r="A144" s="157"/>
      <c r="B144" s="158"/>
      <c r="C144" s="200" t="s">
        <v>1018</v>
      </c>
      <c r="D144" s="198"/>
      <c r="E144" s="199">
        <v>83.297499999999999</v>
      </c>
      <c r="F144" s="161"/>
      <c r="G144" s="161"/>
      <c r="H144" s="161"/>
      <c r="I144" s="161"/>
      <c r="J144" s="161"/>
      <c r="K144" s="161"/>
      <c r="L144" s="161"/>
      <c r="M144" s="161"/>
      <c r="N144" s="160"/>
      <c r="O144" s="160"/>
      <c r="P144" s="161"/>
      <c r="Q144" s="161"/>
      <c r="R144" s="161"/>
      <c r="S144" s="161"/>
      <c r="T144" s="161"/>
      <c r="U144" s="161"/>
      <c r="V144" s="161"/>
      <c r="W144" s="161"/>
      <c r="X144" s="150"/>
      <c r="Y144" s="150"/>
      <c r="Z144" s="150"/>
      <c r="AA144" s="150"/>
      <c r="AB144" s="150"/>
      <c r="AC144" s="150"/>
      <c r="AD144" s="150"/>
      <c r="AE144" s="150" t="s">
        <v>624</v>
      </c>
      <c r="AF144" s="150">
        <v>0</v>
      </c>
      <c r="AG144" s="150"/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</row>
    <row r="145" spans="1:58" outlineLevel="3" x14ac:dyDescent="0.4">
      <c r="A145" s="157"/>
      <c r="B145" s="158"/>
      <c r="C145" s="200" t="s">
        <v>1019</v>
      </c>
      <c r="D145" s="198"/>
      <c r="E145" s="199">
        <v>-9.0500000000000007</v>
      </c>
      <c r="F145" s="161"/>
      <c r="G145" s="161"/>
      <c r="H145" s="161"/>
      <c r="I145" s="161"/>
      <c r="J145" s="161"/>
      <c r="K145" s="161"/>
      <c r="L145" s="161"/>
      <c r="M145" s="161"/>
      <c r="N145" s="160"/>
      <c r="O145" s="160"/>
      <c r="P145" s="161"/>
      <c r="Q145" s="161"/>
      <c r="R145" s="161"/>
      <c r="S145" s="161"/>
      <c r="T145" s="161"/>
      <c r="U145" s="161"/>
      <c r="V145" s="161"/>
      <c r="W145" s="161"/>
      <c r="X145" s="150"/>
      <c r="Y145" s="150"/>
      <c r="Z145" s="150"/>
      <c r="AA145" s="150"/>
      <c r="AB145" s="150"/>
      <c r="AC145" s="150"/>
      <c r="AD145" s="150"/>
      <c r="AE145" s="150" t="s">
        <v>624</v>
      </c>
      <c r="AF145" s="150">
        <v>0</v>
      </c>
      <c r="AG145" s="150"/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</row>
    <row r="146" spans="1:58" outlineLevel="3" x14ac:dyDescent="0.4">
      <c r="A146" s="157"/>
      <c r="B146" s="158"/>
      <c r="C146" s="200" t="s">
        <v>1020</v>
      </c>
      <c r="D146" s="198"/>
      <c r="E146" s="199">
        <v>-2.25</v>
      </c>
      <c r="F146" s="161"/>
      <c r="G146" s="161"/>
      <c r="H146" s="161"/>
      <c r="I146" s="161"/>
      <c r="J146" s="161"/>
      <c r="K146" s="161"/>
      <c r="L146" s="161"/>
      <c r="M146" s="161"/>
      <c r="N146" s="160"/>
      <c r="O146" s="160"/>
      <c r="P146" s="161"/>
      <c r="Q146" s="161"/>
      <c r="R146" s="161"/>
      <c r="S146" s="161"/>
      <c r="T146" s="161"/>
      <c r="U146" s="161"/>
      <c r="V146" s="161"/>
      <c r="W146" s="161"/>
      <c r="X146" s="150"/>
      <c r="Y146" s="150"/>
      <c r="Z146" s="150"/>
      <c r="AA146" s="150"/>
      <c r="AB146" s="150"/>
      <c r="AC146" s="150"/>
      <c r="AD146" s="150"/>
      <c r="AE146" s="150" t="s">
        <v>624</v>
      </c>
      <c r="AF146" s="150">
        <v>0</v>
      </c>
      <c r="AG146" s="150"/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</row>
    <row r="147" spans="1:58" ht="20.399999999999999" outlineLevel="1" x14ac:dyDescent="0.4">
      <c r="A147" s="177">
        <v>44</v>
      </c>
      <c r="B147" s="178" t="s">
        <v>1021</v>
      </c>
      <c r="C147" s="193" t="s">
        <v>1022</v>
      </c>
      <c r="D147" s="179" t="s">
        <v>570</v>
      </c>
      <c r="E147" s="180">
        <v>21.642749999999999</v>
      </c>
      <c r="F147" s="181"/>
      <c r="G147" s="182">
        <f>ROUND(E147*F147,2)</f>
        <v>0</v>
      </c>
      <c r="H147" s="181"/>
      <c r="I147" s="182">
        <f>ROUND(E147*H147,2)</f>
        <v>0</v>
      </c>
      <c r="J147" s="181"/>
      <c r="K147" s="182">
        <f>ROUND(E147*J147,2)</f>
        <v>0</v>
      </c>
      <c r="L147" s="182">
        <v>21</v>
      </c>
      <c r="M147" s="182">
        <f>G147*(1+L147/100)</f>
        <v>0</v>
      </c>
      <c r="N147" s="180">
        <v>0.21171999999999999</v>
      </c>
      <c r="O147" s="180">
        <f>ROUND(E147*N147,2)</f>
        <v>4.58</v>
      </c>
      <c r="P147" s="182"/>
      <c r="Q147" s="182" t="s">
        <v>313</v>
      </c>
      <c r="R147" s="183" t="s">
        <v>313</v>
      </c>
      <c r="S147" s="161">
        <v>0.69</v>
      </c>
      <c r="T147" s="161">
        <f>ROUND(E147*S147,2)</f>
        <v>14.93</v>
      </c>
      <c r="U147" s="161"/>
      <c r="V147" s="161" t="s">
        <v>391</v>
      </c>
      <c r="W147" s="161" t="s">
        <v>307</v>
      </c>
      <c r="X147" s="150"/>
      <c r="Y147" s="150"/>
      <c r="Z147" s="150"/>
      <c r="AA147" s="150"/>
      <c r="AB147" s="150"/>
      <c r="AC147" s="150"/>
      <c r="AD147" s="150"/>
      <c r="AE147" s="150" t="s">
        <v>607</v>
      </c>
      <c r="AF147" s="150"/>
      <c r="AG147" s="150"/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</row>
    <row r="148" spans="1:58" outlineLevel="2" x14ac:dyDescent="0.4">
      <c r="A148" s="157"/>
      <c r="B148" s="158"/>
      <c r="C148" s="200" t="s">
        <v>1023</v>
      </c>
      <c r="D148" s="198"/>
      <c r="E148" s="199">
        <v>21.642749999999999</v>
      </c>
      <c r="F148" s="161"/>
      <c r="G148" s="161"/>
      <c r="H148" s="161"/>
      <c r="I148" s="161"/>
      <c r="J148" s="161"/>
      <c r="K148" s="161"/>
      <c r="L148" s="161"/>
      <c r="M148" s="161"/>
      <c r="N148" s="160"/>
      <c r="O148" s="160"/>
      <c r="P148" s="161"/>
      <c r="Q148" s="161"/>
      <c r="R148" s="161"/>
      <c r="S148" s="161"/>
      <c r="T148" s="161"/>
      <c r="U148" s="161"/>
      <c r="V148" s="161"/>
      <c r="W148" s="161"/>
      <c r="X148" s="150"/>
      <c r="Y148" s="150"/>
      <c r="Z148" s="150"/>
      <c r="AA148" s="150"/>
      <c r="AB148" s="150"/>
      <c r="AC148" s="150"/>
      <c r="AD148" s="150"/>
      <c r="AE148" s="150" t="s">
        <v>624</v>
      </c>
      <c r="AF148" s="150">
        <v>0</v>
      </c>
      <c r="AG148" s="150"/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</row>
    <row r="149" spans="1:58" outlineLevel="1" x14ac:dyDescent="0.4">
      <c r="A149" s="177">
        <v>45</v>
      </c>
      <c r="B149" s="178" t="s">
        <v>1024</v>
      </c>
      <c r="C149" s="193" t="s">
        <v>1025</v>
      </c>
      <c r="D149" s="179" t="s">
        <v>675</v>
      </c>
      <c r="E149" s="180">
        <v>5.67E-2</v>
      </c>
      <c r="F149" s="181"/>
      <c r="G149" s="182">
        <f>ROUND(E149*F149,2)</f>
        <v>0</v>
      </c>
      <c r="H149" s="181"/>
      <c r="I149" s="182">
        <f>ROUND(E149*H149,2)</f>
        <v>0</v>
      </c>
      <c r="J149" s="181"/>
      <c r="K149" s="182">
        <f>ROUND(E149*J149,2)</f>
        <v>0</v>
      </c>
      <c r="L149" s="182">
        <v>21</v>
      </c>
      <c r="M149" s="182">
        <f>G149*(1+L149/100)</f>
        <v>0</v>
      </c>
      <c r="N149" s="180">
        <v>1.0202899999999999</v>
      </c>
      <c r="O149" s="180">
        <f>ROUND(E149*N149,2)</f>
        <v>0.06</v>
      </c>
      <c r="P149" s="182" t="s">
        <v>703</v>
      </c>
      <c r="Q149" s="182" t="s">
        <v>313</v>
      </c>
      <c r="R149" s="183" t="s">
        <v>313</v>
      </c>
      <c r="S149" s="161">
        <v>25.271000000000001</v>
      </c>
      <c r="T149" s="161">
        <f>ROUND(E149*S149,2)</f>
        <v>1.43</v>
      </c>
      <c r="U149" s="161"/>
      <c r="V149" s="161" t="s">
        <v>391</v>
      </c>
      <c r="W149" s="161" t="s">
        <v>307</v>
      </c>
      <c r="X149" s="150"/>
      <c r="Y149" s="150"/>
      <c r="Z149" s="150"/>
      <c r="AA149" s="150"/>
      <c r="AB149" s="150"/>
      <c r="AC149" s="150"/>
      <c r="AD149" s="150"/>
      <c r="AE149" s="150" t="s">
        <v>607</v>
      </c>
      <c r="AF149" s="150"/>
      <c r="AG149" s="150"/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</row>
    <row r="150" spans="1:58" outlineLevel="2" x14ac:dyDescent="0.4">
      <c r="A150" s="157"/>
      <c r="B150" s="158"/>
      <c r="C150" s="270" t="s">
        <v>966</v>
      </c>
      <c r="D150" s="271"/>
      <c r="E150" s="271"/>
      <c r="F150" s="271"/>
      <c r="G150" s="271"/>
      <c r="H150" s="161"/>
      <c r="I150" s="161"/>
      <c r="J150" s="161"/>
      <c r="K150" s="161"/>
      <c r="L150" s="161"/>
      <c r="M150" s="161"/>
      <c r="N150" s="160"/>
      <c r="O150" s="160"/>
      <c r="P150" s="161"/>
      <c r="Q150" s="161"/>
      <c r="R150" s="161"/>
      <c r="S150" s="161"/>
      <c r="T150" s="161"/>
      <c r="U150" s="161"/>
      <c r="V150" s="161"/>
      <c r="W150" s="161"/>
      <c r="X150" s="150"/>
      <c r="Y150" s="150"/>
      <c r="Z150" s="150"/>
      <c r="AA150" s="150"/>
      <c r="AB150" s="150"/>
      <c r="AC150" s="150"/>
      <c r="AD150" s="150"/>
      <c r="AE150" s="150" t="s">
        <v>609</v>
      </c>
      <c r="AF150" s="150"/>
      <c r="AG150" s="150"/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</row>
    <row r="151" spans="1:58" outlineLevel="2" x14ac:dyDescent="0.4">
      <c r="A151" s="157"/>
      <c r="B151" s="158"/>
      <c r="C151" s="200" t="s">
        <v>1026</v>
      </c>
      <c r="D151" s="198"/>
      <c r="E151" s="199">
        <v>5.67E-2</v>
      </c>
      <c r="F151" s="161"/>
      <c r="G151" s="161"/>
      <c r="H151" s="161"/>
      <c r="I151" s="161"/>
      <c r="J151" s="161"/>
      <c r="K151" s="161"/>
      <c r="L151" s="161"/>
      <c r="M151" s="161"/>
      <c r="N151" s="160"/>
      <c r="O151" s="160"/>
      <c r="P151" s="161"/>
      <c r="Q151" s="161"/>
      <c r="R151" s="161"/>
      <c r="S151" s="161"/>
      <c r="T151" s="161"/>
      <c r="U151" s="161"/>
      <c r="V151" s="161"/>
      <c r="W151" s="161"/>
      <c r="X151" s="150"/>
      <c r="Y151" s="150"/>
      <c r="Z151" s="150"/>
      <c r="AA151" s="150"/>
      <c r="AB151" s="150"/>
      <c r="AC151" s="150"/>
      <c r="AD151" s="150"/>
      <c r="AE151" s="150" t="s">
        <v>624</v>
      </c>
      <c r="AF151" s="150">
        <v>0</v>
      </c>
      <c r="AG151" s="150"/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</row>
    <row r="152" spans="1:58" outlineLevel="1" x14ac:dyDescent="0.4">
      <c r="A152" s="177">
        <v>46</v>
      </c>
      <c r="B152" s="178" t="s">
        <v>1027</v>
      </c>
      <c r="C152" s="193" t="s">
        <v>1028</v>
      </c>
      <c r="D152" s="179" t="s">
        <v>747</v>
      </c>
      <c r="E152" s="180">
        <v>4</v>
      </c>
      <c r="F152" s="181"/>
      <c r="G152" s="182">
        <f>ROUND(E152*F152,2)</f>
        <v>0</v>
      </c>
      <c r="H152" s="181"/>
      <c r="I152" s="182">
        <f>ROUND(E152*H152,2)</f>
        <v>0</v>
      </c>
      <c r="J152" s="181"/>
      <c r="K152" s="182">
        <f>ROUND(E152*J152,2)</f>
        <v>0</v>
      </c>
      <c r="L152" s="182">
        <v>21</v>
      </c>
      <c r="M152" s="182">
        <f>G152*(1+L152/100)</f>
        <v>0</v>
      </c>
      <c r="N152" s="180">
        <v>2.104E-2</v>
      </c>
      <c r="O152" s="180">
        <f>ROUND(E152*N152,2)</f>
        <v>0.08</v>
      </c>
      <c r="P152" s="182" t="s">
        <v>703</v>
      </c>
      <c r="Q152" s="182" t="s">
        <v>313</v>
      </c>
      <c r="R152" s="183" t="s">
        <v>313</v>
      </c>
      <c r="S152" s="161">
        <v>0.32250000000000001</v>
      </c>
      <c r="T152" s="161">
        <f>ROUND(E152*S152,2)</f>
        <v>1.29</v>
      </c>
      <c r="U152" s="161"/>
      <c r="V152" s="161" t="s">
        <v>391</v>
      </c>
      <c r="W152" s="161" t="s">
        <v>307</v>
      </c>
      <c r="X152" s="150"/>
      <c r="Y152" s="150"/>
      <c r="Z152" s="150"/>
      <c r="AA152" s="150"/>
      <c r="AB152" s="150"/>
      <c r="AC152" s="150"/>
      <c r="AD152" s="150"/>
      <c r="AE152" s="150" t="s">
        <v>607</v>
      </c>
      <c r="AF152" s="150"/>
      <c r="AG152" s="150"/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</row>
    <row r="153" spans="1:58" outlineLevel="2" x14ac:dyDescent="0.4">
      <c r="A153" s="157"/>
      <c r="B153" s="158"/>
      <c r="C153" s="200" t="s">
        <v>1029</v>
      </c>
      <c r="D153" s="198"/>
      <c r="E153" s="199">
        <v>4</v>
      </c>
      <c r="F153" s="161"/>
      <c r="G153" s="161"/>
      <c r="H153" s="161"/>
      <c r="I153" s="161"/>
      <c r="J153" s="161"/>
      <c r="K153" s="161"/>
      <c r="L153" s="161"/>
      <c r="M153" s="161"/>
      <c r="N153" s="160"/>
      <c r="O153" s="160"/>
      <c r="P153" s="161"/>
      <c r="Q153" s="161"/>
      <c r="R153" s="161"/>
      <c r="S153" s="161"/>
      <c r="T153" s="161"/>
      <c r="U153" s="161"/>
      <c r="V153" s="161"/>
      <c r="W153" s="161"/>
      <c r="X153" s="150"/>
      <c r="Y153" s="150"/>
      <c r="Z153" s="150"/>
      <c r="AA153" s="150"/>
      <c r="AB153" s="150"/>
      <c r="AC153" s="150"/>
      <c r="AD153" s="150"/>
      <c r="AE153" s="150" t="s">
        <v>624</v>
      </c>
      <c r="AF153" s="150">
        <v>0</v>
      </c>
      <c r="AG153" s="150"/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</row>
    <row r="154" spans="1:58" outlineLevel="1" x14ac:dyDescent="0.4">
      <c r="A154" s="177">
        <v>47</v>
      </c>
      <c r="B154" s="178" t="s">
        <v>1030</v>
      </c>
      <c r="C154" s="193" t="s">
        <v>1031</v>
      </c>
      <c r="D154" s="179" t="s">
        <v>747</v>
      </c>
      <c r="E154" s="180">
        <v>8</v>
      </c>
      <c r="F154" s="181"/>
      <c r="G154" s="182">
        <f>ROUND(E154*F154,2)</f>
        <v>0</v>
      </c>
      <c r="H154" s="181"/>
      <c r="I154" s="182">
        <f>ROUND(E154*H154,2)</f>
        <v>0</v>
      </c>
      <c r="J154" s="181"/>
      <c r="K154" s="182">
        <f>ROUND(E154*J154,2)</f>
        <v>0</v>
      </c>
      <c r="L154" s="182">
        <v>21</v>
      </c>
      <c r="M154" s="182">
        <f>G154*(1+L154/100)</f>
        <v>0</v>
      </c>
      <c r="N154" s="180">
        <v>2.6509999999999999E-2</v>
      </c>
      <c r="O154" s="180">
        <f>ROUND(E154*N154,2)</f>
        <v>0.21</v>
      </c>
      <c r="P154" s="182" t="s">
        <v>703</v>
      </c>
      <c r="Q154" s="182" t="s">
        <v>313</v>
      </c>
      <c r="R154" s="183" t="s">
        <v>313</v>
      </c>
      <c r="S154" s="161">
        <v>0.24199999999999999</v>
      </c>
      <c r="T154" s="161">
        <f>ROUND(E154*S154,2)</f>
        <v>1.94</v>
      </c>
      <c r="U154" s="161"/>
      <c r="V154" s="161" t="s">
        <v>391</v>
      </c>
      <c r="W154" s="161" t="s">
        <v>307</v>
      </c>
      <c r="X154" s="150"/>
      <c r="Y154" s="150"/>
      <c r="Z154" s="150"/>
      <c r="AA154" s="150"/>
      <c r="AB154" s="150"/>
      <c r="AC154" s="150"/>
      <c r="AD154" s="150"/>
      <c r="AE154" s="150" t="s">
        <v>607</v>
      </c>
      <c r="AF154" s="150"/>
      <c r="AG154" s="150"/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</row>
    <row r="155" spans="1:58" outlineLevel="2" x14ac:dyDescent="0.4">
      <c r="A155" s="157"/>
      <c r="B155" s="158"/>
      <c r="C155" s="200" t="s">
        <v>1032</v>
      </c>
      <c r="D155" s="198"/>
      <c r="E155" s="199">
        <v>8</v>
      </c>
      <c r="F155" s="161"/>
      <c r="G155" s="161"/>
      <c r="H155" s="161"/>
      <c r="I155" s="161"/>
      <c r="J155" s="161"/>
      <c r="K155" s="161"/>
      <c r="L155" s="161"/>
      <c r="M155" s="161"/>
      <c r="N155" s="160"/>
      <c r="O155" s="160"/>
      <c r="P155" s="161"/>
      <c r="Q155" s="161"/>
      <c r="R155" s="161"/>
      <c r="S155" s="161"/>
      <c r="T155" s="161"/>
      <c r="U155" s="161"/>
      <c r="V155" s="161"/>
      <c r="W155" s="161"/>
      <c r="X155" s="150"/>
      <c r="Y155" s="150"/>
      <c r="Z155" s="150"/>
      <c r="AA155" s="150"/>
      <c r="AB155" s="150"/>
      <c r="AC155" s="150"/>
      <c r="AD155" s="150"/>
      <c r="AE155" s="150" t="s">
        <v>624</v>
      </c>
      <c r="AF155" s="150">
        <v>0</v>
      </c>
      <c r="AG155" s="150"/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</row>
    <row r="156" spans="1:58" outlineLevel="1" x14ac:dyDescent="0.4">
      <c r="A156" s="177">
        <v>48</v>
      </c>
      <c r="B156" s="178" t="s">
        <v>1033</v>
      </c>
      <c r="C156" s="193" t="s">
        <v>1034</v>
      </c>
      <c r="D156" s="179" t="s">
        <v>747</v>
      </c>
      <c r="E156" s="180">
        <v>1</v>
      </c>
      <c r="F156" s="181"/>
      <c r="G156" s="182">
        <f>ROUND(E156*F156,2)</f>
        <v>0</v>
      </c>
      <c r="H156" s="181"/>
      <c r="I156" s="182">
        <f>ROUND(E156*H156,2)</f>
        <v>0</v>
      </c>
      <c r="J156" s="181"/>
      <c r="K156" s="182">
        <f>ROUND(E156*J156,2)</f>
        <v>0</v>
      </c>
      <c r="L156" s="182">
        <v>21</v>
      </c>
      <c r="M156" s="182">
        <f>G156*(1+L156/100)</f>
        <v>0</v>
      </c>
      <c r="N156" s="180">
        <v>2.5139999999999999E-2</v>
      </c>
      <c r="O156" s="180">
        <f>ROUND(E156*N156,2)</f>
        <v>0.03</v>
      </c>
      <c r="P156" s="182" t="s">
        <v>703</v>
      </c>
      <c r="Q156" s="182" t="s">
        <v>313</v>
      </c>
      <c r="R156" s="183" t="s">
        <v>313</v>
      </c>
      <c r="S156" s="161">
        <v>0.32250000000000001</v>
      </c>
      <c r="T156" s="161">
        <f>ROUND(E156*S156,2)</f>
        <v>0.32</v>
      </c>
      <c r="U156" s="161"/>
      <c r="V156" s="161" t="s">
        <v>391</v>
      </c>
      <c r="W156" s="161" t="s">
        <v>307</v>
      </c>
      <c r="X156" s="150"/>
      <c r="Y156" s="150"/>
      <c r="Z156" s="150"/>
      <c r="AA156" s="150"/>
      <c r="AB156" s="150"/>
      <c r="AC156" s="150"/>
      <c r="AD156" s="150"/>
      <c r="AE156" s="150" t="s">
        <v>607</v>
      </c>
      <c r="AF156" s="150"/>
      <c r="AG156" s="150"/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</row>
    <row r="157" spans="1:58" outlineLevel="2" x14ac:dyDescent="0.4">
      <c r="A157" s="157"/>
      <c r="B157" s="158"/>
      <c r="C157" s="200" t="s">
        <v>1035</v>
      </c>
      <c r="D157" s="198"/>
      <c r="E157" s="199">
        <v>1</v>
      </c>
      <c r="F157" s="161"/>
      <c r="G157" s="161"/>
      <c r="H157" s="161"/>
      <c r="I157" s="161"/>
      <c r="J157" s="161"/>
      <c r="K157" s="161"/>
      <c r="L157" s="161"/>
      <c r="M157" s="161"/>
      <c r="N157" s="160"/>
      <c r="O157" s="160"/>
      <c r="P157" s="161"/>
      <c r="Q157" s="161"/>
      <c r="R157" s="161"/>
      <c r="S157" s="161"/>
      <c r="T157" s="161"/>
      <c r="U157" s="161"/>
      <c r="V157" s="161"/>
      <c r="W157" s="161"/>
      <c r="X157" s="150"/>
      <c r="Y157" s="150"/>
      <c r="Z157" s="150"/>
      <c r="AA157" s="150"/>
      <c r="AB157" s="150"/>
      <c r="AC157" s="150"/>
      <c r="AD157" s="150"/>
      <c r="AE157" s="150" t="s">
        <v>624</v>
      </c>
      <c r="AF157" s="150">
        <v>0</v>
      </c>
      <c r="AG157" s="150"/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</row>
    <row r="158" spans="1:58" outlineLevel="1" x14ac:dyDescent="0.4">
      <c r="A158" s="177">
        <v>49</v>
      </c>
      <c r="B158" s="178" t="s">
        <v>1036</v>
      </c>
      <c r="C158" s="193" t="s">
        <v>1037</v>
      </c>
      <c r="D158" s="179" t="s">
        <v>747</v>
      </c>
      <c r="E158" s="180">
        <v>3</v>
      </c>
      <c r="F158" s="181"/>
      <c r="G158" s="182">
        <f>ROUND(E158*F158,2)</f>
        <v>0</v>
      </c>
      <c r="H158" s="181"/>
      <c r="I158" s="182">
        <f>ROUND(E158*H158,2)</f>
        <v>0</v>
      </c>
      <c r="J158" s="181"/>
      <c r="K158" s="182">
        <f>ROUND(E158*J158,2)</f>
        <v>0</v>
      </c>
      <c r="L158" s="182">
        <v>21</v>
      </c>
      <c r="M158" s="182">
        <f>G158*(1+L158/100)</f>
        <v>0</v>
      </c>
      <c r="N158" s="180">
        <v>7.757E-2</v>
      </c>
      <c r="O158" s="180">
        <f>ROUND(E158*N158,2)</f>
        <v>0.23</v>
      </c>
      <c r="P158" s="182" t="s">
        <v>703</v>
      </c>
      <c r="Q158" s="182" t="s">
        <v>313</v>
      </c>
      <c r="R158" s="183" t="s">
        <v>313</v>
      </c>
      <c r="S158" s="161">
        <v>0.24199999999999999</v>
      </c>
      <c r="T158" s="161">
        <f>ROUND(E158*S158,2)</f>
        <v>0.73</v>
      </c>
      <c r="U158" s="161"/>
      <c r="V158" s="161" t="s">
        <v>391</v>
      </c>
      <c r="W158" s="161" t="s">
        <v>307</v>
      </c>
      <c r="X158" s="150"/>
      <c r="Y158" s="150"/>
      <c r="Z158" s="150"/>
      <c r="AA158" s="150"/>
      <c r="AB158" s="150"/>
      <c r="AC158" s="150"/>
      <c r="AD158" s="150"/>
      <c r="AE158" s="150" t="s">
        <v>607</v>
      </c>
      <c r="AF158" s="150"/>
      <c r="AG158" s="150"/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</row>
    <row r="159" spans="1:58" outlineLevel="2" x14ac:dyDescent="0.4">
      <c r="A159" s="157"/>
      <c r="B159" s="158"/>
      <c r="C159" s="200" t="s">
        <v>1038</v>
      </c>
      <c r="D159" s="198"/>
      <c r="E159" s="199">
        <v>3</v>
      </c>
      <c r="F159" s="161"/>
      <c r="G159" s="161"/>
      <c r="H159" s="161"/>
      <c r="I159" s="161"/>
      <c r="J159" s="161"/>
      <c r="K159" s="161"/>
      <c r="L159" s="161"/>
      <c r="M159" s="161"/>
      <c r="N159" s="160"/>
      <c r="O159" s="160"/>
      <c r="P159" s="161"/>
      <c r="Q159" s="161"/>
      <c r="R159" s="161"/>
      <c r="S159" s="161"/>
      <c r="T159" s="161"/>
      <c r="U159" s="161"/>
      <c r="V159" s="161"/>
      <c r="W159" s="161"/>
      <c r="X159" s="150"/>
      <c r="Y159" s="150"/>
      <c r="Z159" s="150"/>
      <c r="AA159" s="150"/>
      <c r="AB159" s="150"/>
      <c r="AC159" s="150"/>
      <c r="AD159" s="150"/>
      <c r="AE159" s="150" t="s">
        <v>624</v>
      </c>
      <c r="AF159" s="150">
        <v>0</v>
      </c>
      <c r="AG159" s="150"/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</row>
    <row r="160" spans="1:58" outlineLevel="1" x14ac:dyDescent="0.4">
      <c r="A160" s="177">
        <v>50</v>
      </c>
      <c r="B160" s="178" t="s">
        <v>1039</v>
      </c>
      <c r="C160" s="193" t="s">
        <v>1040</v>
      </c>
      <c r="D160" s="179" t="s">
        <v>747</v>
      </c>
      <c r="E160" s="180">
        <v>2</v>
      </c>
      <c r="F160" s="181"/>
      <c r="G160" s="182">
        <f>ROUND(E160*F160,2)</f>
        <v>0</v>
      </c>
      <c r="H160" s="181"/>
      <c r="I160" s="182">
        <f>ROUND(E160*H160,2)</f>
        <v>0</v>
      </c>
      <c r="J160" s="181"/>
      <c r="K160" s="182">
        <f>ROUND(E160*J160,2)</f>
        <v>0</v>
      </c>
      <c r="L160" s="182">
        <v>21</v>
      </c>
      <c r="M160" s="182">
        <f>G160*(1+L160/100)</f>
        <v>0</v>
      </c>
      <c r="N160" s="180">
        <v>9.5750000000000002E-2</v>
      </c>
      <c r="O160" s="180">
        <f>ROUND(E160*N160,2)</f>
        <v>0.19</v>
      </c>
      <c r="P160" s="182" t="s">
        <v>703</v>
      </c>
      <c r="Q160" s="182" t="s">
        <v>313</v>
      </c>
      <c r="R160" s="183" t="s">
        <v>313</v>
      </c>
      <c r="S160" s="161">
        <v>0.30099999999999999</v>
      </c>
      <c r="T160" s="161">
        <f>ROUND(E160*S160,2)</f>
        <v>0.6</v>
      </c>
      <c r="U160" s="161"/>
      <c r="V160" s="161" t="s">
        <v>391</v>
      </c>
      <c r="W160" s="161" t="s">
        <v>307</v>
      </c>
      <c r="X160" s="150"/>
      <c r="Y160" s="150"/>
      <c r="Z160" s="150"/>
      <c r="AA160" s="150"/>
      <c r="AB160" s="150"/>
      <c r="AC160" s="150"/>
      <c r="AD160" s="150"/>
      <c r="AE160" s="150" t="s">
        <v>607</v>
      </c>
      <c r="AF160" s="150"/>
      <c r="AG160" s="150"/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</row>
    <row r="161" spans="1:58" outlineLevel="2" x14ac:dyDescent="0.4">
      <c r="A161" s="157"/>
      <c r="B161" s="158"/>
      <c r="C161" s="200" t="s">
        <v>1041</v>
      </c>
      <c r="D161" s="198"/>
      <c r="E161" s="199">
        <v>2</v>
      </c>
      <c r="F161" s="161"/>
      <c r="G161" s="161"/>
      <c r="H161" s="161"/>
      <c r="I161" s="161"/>
      <c r="J161" s="161"/>
      <c r="K161" s="161"/>
      <c r="L161" s="161"/>
      <c r="M161" s="161"/>
      <c r="N161" s="160"/>
      <c r="O161" s="160"/>
      <c r="P161" s="161"/>
      <c r="Q161" s="161"/>
      <c r="R161" s="161"/>
      <c r="S161" s="161"/>
      <c r="T161" s="161"/>
      <c r="U161" s="161"/>
      <c r="V161" s="161"/>
      <c r="W161" s="161"/>
      <c r="X161" s="150"/>
      <c r="Y161" s="150"/>
      <c r="Z161" s="150"/>
      <c r="AA161" s="150"/>
      <c r="AB161" s="150"/>
      <c r="AC161" s="150"/>
      <c r="AD161" s="150"/>
      <c r="AE161" s="150" t="s">
        <v>624</v>
      </c>
      <c r="AF161" s="150">
        <v>0</v>
      </c>
      <c r="AG161" s="150"/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</row>
    <row r="162" spans="1:58" outlineLevel="1" x14ac:dyDescent="0.4">
      <c r="A162" s="177">
        <v>51</v>
      </c>
      <c r="B162" s="178" t="s">
        <v>1042</v>
      </c>
      <c r="C162" s="193" t="s">
        <v>1043</v>
      </c>
      <c r="D162" s="179" t="s">
        <v>747</v>
      </c>
      <c r="E162" s="180">
        <v>1</v>
      </c>
      <c r="F162" s="181"/>
      <c r="G162" s="182">
        <f>ROUND(E162*F162,2)</f>
        <v>0</v>
      </c>
      <c r="H162" s="181"/>
      <c r="I162" s="182">
        <f>ROUND(E162*H162,2)</f>
        <v>0</v>
      </c>
      <c r="J162" s="181"/>
      <c r="K162" s="182">
        <f>ROUND(E162*J162,2)</f>
        <v>0</v>
      </c>
      <c r="L162" s="182">
        <v>21</v>
      </c>
      <c r="M162" s="182">
        <f>G162*(1+L162/100)</f>
        <v>0</v>
      </c>
      <c r="N162" s="180">
        <v>0.14321999999999999</v>
      </c>
      <c r="O162" s="180">
        <f>ROUND(E162*N162,2)</f>
        <v>0.14000000000000001</v>
      </c>
      <c r="P162" s="182" t="s">
        <v>703</v>
      </c>
      <c r="Q162" s="182" t="s">
        <v>313</v>
      </c>
      <c r="R162" s="183" t="s">
        <v>313</v>
      </c>
      <c r="S162" s="161">
        <v>0.45600000000000002</v>
      </c>
      <c r="T162" s="161">
        <f>ROUND(E162*S162,2)</f>
        <v>0.46</v>
      </c>
      <c r="U162" s="161"/>
      <c r="V162" s="161" t="s">
        <v>391</v>
      </c>
      <c r="W162" s="161" t="s">
        <v>307</v>
      </c>
      <c r="X162" s="150"/>
      <c r="Y162" s="150"/>
      <c r="Z162" s="150"/>
      <c r="AA162" s="150"/>
      <c r="AB162" s="150"/>
      <c r="AC162" s="150"/>
      <c r="AD162" s="150"/>
      <c r="AE162" s="150" t="s">
        <v>607</v>
      </c>
      <c r="AF162" s="150"/>
      <c r="AG162" s="150"/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</row>
    <row r="163" spans="1:58" outlineLevel="2" x14ac:dyDescent="0.4">
      <c r="A163" s="157"/>
      <c r="B163" s="158"/>
      <c r="C163" s="200" t="s">
        <v>1035</v>
      </c>
      <c r="D163" s="198"/>
      <c r="E163" s="199">
        <v>1</v>
      </c>
      <c r="F163" s="161"/>
      <c r="G163" s="161"/>
      <c r="H163" s="161"/>
      <c r="I163" s="161"/>
      <c r="J163" s="161"/>
      <c r="K163" s="161"/>
      <c r="L163" s="161"/>
      <c r="M163" s="161"/>
      <c r="N163" s="160"/>
      <c r="O163" s="160"/>
      <c r="P163" s="161"/>
      <c r="Q163" s="161"/>
      <c r="R163" s="161"/>
      <c r="S163" s="161"/>
      <c r="T163" s="161"/>
      <c r="U163" s="161"/>
      <c r="V163" s="161"/>
      <c r="W163" s="161"/>
      <c r="X163" s="150"/>
      <c r="Y163" s="150"/>
      <c r="Z163" s="150"/>
      <c r="AA163" s="150"/>
      <c r="AB163" s="150"/>
      <c r="AC163" s="150"/>
      <c r="AD163" s="150"/>
      <c r="AE163" s="150" t="s">
        <v>624</v>
      </c>
      <c r="AF163" s="150">
        <v>0</v>
      </c>
      <c r="AG163" s="150"/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</row>
    <row r="164" spans="1:58" outlineLevel="1" x14ac:dyDescent="0.4">
      <c r="A164" s="177">
        <v>52</v>
      </c>
      <c r="B164" s="178" t="s">
        <v>1044</v>
      </c>
      <c r="C164" s="193" t="s">
        <v>1045</v>
      </c>
      <c r="D164" s="179" t="s">
        <v>620</v>
      </c>
      <c r="E164" s="180">
        <v>3.0386700000000002</v>
      </c>
      <c r="F164" s="181"/>
      <c r="G164" s="182">
        <f>ROUND(E164*F164,2)</f>
        <v>0</v>
      </c>
      <c r="H164" s="181"/>
      <c r="I164" s="182">
        <f>ROUND(E164*H164,2)</f>
        <v>0</v>
      </c>
      <c r="J164" s="181"/>
      <c r="K164" s="182">
        <f>ROUND(E164*J164,2)</f>
        <v>0</v>
      </c>
      <c r="L164" s="182">
        <v>21</v>
      </c>
      <c r="M164" s="182">
        <f>G164*(1+L164/100)</f>
        <v>0</v>
      </c>
      <c r="N164" s="180">
        <v>2.52501</v>
      </c>
      <c r="O164" s="180">
        <f>ROUND(E164*N164,2)</f>
        <v>7.67</v>
      </c>
      <c r="P164" s="182" t="s">
        <v>703</v>
      </c>
      <c r="Q164" s="182" t="s">
        <v>313</v>
      </c>
      <c r="R164" s="183" t="s">
        <v>313</v>
      </c>
      <c r="S164" s="161">
        <v>1.421</v>
      </c>
      <c r="T164" s="161">
        <f>ROUND(E164*S164,2)</f>
        <v>4.32</v>
      </c>
      <c r="U164" s="161"/>
      <c r="V164" s="161" t="s">
        <v>391</v>
      </c>
      <c r="W164" s="161" t="s">
        <v>307</v>
      </c>
      <c r="X164" s="150"/>
      <c r="Y164" s="150"/>
      <c r="Z164" s="150"/>
      <c r="AA164" s="150"/>
      <c r="AB164" s="150"/>
      <c r="AC164" s="150"/>
      <c r="AD164" s="150"/>
      <c r="AE164" s="150" t="s">
        <v>607</v>
      </c>
      <c r="AF164" s="150"/>
      <c r="AG164" s="150"/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</row>
    <row r="165" spans="1:58" outlineLevel="2" x14ac:dyDescent="0.4">
      <c r="A165" s="157"/>
      <c r="B165" s="158"/>
      <c r="C165" s="200" t="s">
        <v>1046</v>
      </c>
      <c r="D165" s="198"/>
      <c r="E165" s="199"/>
      <c r="F165" s="161"/>
      <c r="G165" s="161"/>
      <c r="H165" s="161"/>
      <c r="I165" s="161"/>
      <c r="J165" s="161"/>
      <c r="K165" s="161"/>
      <c r="L165" s="161"/>
      <c r="M165" s="161"/>
      <c r="N165" s="160"/>
      <c r="O165" s="160"/>
      <c r="P165" s="161"/>
      <c r="Q165" s="161"/>
      <c r="R165" s="161"/>
      <c r="S165" s="161"/>
      <c r="T165" s="161"/>
      <c r="U165" s="161"/>
      <c r="V165" s="161"/>
      <c r="W165" s="161"/>
      <c r="X165" s="150"/>
      <c r="Y165" s="150"/>
      <c r="Z165" s="150"/>
      <c r="AA165" s="150"/>
      <c r="AB165" s="150"/>
      <c r="AC165" s="150"/>
      <c r="AD165" s="150"/>
      <c r="AE165" s="150" t="s">
        <v>624</v>
      </c>
      <c r="AF165" s="150">
        <v>0</v>
      </c>
      <c r="AG165" s="150"/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</row>
    <row r="166" spans="1:58" outlineLevel="3" x14ac:dyDescent="0.4">
      <c r="A166" s="157"/>
      <c r="B166" s="158"/>
      <c r="C166" s="200" t="s">
        <v>1047</v>
      </c>
      <c r="D166" s="198"/>
      <c r="E166" s="199"/>
      <c r="F166" s="161"/>
      <c r="G166" s="161"/>
      <c r="H166" s="161"/>
      <c r="I166" s="161"/>
      <c r="J166" s="161"/>
      <c r="K166" s="161"/>
      <c r="L166" s="161"/>
      <c r="M166" s="161"/>
      <c r="N166" s="160"/>
      <c r="O166" s="160"/>
      <c r="P166" s="161"/>
      <c r="Q166" s="161"/>
      <c r="R166" s="161"/>
      <c r="S166" s="161"/>
      <c r="T166" s="161"/>
      <c r="U166" s="161"/>
      <c r="V166" s="161"/>
      <c r="W166" s="161"/>
      <c r="X166" s="150"/>
      <c r="Y166" s="150"/>
      <c r="Z166" s="150"/>
      <c r="AA166" s="150"/>
      <c r="AB166" s="150"/>
      <c r="AC166" s="150"/>
      <c r="AD166" s="150"/>
      <c r="AE166" s="150" t="s">
        <v>624</v>
      </c>
      <c r="AF166" s="150">
        <v>0</v>
      </c>
      <c r="AG166" s="150"/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</row>
    <row r="167" spans="1:58" outlineLevel="3" x14ac:dyDescent="0.4">
      <c r="A167" s="157"/>
      <c r="B167" s="158"/>
      <c r="C167" s="200" t="s">
        <v>1048</v>
      </c>
      <c r="D167" s="198"/>
      <c r="E167" s="199"/>
      <c r="F167" s="161"/>
      <c r="G167" s="161"/>
      <c r="H167" s="161"/>
      <c r="I167" s="161"/>
      <c r="J167" s="161"/>
      <c r="K167" s="161"/>
      <c r="L167" s="161"/>
      <c r="M167" s="161"/>
      <c r="N167" s="160"/>
      <c r="O167" s="160"/>
      <c r="P167" s="161"/>
      <c r="Q167" s="161"/>
      <c r="R167" s="161"/>
      <c r="S167" s="161"/>
      <c r="T167" s="161"/>
      <c r="U167" s="161"/>
      <c r="V167" s="161"/>
      <c r="W167" s="161"/>
      <c r="X167" s="150"/>
      <c r="Y167" s="150"/>
      <c r="Z167" s="150"/>
      <c r="AA167" s="150"/>
      <c r="AB167" s="150"/>
      <c r="AC167" s="150"/>
      <c r="AD167" s="150"/>
      <c r="AE167" s="150" t="s">
        <v>624</v>
      </c>
      <c r="AF167" s="150">
        <v>0</v>
      </c>
      <c r="AG167" s="150"/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</row>
    <row r="168" spans="1:58" outlineLevel="3" x14ac:dyDescent="0.4">
      <c r="A168" s="157"/>
      <c r="B168" s="158"/>
      <c r="C168" s="200" t="s">
        <v>1049</v>
      </c>
      <c r="D168" s="198"/>
      <c r="E168" s="199">
        <v>1.8040499999999999</v>
      </c>
      <c r="F168" s="161"/>
      <c r="G168" s="161"/>
      <c r="H168" s="161"/>
      <c r="I168" s="161"/>
      <c r="J168" s="161"/>
      <c r="K168" s="161"/>
      <c r="L168" s="161"/>
      <c r="M168" s="161"/>
      <c r="N168" s="160"/>
      <c r="O168" s="160"/>
      <c r="P168" s="161"/>
      <c r="Q168" s="161"/>
      <c r="R168" s="161"/>
      <c r="S168" s="161"/>
      <c r="T168" s="161"/>
      <c r="U168" s="161"/>
      <c r="V168" s="161"/>
      <c r="W168" s="161"/>
      <c r="X168" s="150"/>
      <c r="Y168" s="150"/>
      <c r="Z168" s="150"/>
      <c r="AA168" s="150"/>
      <c r="AB168" s="150"/>
      <c r="AC168" s="150"/>
      <c r="AD168" s="150"/>
      <c r="AE168" s="150" t="s">
        <v>624</v>
      </c>
      <c r="AF168" s="150">
        <v>0</v>
      </c>
      <c r="AG168" s="150"/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</row>
    <row r="169" spans="1:58" outlineLevel="3" x14ac:dyDescent="0.4">
      <c r="A169" s="157"/>
      <c r="B169" s="158"/>
      <c r="C169" s="200" t="s">
        <v>1050</v>
      </c>
      <c r="D169" s="198"/>
      <c r="E169" s="199">
        <v>1.2346200000000001</v>
      </c>
      <c r="F169" s="161"/>
      <c r="G169" s="161"/>
      <c r="H169" s="161"/>
      <c r="I169" s="161"/>
      <c r="J169" s="161"/>
      <c r="K169" s="161"/>
      <c r="L169" s="161"/>
      <c r="M169" s="161"/>
      <c r="N169" s="160"/>
      <c r="O169" s="160"/>
      <c r="P169" s="161"/>
      <c r="Q169" s="161"/>
      <c r="R169" s="161"/>
      <c r="S169" s="161"/>
      <c r="T169" s="161"/>
      <c r="U169" s="161"/>
      <c r="V169" s="161"/>
      <c r="W169" s="161"/>
      <c r="X169" s="150"/>
      <c r="Y169" s="150"/>
      <c r="Z169" s="150"/>
      <c r="AA169" s="150"/>
      <c r="AB169" s="150"/>
      <c r="AC169" s="150"/>
      <c r="AD169" s="150"/>
      <c r="AE169" s="150" t="s">
        <v>624</v>
      </c>
      <c r="AF169" s="150">
        <v>0</v>
      </c>
      <c r="AG169" s="150"/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</row>
    <row r="170" spans="1:58" ht="30.6" outlineLevel="1" x14ac:dyDescent="0.4">
      <c r="A170" s="177">
        <v>53</v>
      </c>
      <c r="B170" s="178" t="s">
        <v>1051</v>
      </c>
      <c r="C170" s="193" t="s">
        <v>1052</v>
      </c>
      <c r="D170" s="179" t="s">
        <v>570</v>
      </c>
      <c r="E170" s="180">
        <v>27.922000000000001</v>
      </c>
      <c r="F170" s="181"/>
      <c r="G170" s="182">
        <f>ROUND(E170*F170,2)</f>
        <v>0</v>
      </c>
      <c r="H170" s="181"/>
      <c r="I170" s="182">
        <f>ROUND(E170*H170,2)</f>
        <v>0</v>
      </c>
      <c r="J170" s="181"/>
      <c r="K170" s="182">
        <f>ROUND(E170*J170,2)</f>
        <v>0</v>
      </c>
      <c r="L170" s="182">
        <v>21</v>
      </c>
      <c r="M170" s="182">
        <f>G170*(1+L170/100)</f>
        <v>0</v>
      </c>
      <c r="N170" s="180">
        <v>8.8400000000000006E-3</v>
      </c>
      <c r="O170" s="180">
        <f>ROUND(E170*N170,2)</f>
        <v>0.25</v>
      </c>
      <c r="P170" s="182" t="s">
        <v>703</v>
      </c>
      <c r="Q170" s="182" t="s">
        <v>313</v>
      </c>
      <c r="R170" s="183" t="s">
        <v>313</v>
      </c>
      <c r="S170" s="161">
        <v>1.179</v>
      </c>
      <c r="T170" s="161">
        <f>ROUND(E170*S170,2)</f>
        <v>32.92</v>
      </c>
      <c r="U170" s="161"/>
      <c r="V170" s="161" t="s">
        <v>391</v>
      </c>
      <c r="W170" s="161" t="s">
        <v>307</v>
      </c>
      <c r="X170" s="150"/>
      <c r="Y170" s="150"/>
      <c r="Z170" s="150"/>
      <c r="AA170" s="150"/>
      <c r="AB170" s="150"/>
      <c r="AC170" s="150"/>
      <c r="AD170" s="150"/>
      <c r="AE170" s="150" t="s">
        <v>607</v>
      </c>
      <c r="AF170" s="150"/>
      <c r="AG170" s="150"/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</row>
    <row r="171" spans="1:58" outlineLevel="2" x14ac:dyDescent="0.4">
      <c r="A171" s="157"/>
      <c r="B171" s="158"/>
      <c r="C171" s="200" t="s">
        <v>1053</v>
      </c>
      <c r="D171" s="198"/>
      <c r="E171" s="199"/>
      <c r="F171" s="161"/>
      <c r="G171" s="161"/>
      <c r="H171" s="161"/>
      <c r="I171" s="161"/>
      <c r="J171" s="161"/>
      <c r="K171" s="161"/>
      <c r="L171" s="161"/>
      <c r="M171" s="161"/>
      <c r="N171" s="160"/>
      <c r="O171" s="160"/>
      <c r="P171" s="161"/>
      <c r="Q171" s="161"/>
      <c r="R171" s="161"/>
      <c r="S171" s="161"/>
      <c r="T171" s="161"/>
      <c r="U171" s="161"/>
      <c r="V171" s="161"/>
      <c r="W171" s="161"/>
      <c r="X171" s="150"/>
      <c r="Y171" s="150"/>
      <c r="Z171" s="150"/>
      <c r="AA171" s="150"/>
      <c r="AB171" s="150"/>
      <c r="AC171" s="150"/>
      <c r="AD171" s="150"/>
      <c r="AE171" s="150" t="s">
        <v>624</v>
      </c>
      <c r="AF171" s="150">
        <v>0</v>
      </c>
      <c r="AG171" s="150"/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</row>
    <row r="172" spans="1:58" outlineLevel="3" x14ac:dyDescent="0.4">
      <c r="A172" s="157"/>
      <c r="B172" s="158"/>
      <c r="C172" s="200" t="s">
        <v>1054</v>
      </c>
      <c r="D172" s="198"/>
      <c r="E172" s="199">
        <v>23.100999999999999</v>
      </c>
      <c r="F172" s="161"/>
      <c r="G172" s="161"/>
      <c r="H172" s="161"/>
      <c r="I172" s="161"/>
      <c r="J172" s="161"/>
      <c r="K172" s="161"/>
      <c r="L172" s="161"/>
      <c r="M172" s="161"/>
      <c r="N172" s="160"/>
      <c r="O172" s="160"/>
      <c r="P172" s="161"/>
      <c r="Q172" s="161"/>
      <c r="R172" s="161"/>
      <c r="S172" s="161"/>
      <c r="T172" s="161"/>
      <c r="U172" s="161"/>
      <c r="V172" s="161"/>
      <c r="W172" s="161"/>
      <c r="X172" s="150"/>
      <c r="Y172" s="150"/>
      <c r="Z172" s="150"/>
      <c r="AA172" s="150"/>
      <c r="AB172" s="150"/>
      <c r="AC172" s="150"/>
      <c r="AD172" s="150"/>
      <c r="AE172" s="150" t="s">
        <v>624</v>
      </c>
      <c r="AF172" s="150">
        <v>0</v>
      </c>
      <c r="AG172" s="150"/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</row>
    <row r="173" spans="1:58" outlineLevel="3" x14ac:dyDescent="0.4">
      <c r="A173" s="157"/>
      <c r="B173" s="158"/>
      <c r="C173" s="200" t="s">
        <v>1055</v>
      </c>
      <c r="D173" s="198"/>
      <c r="E173" s="199">
        <v>4.8209999999999997</v>
      </c>
      <c r="F173" s="161"/>
      <c r="G173" s="161"/>
      <c r="H173" s="161"/>
      <c r="I173" s="161"/>
      <c r="J173" s="161"/>
      <c r="K173" s="161"/>
      <c r="L173" s="161"/>
      <c r="M173" s="161"/>
      <c r="N173" s="160"/>
      <c r="O173" s="160"/>
      <c r="P173" s="161"/>
      <c r="Q173" s="161"/>
      <c r="R173" s="161"/>
      <c r="S173" s="161"/>
      <c r="T173" s="161"/>
      <c r="U173" s="161"/>
      <c r="V173" s="161"/>
      <c r="W173" s="161"/>
      <c r="X173" s="150"/>
      <c r="Y173" s="150"/>
      <c r="Z173" s="150"/>
      <c r="AA173" s="150"/>
      <c r="AB173" s="150"/>
      <c r="AC173" s="150"/>
      <c r="AD173" s="150"/>
      <c r="AE173" s="150" t="s">
        <v>624</v>
      </c>
      <c r="AF173" s="150">
        <v>0</v>
      </c>
      <c r="AG173" s="150"/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</row>
    <row r="174" spans="1:58" ht="30.6" outlineLevel="1" x14ac:dyDescent="0.4">
      <c r="A174" s="185">
        <v>54</v>
      </c>
      <c r="B174" s="186" t="s">
        <v>1056</v>
      </c>
      <c r="C174" s="194" t="s">
        <v>1057</v>
      </c>
      <c r="D174" s="187" t="s">
        <v>570</v>
      </c>
      <c r="E174" s="188">
        <v>27.922000000000001</v>
      </c>
      <c r="F174" s="189"/>
      <c r="G174" s="190">
        <f>ROUND(E174*F174,2)</f>
        <v>0</v>
      </c>
      <c r="H174" s="189"/>
      <c r="I174" s="190">
        <f>ROUND(E174*H174,2)</f>
        <v>0</v>
      </c>
      <c r="J174" s="189"/>
      <c r="K174" s="190">
        <f>ROUND(E174*J174,2)</f>
        <v>0</v>
      </c>
      <c r="L174" s="190">
        <v>21</v>
      </c>
      <c r="M174" s="190">
        <f>G174*(1+L174/100)</f>
        <v>0</v>
      </c>
      <c r="N174" s="188">
        <v>0</v>
      </c>
      <c r="O174" s="188">
        <f>ROUND(E174*N174,2)</f>
        <v>0</v>
      </c>
      <c r="P174" s="190" t="s">
        <v>703</v>
      </c>
      <c r="Q174" s="190" t="s">
        <v>313</v>
      </c>
      <c r="R174" s="191" t="s">
        <v>313</v>
      </c>
      <c r="S174" s="161">
        <v>0.497</v>
      </c>
      <c r="T174" s="161">
        <f>ROUND(E174*S174,2)</f>
        <v>13.88</v>
      </c>
      <c r="U174" s="161"/>
      <c r="V174" s="161" t="s">
        <v>391</v>
      </c>
      <c r="W174" s="161" t="s">
        <v>307</v>
      </c>
      <c r="X174" s="150"/>
      <c r="Y174" s="150"/>
      <c r="Z174" s="150"/>
      <c r="AA174" s="150"/>
      <c r="AB174" s="150"/>
      <c r="AC174" s="150"/>
      <c r="AD174" s="150"/>
      <c r="AE174" s="150" t="s">
        <v>607</v>
      </c>
      <c r="AF174" s="150"/>
      <c r="AG174" s="150"/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</row>
    <row r="175" spans="1:58" outlineLevel="1" x14ac:dyDescent="0.4">
      <c r="A175" s="177">
        <v>55</v>
      </c>
      <c r="B175" s="178" t="s">
        <v>1058</v>
      </c>
      <c r="C175" s="193" t="s">
        <v>1059</v>
      </c>
      <c r="D175" s="179" t="s">
        <v>620</v>
      </c>
      <c r="E175" s="180">
        <v>0.63</v>
      </c>
      <c r="F175" s="181"/>
      <c r="G175" s="182">
        <f>ROUND(E175*F175,2)</f>
        <v>0</v>
      </c>
      <c r="H175" s="181"/>
      <c r="I175" s="182">
        <f>ROUND(E175*H175,2)</f>
        <v>0</v>
      </c>
      <c r="J175" s="181"/>
      <c r="K175" s="182">
        <f>ROUND(E175*J175,2)</f>
        <v>0</v>
      </c>
      <c r="L175" s="182">
        <v>21</v>
      </c>
      <c r="M175" s="182">
        <f>G175*(1+L175/100)</f>
        <v>0</v>
      </c>
      <c r="N175" s="180">
        <v>2.53999</v>
      </c>
      <c r="O175" s="180">
        <f>ROUND(E175*N175,2)</f>
        <v>1.6</v>
      </c>
      <c r="P175" s="182" t="s">
        <v>703</v>
      </c>
      <c r="Q175" s="182" t="s">
        <v>313</v>
      </c>
      <c r="R175" s="183" t="s">
        <v>313</v>
      </c>
      <c r="S175" s="161">
        <v>2.3039999999999998</v>
      </c>
      <c r="T175" s="161">
        <f>ROUND(E175*S175,2)</f>
        <v>1.45</v>
      </c>
      <c r="U175" s="161"/>
      <c r="V175" s="161" t="s">
        <v>391</v>
      </c>
      <c r="W175" s="161" t="s">
        <v>307</v>
      </c>
      <c r="X175" s="150"/>
      <c r="Y175" s="150"/>
      <c r="Z175" s="150"/>
      <c r="AA175" s="150"/>
      <c r="AB175" s="150"/>
      <c r="AC175" s="150"/>
      <c r="AD175" s="150"/>
      <c r="AE175" s="150" t="s">
        <v>607</v>
      </c>
      <c r="AF175" s="150"/>
      <c r="AG175" s="150"/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</row>
    <row r="176" spans="1:58" outlineLevel="2" x14ac:dyDescent="0.4">
      <c r="A176" s="157"/>
      <c r="B176" s="158"/>
      <c r="C176" s="270" t="s">
        <v>1060</v>
      </c>
      <c r="D176" s="271"/>
      <c r="E176" s="271"/>
      <c r="F176" s="271"/>
      <c r="G176" s="271"/>
      <c r="H176" s="161"/>
      <c r="I176" s="161"/>
      <c r="J176" s="161"/>
      <c r="K176" s="161"/>
      <c r="L176" s="161"/>
      <c r="M176" s="161"/>
      <c r="N176" s="160"/>
      <c r="O176" s="160"/>
      <c r="P176" s="161"/>
      <c r="Q176" s="161"/>
      <c r="R176" s="161"/>
      <c r="S176" s="161"/>
      <c r="T176" s="161"/>
      <c r="U176" s="161"/>
      <c r="V176" s="161"/>
      <c r="W176" s="161"/>
      <c r="X176" s="150"/>
      <c r="Y176" s="150"/>
      <c r="Z176" s="150"/>
      <c r="AA176" s="150"/>
      <c r="AB176" s="150"/>
      <c r="AC176" s="150"/>
      <c r="AD176" s="150"/>
      <c r="AE176" s="150" t="s">
        <v>609</v>
      </c>
      <c r="AF176" s="150"/>
      <c r="AG176" s="150"/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84" t="str">
        <f>C176</f>
        <v>táhel, rámových stojek, vzpěr (bez výztuže), s pomocným lešením o výšce podlahy do 1,90 m a pro zatížení do 1,5 kPa,</v>
      </c>
      <c r="AZ176" s="150"/>
      <c r="BA176" s="150"/>
      <c r="BB176" s="150"/>
      <c r="BC176" s="150"/>
      <c r="BD176" s="150"/>
      <c r="BE176" s="150"/>
      <c r="BF176" s="150"/>
    </row>
    <row r="177" spans="1:58" outlineLevel="2" x14ac:dyDescent="0.4">
      <c r="A177" s="157"/>
      <c r="B177" s="158"/>
      <c r="C177" s="200" t="s">
        <v>1046</v>
      </c>
      <c r="D177" s="198"/>
      <c r="E177" s="199"/>
      <c r="F177" s="161"/>
      <c r="G177" s="161"/>
      <c r="H177" s="161"/>
      <c r="I177" s="161"/>
      <c r="J177" s="161"/>
      <c r="K177" s="161"/>
      <c r="L177" s="161"/>
      <c r="M177" s="161"/>
      <c r="N177" s="160"/>
      <c r="O177" s="160"/>
      <c r="P177" s="161"/>
      <c r="Q177" s="161"/>
      <c r="R177" s="161"/>
      <c r="S177" s="161"/>
      <c r="T177" s="161"/>
      <c r="U177" s="161"/>
      <c r="V177" s="161"/>
      <c r="W177" s="161"/>
      <c r="X177" s="150"/>
      <c r="Y177" s="150"/>
      <c r="Z177" s="150"/>
      <c r="AA177" s="150"/>
      <c r="AB177" s="150"/>
      <c r="AC177" s="150"/>
      <c r="AD177" s="150"/>
      <c r="AE177" s="150" t="s">
        <v>624</v>
      </c>
      <c r="AF177" s="150">
        <v>0</v>
      </c>
      <c r="AG177" s="150"/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</row>
    <row r="178" spans="1:58" outlineLevel="3" x14ac:dyDescent="0.4">
      <c r="A178" s="157"/>
      <c r="B178" s="158"/>
      <c r="C178" s="200" t="s">
        <v>1061</v>
      </c>
      <c r="D178" s="198"/>
      <c r="E178" s="199">
        <v>0.63</v>
      </c>
      <c r="F178" s="161"/>
      <c r="G178" s="161"/>
      <c r="H178" s="161"/>
      <c r="I178" s="161"/>
      <c r="J178" s="161"/>
      <c r="K178" s="161"/>
      <c r="L178" s="161"/>
      <c r="M178" s="161"/>
      <c r="N178" s="160"/>
      <c r="O178" s="160"/>
      <c r="P178" s="161"/>
      <c r="Q178" s="161"/>
      <c r="R178" s="161"/>
      <c r="S178" s="161"/>
      <c r="T178" s="161"/>
      <c r="U178" s="161"/>
      <c r="V178" s="161"/>
      <c r="W178" s="161"/>
      <c r="X178" s="150"/>
      <c r="Y178" s="150"/>
      <c r="Z178" s="150"/>
      <c r="AA178" s="150"/>
      <c r="AB178" s="150"/>
      <c r="AC178" s="150"/>
      <c r="AD178" s="150"/>
      <c r="AE178" s="150" t="s">
        <v>624</v>
      </c>
      <c r="AF178" s="150">
        <v>0</v>
      </c>
      <c r="AG178" s="150"/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</row>
    <row r="179" spans="1:58" outlineLevel="3" x14ac:dyDescent="0.4">
      <c r="A179" s="157"/>
      <c r="B179" s="158"/>
      <c r="C179" s="200" t="s">
        <v>1048</v>
      </c>
      <c r="D179" s="198"/>
      <c r="E179" s="199"/>
      <c r="F179" s="161"/>
      <c r="G179" s="161"/>
      <c r="H179" s="161"/>
      <c r="I179" s="161"/>
      <c r="J179" s="161"/>
      <c r="K179" s="161"/>
      <c r="L179" s="161"/>
      <c r="M179" s="161"/>
      <c r="N179" s="160"/>
      <c r="O179" s="160"/>
      <c r="P179" s="161"/>
      <c r="Q179" s="161"/>
      <c r="R179" s="161"/>
      <c r="S179" s="161"/>
      <c r="T179" s="161"/>
      <c r="U179" s="161"/>
      <c r="V179" s="161"/>
      <c r="W179" s="161"/>
      <c r="X179" s="150"/>
      <c r="Y179" s="150"/>
      <c r="Z179" s="150"/>
      <c r="AA179" s="150"/>
      <c r="AB179" s="150"/>
      <c r="AC179" s="150"/>
      <c r="AD179" s="150"/>
      <c r="AE179" s="150" t="s">
        <v>624</v>
      </c>
      <c r="AF179" s="150">
        <v>0</v>
      </c>
      <c r="AG179" s="150"/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</row>
    <row r="180" spans="1:58" outlineLevel="1" x14ac:dyDescent="0.4">
      <c r="A180" s="177">
        <v>56</v>
      </c>
      <c r="B180" s="178" t="s">
        <v>1062</v>
      </c>
      <c r="C180" s="193" t="s">
        <v>1063</v>
      </c>
      <c r="D180" s="179" t="s">
        <v>570</v>
      </c>
      <c r="E180" s="180">
        <v>6</v>
      </c>
      <c r="F180" s="181"/>
      <c r="G180" s="182">
        <f>ROUND(E180*F180,2)</f>
        <v>0</v>
      </c>
      <c r="H180" s="181"/>
      <c r="I180" s="182">
        <f>ROUND(E180*H180,2)</f>
        <v>0</v>
      </c>
      <c r="J180" s="181"/>
      <c r="K180" s="182">
        <f>ROUND(E180*J180,2)</f>
        <v>0</v>
      </c>
      <c r="L180" s="182">
        <v>21</v>
      </c>
      <c r="M180" s="182">
        <f>G180*(1+L180/100)</f>
        <v>0</v>
      </c>
      <c r="N180" s="180">
        <v>3.8080000000000003E-2</v>
      </c>
      <c r="O180" s="180">
        <f>ROUND(E180*N180,2)</f>
        <v>0.23</v>
      </c>
      <c r="P180" s="182" t="s">
        <v>703</v>
      </c>
      <c r="Q180" s="182" t="s">
        <v>313</v>
      </c>
      <c r="R180" s="183" t="s">
        <v>313</v>
      </c>
      <c r="S180" s="161">
        <v>0.7</v>
      </c>
      <c r="T180" s="161">
        <f>ROUND(E180*S180,2)</f>
        <v>4.2</v>
      </c>
      <c r="U180" s="161"/>
      <c r="V180" s="161" t="s">
        <v>391</v>
      </c>
      <c r="W180" s="161" t="s">
        <v>307</v>
      </c>
      <c r="X180" s="150"/>
      <c r="Y180" s="150"/>
      <c r="Z180" s="150"/>
      <c r="AA180" s="150"/>
      <c r="AB180" s="150"/>
      <c r="AC180" s="150"/>
      <c r="AD180" s="150"/>
      <c r="AE180" s="150" t="s">
        <v>607</v>
      </c>
      <c r="AF180" s="150"/>
      <c r="AG180" s="150"/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</row>
    <row r="181" spans="1:58" outlineLevel="2" x14ac:dyDescent="0.4">
      <c r="A181" s="157"/>
      <c r="B181" s="158"/>
      <c r="C181" s="270" t="s">
        <v>1064</v>
      </c>
      <c r="D181" s="271"/>
      <c r="E181" s="271"/>
      <c r="F181" s="271"/>
      <c r="G181" s="271"/>
      <c r="H181" s="161"/>
      <c r="I181" s="161"/>
      <c r="J181" s="161"/>
      <c r="K181" s="161"/>
      <c r="L181" s="161"/>
      <c r="M181" s="161"/>
      <c r="N181" s="160"/>
      <c r="O181" s="160"/>
      <c r="P181" s="161"/>
      <c r="Q181" s="161"/>
      <c r="R181" s="161"/>
      <c r="S181" s="161"/>
      <c r="T181" s="161"/>
      <c r="U181" s="161"/>
      <c r="V181" s="161"/>
      <c r="W181" s="161"/>
      <c r="X181" s="150"/>
      <c r="Y181" s="150"/>
      <c r="Z181" s="150"/>
      <c r="AA181" s="150"/>
      <c r="AB181" s="150"/>
      <c r="AC181" s="150"/>
      <c r="AD181" s="150"/>
      <c r="AE181" s="150" t="s">
        <v>609</v>
      </c>
      <c r="AF181" s="150"/>
      <c r="AG181" s="150"/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84" t="str">
        <f>C181</f>
        <v>(pilířů), rámových stojek, táhel nebo vzpěr svislých nebo šikmých (odkloněných) o výšce do 4 m včetně vzepření</v>
      </c>
      <c r="AZ181" s="150"/>
      <c r="BA181" s="150"/>
      <c r="BB181" s="150"/>
      <c r="BC181" s="150"/>
      <c r="BD181" s="150"/>
      <c r="BE181" s="150"/>
      <c r="BF181" s="150"/>
    </row>
    <row r="182" spans="1:58" outlineLevel="2" x14ac:dyDescent="0.4">
      <c r="A182" s="157"/>
      <c r="B182" s="158"/>
      <c r="C182" s="200" t="s">
        <v>1065</v>
      </c>
      <c r="D182" s="198"/>
      <c r="E182" s="199">
        <v>6</v>
      </c>
      <c r="F182" s="161"/>
      <c r="G182" s="161"/>
      <c r="H182" s="161"/>
      <c r="I182" s="161"/>
      <c r="J182" s="161"/>
      <c r="K182" s="161"/>
      <c r="L182" s="161"/>
      <c r="M182" s="161"/>
      <c r="N182" s="160"/>
      <c r="O182" s="160"/>
      <c r="P182" s="161"/>
      <c r="Q182" s="161"/>
      <c r="R182" s="161"/>
      <c r="S182" s="161"/>
      <c r="T182" s="161"/>
      <c r="U182" s="161"/>
      <c r="V182" s="161"/>
      <c r="W182" s="161"/>
      <c r="X182" s="150"/>
      <c r="Y182" s="150"/>
      <c r="Z182" s="150"/>
      <c r="AA182" s="150"/>
      <c r="AB182" s="150"/>
      <c r="AC182" s="150"/>
      <c r="AD182" s="150"/>
      <c r="AE182" s="150" t="s">
        <v>624</v>
      </c>
      <c r="AF182" s="150">
        <v>0</v>
      </c>
      <c r="AG182" s="150"/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</row>
    <row r="183" spans="1:58" outlineLevel="1" x14ac:dyDescent="0.4">
      <c r="A183" s="177">
        <v>57</v>
      </c>
      <c r="B183" s="178" t="s">
        <v>1066</v>
      </c>
      <c r="C183" s="193" t="s">
        <v>1067</v>
      </c>
      <c r="D183" s="179" t="s">
        <v>570</v>
      </c>
      <c r="E183" s="180">
        <v>6</v>
      </c>
      <c r="F183" s="181"/>
      <c r="G183" s="182">
        <f>ROUND(E183*F183,2)</f>
        <v>0</v>
      </c>
      <c r="H183" s="181"/>
      <c r="I183" s="182">
        <f>ROUND(E183*H183,2)</f>
        <v>0</v>
      </c>
      <c r="J183" s="181"/>
      <c r="K183" s="182">
        <f>ROUND(E183*J183,2)</f>
        <v>0</v>
      </c>
      <c r="L183" s="182">
        <v>21</v>
      </c>
      <c r="M183" s="182">
        <f>G183*(1+L183/100)</f>
        <v>0</v>
      </c>
      <c r="N183" s="180">
        <v>0</v>
      </c>
      <c r="O183" s="180">
        <f>ROUND(E183*N183,2)</f>
        <v>0</v>
      </c>
      <c r="P183" s="182" t="s">
        <v>703</v>
      </c>
      <c r="Q183" s="182" t="s">
        <v>313</v>
      </c>
      <c r="R183" s="183" t="s">
        <v>313</v>
      </c>
      <c r="S183" s="161">
        <v>0.3</v>
      </c>
      <c r="T183" s="161">
        <f>ROUND(E183*S183,2)</f>
        <v>1.8</v>
      </c>
      <c r="U183" s="161"/>
      <c r="V183" s="161" t="s">
        <v>391</v>
      </c>
      <c r="W183" s="161" t="s">
        <v>307</v>
      </c>
      <c r="X183" s="150"/>
      <c r="Y183" s="150"/>
      <c r="Z183" s="150"/>
      <c r="AA183" s="150"/>
      <c r="AB183" s="150"/>
      <c r="AC183" s="150"/>
      <c r="AD183" s="150"/>
      <c r="AE183" s="150" t="s">
        <v>607</v>
      </c>
      <c r="AF183" s="150"/>
      <c r="AG183" s="150"/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</row>
    <row r="184" spans="1:58" outlineLevel="2" x14ac:dyDescent="0.4">
      <c r="A184" s="157"/>
      <c r="B184" s="158"/>
      <c r="C184" s="270" t="s">
        <v>1064</v>
      </c>
      <c r="D184" s="271"/>
      <c r="E184" s="271"/>
      <c r="F184" s="271"/>
      <c r="G184" s="271"/>
      <c r="H184" s="161"/>
      <c r="I184" s="161"/>
      <c r="J184" s="161"/>
      <c r="K184" s="161"/>
      <c r="L184" s="161"/>
      <c r="M184" s="161"/>
      <c r="N184" s="160"/>
      <c r="O184" s="160"/>
      <c r="P184" s="161"/>
      <c r="Q184" s="161"/>
      <c r="R184" s="161"/>
      <c r="S184" s="161"/>
      <c r="T184" s="161"/>
      <c r="U184" s="161"/>
      <c r="V184" s="161"/>
      <c r="W184" s="161"/>
      <c r="X184" s="150"/>
      <c r="Y184" s="150"/>
      <c r="Z184" s="150"/>
      <c r="AA184" s="150"/>
      <c r="AB184" s="150"/>
      <c r="AC184" s="150"/>
      <c r="AD184" s="150"/>
      <c r="AE184" s="150" t="s">
        <v>609</v>
      </c>
      <c r="AF184" s="150"/>
      <c r="AG184" s="150"/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84" t="str">
        <f>C184</f>
        <v>(pilířů), rámových stojek, táhel nebo vzpěr svislých nebo šikmých (odkloněných) o výšce do 4 m včetně vzepření</v>
      </c>
      <c r="AZ184" s="150"/>
      <c r="BA184" s="150"/>
      <c r="BB184" s="150"/>
      <c r="BC184" s="150"/>
      <c r="BD184" s="150"/>
      <c r="BE184" s="150"/>
      <c r="BF184" s="150"/>
    </row>
    <row r="185" spans="1:58" outlineLevel="1" x14ac:dyDescent="0.4">
      <c r="A185" s="177">
        <v>58</v>
      </c>
      <c r="B185" s="178" t="s">
        <v>1068</v>
      </c>
      <c r="C185" s="193" t="s">
        <v>1069</v>
      </c>
      <c r="D185" s="179" t="s">
        <v>570</v>
      </c>
      <c r="E185" s="180">
        <v>2.3205</v>
      </c>
      <c r="F185" s="181"/>
      <c r="G185" s="182">
        <f>ROUND(E185*F185,2)</f>
        <v>0</v>
      </c>
      <c r="H185" s="181"/>
      <c r="I185" s="182">
        <f>ROUND(E185*H185,2)</f>
        <v>0</v>
      </c>
      <c r="J185" s="181"/>
      <c r="K185" s="182">
        <f>ROUND(E185*J185,2)</f>
        <v>0</v>
      </c>
      <c r="L185" s="182">
        <v>21</v>
      </c>
      <c r="M185" s="182">
        <f>G185*(1+L185/100)</f>
        <v>0</v>
      </c>
      <c r="N185" s="180">
        <v>4.6460000000000001E-2</v>
      </c>
      <c r="O185" s="180">
        <f>ROUND(E185*N185,2)</f>
        <v>0.11</v>
      </c>
      <c r="P185" s="182" t="s">
        <v>703</v>
      </c>
      <c r="Q185" s="182" t="s">
        <v>313</v>
      </c>
      <c r="R185" s="183" t="s">
        <v>313</v>
      </c>
      <c r="S185" s="161">
        <v>0.51744999999999997</v>
      </c>
      <c r="T185" s="161">
        <f>ROUND(E185*S185,2)</f>
        <v>1.2</v>
      </c>
      <c r="U185" s="161"/>
      <c r="V185" s="161" t="s">
        <v>391</v>
      </c>
      <c r="W185" s="161" t="s">
        <v>307</v>
      </c>
      <c r="X185" s="150"/>
      <c r="Y185" s="150"/>
      <c r="Z185" s="150"/>
      <c r="AA185" s="150"/>
      <c r="AB185" s="150"/>
      <c r="AC185" s="150"/>
      <c r="AD185" s="150"/>
      <c r="AE185" s="150" t="s">
        <v>607</v>
      </c>
      <c r="AF185" s="150"/>
      <c r="AG185" s="150"/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</row>
    <row r="186" spans="1:58" outlineLevel="2" x14ac:dyDescent="0.4">
      <c r="A186" s="157"/>
      <c r="B186" s="158"/>
      <c r="C186" s="270" t="s">
        <v>1070</v>
      </c>
      <c r="D186" s="271"/>
      <c r="E186" s="271"/>
      <c r="F186" s="271"/>
      <c r="G186" s="271"/>
      <c r="H186" s="161"/>
      <c r="I186" s="161"/>
      <c r="J186" s="161"/>
      <c r="K186" s="161"/>
      <c r="L186" s="161"/>
      <c r="M186" s="161"/>
      <c r="N186" s="160"/>
      <c r="O186" s="160"/>
      <c r="P186" s="161"/>
      <c r="Q186" s="161"/>
      <c r="R186" s="161"/>
      <c r="S186" s="161"/>
      <c r="T186" s="161"/>
      <c r="U186" s="161"/>
      <c r="V186" s="161"/>
      <c r="W186" s="161"/>
      <c r="X186" s="150"/>
      <c r="Y186" s="150"/>
      <c r="Z186" s="150"/>
      <c r="AA186" s="150"/>
      <c r="AB186" s="150"/>
      <c r="AC186" s="150"/>
      <c r="AD186" s="150"/>
      <c r="AE186" s="150" t="s">
        <v>609</v>
      </c>
      <c r="AF186" s="150"/>
      <c r="AG186" s="150"/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</row>
    <row r="187" spans="1:58" outlineLevel="2" x14ac:dyDescent="0.4">
      <c r="A187" s="157"/>
      <c r="B187" s="158"/>
      <c r="C187" s="200" t="s">
        <v>1071</v>
      </c>
      <c r="D187" s="198"/>
      <c r="E187" s="199">
        <v>2.3205</v>
      </c>
      <c r="F187" s="161"/>
      <c r="G187" s="161"/>
      <c r="H187" s="161"/>
      <c r="I187" s="161"/>
      <c r="J187" s="161"/>
      <c r="K187" s="161"/>
      <c r="L187" s="161"/>
      <c r="M187" s="161"/>
      <c r="N187" s="160"/>
      <c r="O187" s="160"/>
      <c r="P187" s="161"/>
      <c r="Q187" s="161"/>
      <c r="R187" s="161"/>
      <c r="S187" s="161"/>
      <c r="T187" s="161"/>
      <c r="U187" s="161"/>
      <c r="V187" s="161"/>
      <c r="W187" s="161"/>
      <c r="X187" s="150"/>
      <c r="Y187" s="150"/>
      <c r="Z187" s="150"/>
      <c r="AA187" s="150"/>
      <c r="AB187" s="150"/>
      <c r="AC187" s="150"/>
      <c r="AD187" s="150"/>
      <c r="AE187" s="150" t="s">
        <v>624</v>
      </c>
      <c r="AF187" s="150">
        <v>0</v>
      </c>
      <c r="AG187" s="150"/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</row>
    <row r="188" spans="1:58" outlineLevel="1" x14ac:dyDescent="0.4">
      <c r="A188" s="177">
        <v>59</v>
      </c>
      <c r="B188" s="178" t="s">
        <v>1072</v>
      </c>
      <c r="C188" s="193" t="s">
        <v>1073</v>
      </c>
      <c r="D188" s="179" t="s">
        <v>570</v>
      </c>
      <c r="E188" s="180">
        <v>46.629049999999999</v>
      </c>
      <c r="F188" s="181"/>
      <c r="G188" s="182">
        <f>ROUND(E188*F188,2)</f>
        <v>0</v>
      </c>
      <c r="H188" s="181"/>
      <c r="I188" s="182">
        <f>ROUND(E188*H188,2)</f>
        <v>0</v>
      </c>
      <c r="J188" s="181"/>
      <c r="K188" s="182">
        <f>ROUND(E188*J188,2)</f>
        <v>0</v>
      </c>
      <c r="L188" s="182">
        <v>21</v>
      </c>
      <c r="M188" s="182">
        <f>G188*(1+L188/100)</f>
        <v>0</v>
      </c>
      <c r="N188" s="180">
        <v>7.4709999999999999E-2</v>
      </c>
      <c r="O188" s="180">
        <f>ROUND(E188*N188,2)</f>
        <v>3.48</v>
      </c>
      <c r="P188" s="182" t="s">
        <v>703</v>
      </c>
      <c r="Q188" s="182" t="s">
        <v>313</v>
      </c>
      <c r="R188" s="183" t="s">
        <v>313</v>
      </c>
      <c r="S188" s="161">
        <v>0.52915000000000001</v>
      </c>
      <c r="T188" s="161">
        <f>ROUND(E188*S188,2)</f>
        <v>24.67</v>
      </c>
      <c r="U188" s="161"/>
      <c r="V188" s="161" t="s">
        <v>391</v>
      </c>
      <c r="W188" s="161" t="s">
        <v>307</v>
      </c>
      <c r="X188" s="150"/>
      <c r="Y188" s="150"/>
      <c r="Z188" s="150"/>
      <c r="AA188" s="150"/>
      <c r="AB188" s="150"/>
      <c r="AC188" s="150"/>
      <c r="AD188" s="150"/>
      <c r="AE188" s="150" t="s">
        <v>607</v>
      </c>
      <c r="AF188" s="150"/>
      <c r="AG188" s="150"/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</row>
    <row r="189" spans="1:58" outlineLevel="2" x14ac:dyDescent="0.4">
      <c r="A189" s="157"/>
      <c r="B189" s="158"/>
      <c r="C189" s="270" t="s">
        <v>1070</v>
      </c>
      <c r="D189" s="271"/>
      <c r="E189" s="271"/>
      <c r="F189" s="271"/>
      <c r="G189" s="271"/>
      <c r="H189" s="161"/>
      <c r="I189" s="161"/>
      <c r="J189" s="161"/>
      <c r="K189" s="161"/>
      <c r="L189" s="161"/>
      <c r="M189" s="161"/>
      <c r="N189" s="160"/>
      <c r="O189" s="160"/>
      <c r="P189" s="161"/>
      <c r="Q189" s="161"/>
      <c r="R189" s="161"/>
      <c r="S189" s="161"/>
      <c r="T189" s="161"/>
      <c r="U189" s="161"/>
      <c r="V189" s="161"/>
      <c r="W189" s="161"/>
      <c r="X189" s="150"/>
      <c r="Y189" s="150"/>
      <c r="Z189" s="150"/>
      <c r="AA189" s="150"/>
      <c r="AB189" s="150"/>
      <c r="AC189" s="150"/>
      <c r="AD189" s="150"/>
      <c r="AE189" s="150" t="s">
        <v>609</v>
      </c>
      <c r="AF189" s="150"/>
      <c r="AG189" s="150"/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</row>
    <row r="190" spans="1:58" outlineLevel="2" x14ac:dyDescent="0.4">
      <c r="A190" s="157"/>
      <c r="B190" s="158"/>
      <c r="C190" s="200" t="s">
        <v>1074</v>
      </c>
      <c r="D190" s="198"/>
      <c r="E190" s="199">
        <v>57.6738</v>
      </c>
      <c r="F190" s="161"/>
      <c r="G190" s="161"/>
      <c r="H190" s="161"/>
      <c r="I190" s="161"/>
      <c r="J190" s="161"/>
      <c r="K190" s="161"/>
      <c r="L190" s="161"/>
      <c r="M190" s="161"/>
      <c r="N190" s="160"/>
      <c r="O190" s="160"/>
      <c r="P190" s="161"/>
      <c r="Q190" s="161"/>
      <c r="R190" s="161"/>
      <c r="S190" s="161"/>
      <c r="T190" s="161"/>
      <c r="U190" s="161"/>
      <c r="V190" s="161"/>
      <c r="W190" s="161"/>
      <c r="X190" s="150"/>
      <c r="Y190" s="150"/>
      <c r="Z190" s="150"/>
      <c r="AA190" s="150"/>
      <c r="AB190" s="150"/>
      <c r="AC190" s="150"/>
      <c r="AD190" s="150"/>
      <c r="AE190" s="150" t="s">
        <v>624</v>
      </c>
      <c r="AF190" s="150">
        <v>0</v>
      </c>
      <c r="AG190" s="150"/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</row>
    <row r="191" spans="1:58" outlineLevel="3" x14ac:dyDescent="0.4">
      <c r="A191" s="157"/>
      <c r="B191" s="158"/>
      <c r="C191" s="200" t="s">
        <v>1075</v>
      </c>
      <c r="D191" s="198"/>
      <c r="E191" s="199">
        <v>0.49</v>
      </c>
      <c r="F191" s="161"/>
      <c r="G191" s="161"/>
      <c r="H191" s="161"/>
      <c r="I191" s="161"/>
      <c r="J191" s="161"/>
      <c r="K191" s="161"/>
      <c r="L191" s="161"/>
      <c r="M191" s="161"/>
      <c r="N191" s="160"/>
      <c r="O191" s="160"/>
      <c r="P191" s="161"/>
      <c r="Q191" s="161"/>
      <c r="R191" s="161"/>
      <c r="S191" s="161"/>
      <c r="T191" s="161"/>
      <c r="U191" s="161"/>
      <c r="V191" s="161"/>
      <c r="W191" s="161"/>
      <c r="X191" s="150"/>
      <c r="Y191" s="150"/>
      <c r="Z191" s="150"/>
      <c r="AA191" s="150"/>
      <c r="AB191" s="150"/>
      <c r="AC191" s="150"/>
      <c r="AD191" s="150"/>
      <c r="AE191" s="150" t="s">
        <v>624</v>
      </c>
      <c r="AF191" s="150">
        <v>0</v>
      </c>
      <c r="AG191" s="150"/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</row>
    <row r="192" spans="1:58" outlineLevel="3" x14ac:dyDescent="0.4">
      <c r="A192" s="157"/>
      <c r="B192" s="158"/>
      <c r="C192" s="200" t="s">
        <v>1076</v>
      </c>
      <c r="D192" s="198"/>
      <c r="E192" s="199">
        <v>-11.534750000000001</v>
      </c>
      <c r="F192" s="161"/>
      <c r="G192" s="161"/>
      <c r="H192" s="161"/>
      <c r="I192" s="161"/>
      <c r="J192" s="161"/>
      <c r="K192" s="161"/>
      <c r="L192" s="161"/>
      <c r="M192" s="161"/>
      <c r="N192" s="160"/>
      <c r="O192" s="160"/>
      <c r="P192" s="161"/>
      <c r="Q192" s="161"/>
      <c r="R192" s="161"/>
      <c r="S192" s="161"/>
      <c r="T192" s="161"/>
      <c r="U192" s="161"/>
      <c r="V192" s="161"/>
      <c r="W192" s="161"/>
      <c r="X192" s="150"/>
      <c r="Y192" s="150"/>
      <c r="Z192" s="150"/>
      <c r="AA192" s="150"/>
      <c r="AB192" s="150"/>
      <c r="AC192" s="150"/>
      <c r="AD192" s="150"/>
      <c r="AE192" s="150" t="s">
        <v>624</v>
      </c>
      <c r="AF192" s="150">
        <v>0</v>
      </c>
      <c r="AG192" s="150"/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</row>
    <row r="193" spans="1:58" outlineLevel="1" x14ac:dyDescent="0.4">
      <c r="A193" s="177">
        <v>60</v>
      </c>
      <c r="B193" s="178" t="s">
        <v>1077</v>
      </c>
      <c r="C193" s="193" t="s">
        <v>1078</v>
      </c>
      <c r="D193" s="179" t="s">
        <v>570</v>
      </c>
      <c r="E193" s="180">
        <v>41.313200000000002</v>
      </c>
      <c r="F193" s="181"/>
      <c r="G193" s="182">
        <f>ROUND(E193*F193,2)</f>
        <v>0</v>
      </c>
      <c r="H193" s="181"/>
      <c r="I193" s="182">
        <f>ROUND(E193*H193,2)</f>
        <v>0</v>
      </c>
      <c r="J193" s="181"/>
      <c r="K193" s="182">
        <f>ROUND(E193*J193,2)</f>
        <v>0</v>
      </c>
      <c r="L193" s="182">
        <v>21</v>
      </c>
      <c r="M193" s="182">
        <f>G193*(1+L193/100)</f>
        <v>0</v>
      </c>
      <c r="N193" s="180">
        <v>0.11219</v>
      </c>
      <c r="O193" s="180">
        <f>ROUND(E193*N193,2)</f>
        <v>4.63</v>
      </c>
      <c r="P193" s="182" t="s">
        <v>703</v>
      </c>
      <c r="Q193" s="182" t="s">
        <v>313</v>
      </c>
      <c r="R193" s="183" t="s">
        <v>313</v>
      </c>
      <c r="S193" s="161">
        <v>0.55488999999999999</v>
      </c>
      <c r="T193" s="161">
        <f>ROUND(E193*S193,2)</f>
        <v>22.92</v>
      </c>
      <c r="U193" s="161"/>
      <c r="V193" s="161" t="s">
        <v>391</v>
      </c>
      <c r="W193" s="161" t="s">
        <v>307</v>
      </c>
      <c r="X193" s="150"/>
      <c r="Y193" s="150"/>
      <c r="Z193" s="150"/>
      <c r="AA193" s="150"/>
      <c r="AB193" s="150"/>
      <c r="AC193" s="150"/>
      <c r="AD193" s="150"/>
      <c r="AE193" s="150" t="s">
        <v>607</v>
      </c>
      <c r="AF193" s="150"/>
      <c r="AG193" s="150"/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</row>
    <row r="194" spans="1:58" outlineLevel="2" x14ac:dyDescent="0.4">
      <c r="A194" s="157"/>
      <c r="B194" s="158"/>
      <c r="C194" s="270" t="s">
        <v>1070</v>
      </c>
      <c r="D194" s="271"/>
      <c r="E194" s="271"/>
      <c r="F194" s="271"/>
      <c r="G194" s="271"/>
      <c r="H194" s="161"/>
      <c r="I194" s="161"/>
      <c r="J194" s="161"/>
      <c r="K194" s="161"/>
      <c r="L194" s="161"/>
      <c r="M194" s="161"/>
      <c r="N194" s="160"/>
      <c r="O194" s="160"/>
      <c r="P194" s="161"/>
      <c r="Q194" s="161"/>
      <c r="R194" s="161"/>
      <c r="S194" s="161"/>
      <c r="T194" s="161"/>
      <c r="U194" s="161"/>
      <c r="V194" s="161"/>
      <c r="W194" s="161"/>
      <c r="X194" s="150"/>
      <c r="Y194" s="150"/>
      <c r="Z194" s="150"/>
      <c r="AA194" s="150"/>
      <c r="AB194" s="150"/>
      <c r="AC194" s="150"/>
      <c r="AD194" s="150"/>
      <c r="AE194" s="150" t="s">
        <v>609</v>
      </c>
      <c r="AF194" s="150"/>
      <c r="AG194" s="150"/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</row>
    <row r="195" spans="1:58" outlineLevel="2" x14ac:dyDescent="0.4">
      <c r="A195" s="157"/>
      <c r="B195" s="158"/>
      <c r="C195" s="200" t="s">
        <v>1079</v>
      </c>
      <c r="D195" s="198"/>
      <c r="E195" s="199">
        <v>41.313200000000002</v>
      </c>
      <c r="F195" s="161"/>
      <c r="G195" s="161"/>
      <c r="H195" s="161"/>
      <c r="I195" s="161"/>
      <c r="J195" s="161"/>
      <c r="K195" s="161"/>
      <c r="L195" s="161"/>
      <c r="M195" s="161"/>
      <c r="N195" s="160"/>
      <c r="O195" s="160"/>
      <c r="P195" s="161"/>
      <c r="Q195" s="161"/>
      <c r="R195" s="161"/>
      <c r="S195" s="161"/>
      <c r="T195" s="161"/>
      <c r="U195" s="161"/>
      <c r="V195" s="161"/>
      <c r="W195" s="161"/>
      <c r="X195" s="150"/>
      <c r="Y195" s="150"/>
      <c r="Z195" s="150"/>
      <c r="AA195" s="150"/>
      <c r="AB195" s="150"/>
      <c r="AC195" s="150"/>
      <c r="AD195" s="150"/>
      <c r="AE195" s="150" t="s">
        <v>624</v>
      </c>
      <c r="AF195" s="150">
        <v>0</v>
      </c>
      <c r="AG195" s="150"/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</row>
    <row r="196" spans="1:58" outlineLevel="1" x14ac:dyDescent="0.4">
      <c r="A196" s="177">
        <v>61</v>
      </c>
      <c r="B196" s="178" t="s">
        <v>1080</v>
      </c>
      <c r="C196" s="193" t="s">
        <v>1081</v>
      </c>
      <c r="D196" s="179" t="s">
        <v>570</v>
      </c>
      <c r="E196" s="180">
        <v>2.97</v>
      </c>
      <c r="F196" s="181"/>
      <c r="G196" s="182">
        <f>ROUND(E196*F196,2)</f>
        <v>0</v>
      </c>
      <c r="H196" s="181"/>
      <c r="I196" s="182">
        <f>ROUND(E196*H196,2)</f>
        <v>0</v>
      </c>
      <c r="J196" s="181"/>
      <c r="K196" s="182">
        <f>ROUND(E196*J196,2)</f>
        <v>0</v>
      </c>
      <c r="L196" s="182">
        <v>21</v>
      </c>
      <c r="M196" s="182">
        <f>G196*(1+L196/100)</f>
        <v>0</v>
      </c>
      <c r="N196" s="180">
        <v>0.14349999999999999</v>
      </c>
      <c r="O196" s="180">
        <f>ROUND(E196*N196,2)</f>
        <v>0.43</v>
      </c>
      <c r="P196" s="182" t="s">
        <v>703</v>
      </c>
      <c r="Q196" s="182" t="s">
        <v>313</v>
      </c>
      <c r="R196" s="183" t="s">
        <v>313</v>
      </c>
      <c r="S196" s="161">
        <v>0.60402</v>
      </c>
      <c r="T196" s="161">
        <f>ROUND(E196*S196,2)</f>
        <v>1.79</v>
      </c>
      <c r="U196" s="161"/>
      <c r="V196" s="161" t="s">
        <v>391</v>
      </c>
      <c r="W196" s="161" t="s">
        <v>307</v>
      </c>
      <c r="X196" s="150"/>
      <c r="Y196" s="150"/>
      <c r="Z196" s="150"/>
      <c r="AA196" s="150"/>
      <c r="AB196" s="150"/>
      <c r="AC196" s="150"/>
      <c r="AD196" s="150"/>
      <c r="AE196" s="150" t="s">
        <v>607</v>
      </c>
      <c r="AF196" s="150"/>
      <c r="AG196" s="150"/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</row>
    <row r="197" spans="1:58" outlineLevel="2" x14ac:dyDescent="0.4">
      <c r="A197" s="157"/>
      <c r="B197" s="158"/>
      <c r="C197" s="270" t="s">
        <v>1070</v>
      </c>
      <c r="D197" s="271"/>
      <c r="E197" s="271"/>
      <c r="F197" s="271"/>
      <c r="G197" s="271"/>
      <c r="H197" s="161"/>
      <c r="I197" s="161"/>
      <c r="J197" s="161"/>
      <c r="K197" s="161"/>
      <c r="L197" s="161"/>
      <c r="M197" s="161"/>
      <c r="N197" s="160"/>
      <c r="O197" s="160"/>
      <c r="P197" s="161"/>
      <c r="Q197" s="161"/>
      <c r="R197" s="161"/>
      <c r="S197" s="161"/>
      <c r="T197" s="161"/>
      <c r="U197" s="161"/>
      <c r="V197" s="161"/>
      <c r="W197" s="161"/>
      <c r="X197" s="150"/>
      <c r="Y197" s="150"/>
      <c r="Z197" s="150"/>
      <c r="AA197" s="150"/>
      <c r="AB197" s="150"/>
      <c r="AC197" s="150"/>
      <c r="AD197" s="150"/>
      <c r="AE197" s="150" t="s">
        <v>609</v>
      </c>
      <c r="AF197" s="150"/>
      <c r="AG197" s="150"/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</row>
    <row r="198" spans="1:58" outlineLevel="2" x14ac:dyDescent="0.4">
      <c r="A198" s="157"/>
      <c r="B198" s="158"/>
      <c r="C198" s="200" t="s">
        <v>1082</v>
      </c>
      <c r="D198" s="198"/>
      <c r="E198" s="199">
        <v>1.1100000000000001</v>
      </c>
      <c r="F198" s="161"/>
      <c r="G198" s="161"/>
      <c r="H198" s="161"/>
      <c r="I198" s="161"/>
      <c r="J198" s="161"/>
      <c r="K198" s="161"/>
      <c r="L198" s="161"/>
      <c r="M198" s="161"/>
      <c r="N198" s="160"/>
      <c r="O198" s="160"/>
      <c r="P198" s="161"/>
      <c r="Q198" s="161"/>
      <c r="R198" s="161"/>
      <c r="S198" s="161"/>
      <c r="T198" s="161"/>
      <c r="U198" s="161"/>
      <c r="V198" s="161"/>
      <c r="W198" s="161"/>
      <c r="X198" s="150"/>
      <c r="Y198" s="150"/>
      <c r="Z198" s="150"/>
      <c r="AA198" s="150"/>
      <c r="AB198" s="150"/>
      <c r="AC198" s="150"/>
      <c r="AD198" s="150"/>
      <c r="AE198" s="150" t="s">
        <v>624</v>
      </c>
      <c r="AF198" s="150">
        <v>0</v>
      </c>
      <c r="AG198" s="150"/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</row>
    <row r="199" spans="1:58" outlineLevel="3" x14ac:dyDescent="0.4">
      <c r="A199" s="157"/>
      <c r="B199" s="158"/>
      <c r="C199" s="200" t="s">
        <v>1083</v>
      </c>
      <c r="D199" s="198"/>
      <c r="E199" s="199">
        <v>0.56999999999999995</v>
      </c>
      <c r="F199" s="161"/>
      <c r="G199" s="161"/>
      <c r="H199" s="161"/>
      <c r="I199" s="161"/>
      <c r="J199" s="161"/>
      <c r="K199" s="161"/>
      <c r="L199" s="161"/>
      <c r="M199" s="161"/>
      <c r="N199" s="160"/>
      <c r="O199" s="160"/>
      <c r="P199" s="161"/>
      <c r="Q199" s="161"/>
      <c r="R199" s="161"/>
      <c r="S199" s="161"/>
      <c r="T199" s="161"/>
      <c r="U199" s="161"/>
      <c r="V199" s="161"/>
      <c r="W199" s="161"/>
      <c r="X199" s="150"/>
      <c r="Y199" s="150"/>
      <c r="Z199" s="150"/>
      <c r="AA199" s="150"/>
      <c r="AB199" s="150"/>
      <c r="AC199" s="150"/>
      <c r="AD199" s="150"/>
      <c r="AE199" s="150" t="s">
        <v>624</v>
      </c>
      <c r="AF199" s="150">
        <v>0</v>
      </c>
      <c r="AG199" s="150"/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</row>
    <row r="200" spans="1:58" outlineLevel="3" x14ac:dyDescent="0.4">
      <c r="A200" s="157"/>
      <c r="B200" s="158"/>
      <c r="C200" s="200" t="s">
        <v>1084</v>
      </c>
      <c r="D200" s="198"/>
      <c r="E200" s="199">
        <v>0.6</v>
      </c>
      <c r="F200" s="161"/>
      <c r="G200" s="161"/>
      <c r="H200" s="161"/>
      <c r="I200" s="161"/>
      <c r="J200" s="161"/>
      <c r="K200" s="161"/>
      <c r="L200" s="161"/>
      <c r="M200" s="161"/>
      <c r="N200" s="160"/>
      <c r="O200" s="160"/>
      <c r="P200" s="161"/>
      <c r="Q200" s="161"/>
      <c r="R200" s="161"/>
      <c r="S200" s="161"/>
      <c r="T200" s="161"/>
      <c r="U200" s="161"/>
      <c r="V200" s="161"/>
      <c r="W200" s="161"/>
      <c r="X200" s="150"/>
      <c r="Y200" s="150"/>
      <c r="Z200" s="150"/>
      <c r="AA200" s="150"/>
      <c r="AB200" s="150"/>
      <c r="AC200" s="150"/>
      <c r="AD200" s="150"/>
      <c r="AE200" s="150" t="s">
        <v>624</v>
      </c>
      <c r="AF200" s="150">
        <v>0</v>
      </c>
      <c r="AG200" s="150"/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</row>
    <row r="201" spans="1:58" outlineLevel="3" x14ac:dyDescent="0.4">
      <c r="A201" s="157"/>
      <c r="B201" s="158"/>
      <c r="C201" s="200" t="s">
        <v>1085</v>
      </c>
      <c r="D201" s="198"/>
      <c r="E201" s="199">
        <v>0.69</v>
      </c>
      <c r="F201" s="161"/>
      <c r="G201" s="161"/>
      <c r="H201" s="161"/>
      <c r="I201" s="161"/>
      <c r="J201" s="161"/>
      <c r="K201" s="161"/>
      <c r="L201" s="161"/>
      <c r="M201" s="161"/>
      <c r="N201" s="160"/>
      <c r="O201" s="160"/>
      <c r="P201" s="161"/>
      <c r="Q201" s="161"/>
      <c r="R201" s="161"/>
      <c r="S201" s="161"/>
      <c r="T201" s="161"/>
      <c r="U201" s="161"/>
      <c r="V201" s="161"/>
      <c r="W201" s="161"/>
      <c r="X201" s="150"/>
      <c r="Y201" s="150"/>
      <c r="Z201" s="150"/>
      <c r="AA201" s="150"/>
      <c r="AB201" s="150"/>
      <c r="AC201" s="150"/>
      <c r="AD201" s="150"/>
      <c r="AE201" s="150" t="s">
        <v>624</v>
      </c>
      <c r="AF201" s="150">
        <v>0</v>
      </c>
      <c r="AG201" s="150"/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</row>
    <row r="202" spans="1:58" outlineLevel="1" x14ac:dyDescent="0.4">
      <c r="A202" s="177">
        <v>62</v>
      </c>
      <c r="B202" s="178" t="s">
        <v>1086</v>
      </c>
      <c r="C202" s="193" t="s">
        <v>1087</v>
      </c>
      <c r="D202" s="179" t="s">
        <v>570</v>
      </c>
      <c r="E202" s="180">
        <v>6.3</v>
      </c>
      <c r="F202" s="181"/>
      <c r="G202" s="182">
        <f>ROUND(E202*F202,2)</f>
        <v>0</v>
      </c>
      <c r="H202" s="181"/>
      <c r="I202" s="182">
        <f>ROUND(E202*H202,2)</f>
        <v>0</v>
      </c>
      <c r="J202" s="181"/>
      <c r="K202" s="182">
        <f>ROUND(E202*J202,2)</f>
        <v>0</v>
      </c>
      <c r="L202" s="182">
        <v>21</v>
      </c>
      <c r="M202" s="182">
        <f>G202*(1+L202/100)</f>
        <v>0</v>
      </c>
      <c r="N202" s="180">
        <v>0.37564999999999998</v>
      </c>
      <c r="O202" s="180">
        <f>ROUND(E202*N202,2)</f>
        <v>2.37</v>
      </c>
      <c r="P202" s="182"/>
      <c r="Q202" s="182" t="s">
        <v>305</v>
      </c>
      <c r="R202" s="183" t="s">
        <v>313</v>
      </c>
      <c r="S202" s="161">
        <v>0.59599999999999997</v>
      </c>
      <c r="T202" s="161">
        <f>ROUND(E202*S202,2)</f>
        <v>3.75</v>
      </c>
      <c r="U202" s="161"/>
      <c r="V202" s="161" t="s">
        <v>391</v>
      </c>
      <c r="W202" s="161" t="s">
        <v>307</v>
      </c>
      <c r="X202" s="150"/>
      <c r="Y202" s="150"/>
      <c r="Z202" s="150"/>
      <c r="AA202" s="150"/>
      <c r="AB202" s="150"/>
      <c r="AC202" s="150"/>
      <c r="AD202" s="150"/>
      <c r="AE202" s="150" t="s">
        <v>607</v>
      </c>
      <c r="AF202" s="150"/>
      <c r="AG202" s="150"/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</row>
    <row r="203" spans="1:58" outlineLevel="2" x14ac:dyDescent="0.4">
      <c r="A203" s="157"/>
      <c r="B203" s="158"/>
      <c r="C203" s="200" t="s">
        <v>1088</v>
      </c>
      <c r="D203" s="198"/>
      <c r="E203" s="199">
        <v>2.1</v>
      </c>
      <c r="F203" s="161"/>
      <c r="G203" s="161"/>
      <c r="H203" s="161"/>
      <c r="I203" s="161"/>
      <c r="J203" s="161"/>
      <c r="K203" s="161"/>
      <c r="L203" s="161"/>
      <c r="M203" s="161"/>
      <c r="N203" s="160"/>
      <c r="O203" s="160"/>
      <c r="P203" s="161"/>
      <c r="Q203" s="161"/>
      <c r="R203" s="161"/>
      <c r="S203" s="161"/>
      <c r="T203" s="161"/>
      <c r="U203" s="161"/>
      <c r="V203" s="161"/>
      <c r="W203" s="161"/>
      <c r="X203" s="150"/>
      <c r="Y203" s="150"/>
      <c r="Z203" s="150"/>
      <c r="AA203" s="150"/>
      <c r="AB203" s="150"/>
      <c r="AC203" s="150"/>
      <c r="AD203" s="150"/>
      <c r="AE203" s="150" t="s">
        <v>624</v>
      </c>
      <c r="AF203" s="150">
        <v>0</v>
      </c>
      <c r="AG203" s="150"/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</row>
    <row r="204" spans="1:58" outlineLevel="3" x14ac:dyDescent="0.4">
      <c r="A204" s="157"/>
      <c r="B204" s="158"/>
      <c r="C204" s="200" t="s">
        <v>1089</v>
      </c>
      <c r="D204" s="198"/>
      <c r="E204" s="199">
        <v>1.8</v>
      </c>
      <c r="F204" s="161"/>
      <c r="G204" s="161"/>
      <c r="H204" s="161"/>
      <c r="I204" s="161"/>
      <c r="J204" s="161"/>
      <c r="K204" s="161"/>
      <c r="L204" s="161"/>
      <c r="M204" s="161"/>
      <c r="N204" s="160"/>
      <c r="O204" s="160"/>
      <c r="P204" s="161"/>
      <c r="Q204" s="161"/>
      <c r="R204" s="161"/>
      <c r="S204" s="161"/>
      <c r="T204" s="161"/>
      <c r="U204" s="161"/>
      <c r="V204" s="161"/>
      <c r="W204" s="161"/>
      <c r="X204" s="150"/>
      <c r="Y204" s="150"/>
      <c r="Z204" s="150"/>
      <c r="AA204" s="150"/>
      <c r="AB204" s="150"/>
      <c r="AC204" s="150"/>
      <c r="AD204" s="150"/>
      <c r="AE204" s="150" t="s">
        <v>624</v>
      </c>
      <c r="AF204" s="150">
        <v>0</v>
      </c>
      <c r="AG204" s="150"/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</row>
    <row r="205" spans="1:58" outlineLevel="3" x14ac:dyDescent="0.4">
      <c r="A205" s="157"/>
      <c r="B205" s="158"/>
      <c r="C205" s="200" t="s">
        <v>1090</v>
      </c>
      <c r="D205" s="198"/>
      <c r="E205" s="199">
        <v>1.08</v>
      </c>
      <c r="F205" s="161"/>
      <c r="G205" s="161"/>
      <c r="H205" s="161"/>
      <c r="I205" s="161"/>
      <c r="J205" s="161"/>
      <c r="K205" s="161"/>
      <c r="L205" s="161"/>
      <c r="M205" s="161"/>
      <c r="N205" s="160"/>
      <c r="O205" s="160"/>
      <c r="P205" s="161"/>
      <c r="Q205" s="161"/>
      <c r="R205" s="161"/>
      <c r="S205" s="161"/>
      <c r="T205" s="161"/>
      <c r="U205" s="161"/>
      <c r="V205" s="161"/>
      <c r="W205" s="161"/>
      <c r="X205" s="150"/>
      <c r="Y205" s="150"/>
      <c r="Z205" s="150"/>
      <c r="AA205" s="150"/>
      <c r="AB205" s="150"/>
      <c r="AC205" s="150"/>
      <c r="AD205" s="150"/>
      <c r="AE205" s="150" t="s">
        <v>624</v>
      </c>
      <c r="AF205" s="150">
        <v>0</v>
      </c>
      <c r="AG205" s="150"/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</row>
    <row r="206" spans="1:58" outlineLevel="3" x14ac:dyDescent="0.4">
      <c r="A206" s="157"/>
      <c r="B206" s="158"/>
      <c r="C206" s="200" t="s">
        <v>1091</v>
      </c>
      <c r="D206" s="198"/>
      <c r="E206" s="199">
        <v>1.32</v>
      </c>
      <c r="F206" s="161"/>
      <c r="G206" s="161"/>
      <c r="H206" s="161"/>
      <c r="I206" s="161"/>
      <c r="J206" s="161"/>
      <c r="K206" s="161"/>
      <c r="L206" s="161"/>
      <c r="M206" s="161"/>
      <c r="N206" s="160"/>
      <c r="O206" s="160"/>
      <c r="P206" s="161"/>
      <c r="Q206" s="161"/>
      <c r="R206" s="161"/>
      <c r="S206" s="161"/>
      <c r="T206" s="161"/>
      <c r="U206" s="161"/>
      <c r="V206" s="161"/>
      <c r="W206" s="161"/>
      <c r="X206" s="150"/>
      <c r="Y206" s="150"/>
      <c r="Z206" s="150"/>
      <c r="AA206" s="150"/>
      <c r="AB206" s="150"/>
      <c r="AC206" s="150"/>
      <c r="AD206" s="150"/>
      <c r="AE206" s="150" t="s">
        <v>624</v>
      </c>
      <c r="AF206" s="150">
        <v>0</v>
      </c>
      <c r="AG206" s="150"/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</row>
    <row r="207" spans="1:58" outlineLevel="1" x14ac:dyDescent="0.4">
      <c r="A207" s="177">
        <v>63</v>
      </c>
      <c r="B207" s="178" t="s">
        <v>1092</v>
      </c>
      <c r="C207" s="193" t="s">
        <v>1093</v>
      </c>
      <c r="D207" s="179" t="s">
        <v>747</v>
      </c>
      <c r="E207" s="180">
        <v>1</v>
      </c>
      <c r="F207" s="181"/>
      <c r="G207" s="182">
        <f>ROUND(E207*F207,2)</f>
        <v>0</v>
      </c>
      <c r="H207" s="181"/>
      <c r="I207" s="182">
        <f>ROUND(E207*H207,2)</f>
        <v>0</v>
      </c>
      <c r="J207" s="181"/>
      <c r="K207" s="182">
        <f>ROUND(E207*J207,2)</f>
        <v>0</v>
      </c>
      <c r="L207" s="182">
        <v>21</v>
      </c>
      <c r="M207" s="182">
        <f>G207*(1+L207/100)</f>
        <v>0</v>
      </c>
      <c r="N207" s="180">
        <v>2.5139999999999999E-2</v>
      </c>
      <c r="O207" s="180">
        <f>ROUND(E207*N207,2)</f>
        <v>0.03</v>
      </c>
      <c r="P207" s="182"/>
      <c r="Q207" s="182" t="s">
        <v>305</v>
      </c>
      <c r="R207" s="183" t="s">
        <v>306</v>
      </c>
      <c r="S207" s="161">
        <v>0.32250000000000001</v>
      </c>
      <c r="T207" s="161">
        <f>ROUND(E207*S207,2)</f>
        <v>0.32</v>
      </c>
      <c r="U207" s="161"/>
      <c r="V207" s="161" t="s">
        <v>391</v>
      </c>
      <c r="W207" s="161" t="s">
        <v>307</v>
      </c>
      <c r="X207" s="150"/>
      <c r="Y207" s="150"/>
      <c r="Z207" s="150"/>
      <c r="AA207" s="150"/>
      <c r="AB207" s="150"/>
      <c r="AC207" s="150"/>
      <c r="AD207" s="150"/>
      <c r="AE207" s="150" t="s">
        <v>607</v>
      </c>
      <c r="AF207" s="150"/>
      <c r="AG207" s="150"/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</row>
    <row r="208" spans="1:58" outlineLevel="2" x14ac:dyDescent="0.4">
      <c r="A208" s="157"/>
      <c r="B208" s="158"/>
      <c r="C208" s="200" t="s">
        <v>1035</v>
      </c>
      <c r="D208" s="198"/>
      <c r="E208" s="199">
        <v>1</v>
      </c>
      <c r="F208" s="161"/>
      <c r="G208" s="161"/>
      <c r="H208" s="161"/>
      <c r="I208" s="161"/>
      <c r="J208" s="161"/>
      <c r="K208" s="161"/>
      <c r="L208" s="161"/>
      <c r="M208" s="161"/>
      <c r="N208" s="160"/>
      <c r="O208" s="160"/>
      <c r="P208" s="161"/>
      <c r="Q208" s="161"/>
      <c r="R208" s="161"/>
      <c r="S208" s="161"/>
      <c r="T208" s="161"/>
      <c r="U208" s="161"/>
      <c r="V208" s="161"/>
      <c r="W208" s="161"/>
      <c r="X208" s="150"/>
      <c r="Y208" s="150"/>
      <c r="Z208" s="150"/>
      <c r="AA208" s="150"/>
      <c r="AB208" s="150"/>
      <c r="AC208" s="150"/>
      <c r="AD208" s="150"/>
      <c r="AE208" s="150" t="s">
        <v>624</v>
      </c>
      <c r="AF208" s="150">
        <v>0</v>
      </c>
      <c r="AG208" s="150"/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</row>
    <row r="209" spans="1:58" x14ac:dyDescent="0.4">
      <c r="A209" s="167" t="s">
        <v>301</v>
      </c>
      <c r="B209" s="168" t="s">
        <v>120</v>
      </c>
      <c r="C209" s="192" t="s">
        <v>121</v>
      </c>
      <c r="D209" s="169"/>
      <c r="E209" s="170"/>
      <c r="F209" s="171"/>
      <c r="G209" s="171">
        <f>SUMIF(AE210:AE216,"&lt;&gt;NOR",G210:G216)</f>
        <v>0</v>
      </c>
      <c r="H209" s="171"/>
      <c r="I209" s="171">
        <f>SUM(I210:I216)</f>
        <v>0</v>
      </c>
      <c r="J209" s="171"/>
      <c r="K209" s="171">
        <f>SUM(K210:K216)</f>
        <v>0</v>
      </c>
      <c r="L209" s="171"/>
      <c r="M209" s="171">
        <f>SUM(M210:M216)</f>
        <v>0</v>
      </c>
      <c r="N209" s="170"/>
      <c r="O209" s="170">
        <f>SUM(O210:O216)</f>
        <v>0.13</v>
      </c>
      <c r="P209" s="171"/>
      <c r="Q209" s="171"/>
      <c r="R209" s="172"/>
      <c r="S209" s="166"/>
      <c r="T209" s="166">
        <f>SUM(T210:T216)</f>
        <v>9.69</v>
      </c>
      <c r="U209" s="166"/>
      <c r="V209" s="166"/>
      <c r="W209" s="166"/>
      <c r="AE209" t="s">
        <v>302</v>
      </c>
    </row>
    <row r="210" spans="1:58" outlineLevel="1" x14ac:dyDescent="0.4">
      <c r="A210" s="185">
        <v>64</v>
      </c>
      <c r="B210" s="186" t="s">
        <v>1094</v>
      </c>
      <c r="C210" s="194" t="s">
        <v>1095</v>
      </c>
      <c r="D210" s="187" t="s">
        <v>570</v>
      </c>
      <c r="E210" s="188">
        <v>9.8808000000000007</v>
      </c>
      <c r="F210" s="189"/>
      <c r="G210" s="190">
        <f>ROUND(E210*F210,2)</f>
        <v>0</v>
      </c>
      <c r="H210" s="189"/>
      <c r="I210" s="190">
        <f>ROUND(E210*H210,2)</f>
        <v>0</v>
      </c>
      <c r="J210" s="189"/>
      <c r="K210" s="190">
        <f>ROUND(E210*J210,2)</f>
        <v>0</v>
      </c>
      <c r="L210" s="190">
        <v>21</v>
      </c>
      <c r="M210" s="190">
        <f>G210*(1+L210/100)</f>
        <v>0</v>
      </c>
      <c r="N210" s="188">
        <v>0</v>
      </c>
      <c r="O210" s="188">
        <f>ROUND(E210*N210,2)</f>
        <v>0</v>
      </c>
      <c r="P210" s="190" t="s">
        <v>703</v>
      </c>
      <c r="Q210" s="190" t="s">
        <v>313</v>
      </c>
      <c r="R210" s="191" t="s">
        <v>313</v>
      </c>
      <c r="S210" s="161">
        <v>0.2</v>
      </c>
      <c r="T210" s="161">
        <f>ROUND(E210*S210,2)</f>
        <v>1.98</v>
      </c>
      <c r="U210" s="161"/>
      <c r="V210" s="161" t="s">
        <v>391</v>
      </c>
      <c r="W210" s="161" t="s">
        <v>307</v>
      </c>
      <c r="X210" s="150"/>
      <c r="Y210" s="150"/>
      <c r="Z210" s="150"/>
      <c r="AA210" s="150"/>
      <c r="AB210" s="150"/>
      <c r="AC210" s="150"/>
      <c r="AD210" s="150"/>
      <c r="AE210" s="150" t="s">
        <v>607</v>
      </c>
      <c r="AF210" s="150"/>
      <c r="AG210" s="150"/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</row>
    <row r="211" spans="1:58" outlineLevel="1" x14ac:dyDescent="0.4">
      <c r="A211" s="177">
        <v>65</v>
      </c>
      <c r="B211" s="178" t="s">
        <v>1096</v>
      </c>
      <c r="C211" s="193" t="s">
        <v>1097</v>
      </c>
      <c r="D211" s="179" t="s">
        <v>570</v>
      </c>
      <c r="E211" s="180">
        <v>9.8808000000000007</v>
      </c>
      <c r="F211" s="181"/>
      <c r="G211" s="182">
        <f>ROUND(E211*F211,2)</f>
        <v>0</v>
      </c>
      <c r="H211" s="181"/>
      <c r="I211" s="182">
        <f>ROUND(E211*H211,2)</f>
        <v>0</v>
      </c>
      <c r="J211" s="181"/>
      <c r="K211" s="182">
        <f>ROUND(E211*J211,2)</f>
        <v>0</v>
      </c>
      <c r="L211" s="182">
        <v>21</v>
      </c>
      <c r="M211" s="182">
        <f>G211*(1+L211/100)</f>
        <v>0</v>
      </c>
      <c r="N211" s="180">
        <v>1.2840000000000001E-2</v>
      </c>
      <c r="O211" s="180">
        <f>ROUND(E211*N211,2)</f>
        <v>0.13</v>
      </c>
      <c r="P211" s="182"/>
      <c r="Q211" s="182" t="s">
        <v>305</v>
      </c>
      <c r="R211" s="183" t="s">
        <v>313</v>
      </c>
      <c r="S211" s="161">
        <v>0.78</v>
      </c>
      <c r="T211" s="161">
        <f>ROUND(E211*S211,2)</f>
        <v>7.71</v>
      </c>
      <c r="U211" s="161"/>
      <c r="V211" s="161" t="s">
        <v>391</v>
      </c>
      <c r="W211" s="161" t="s">
        <v>307</v>
      </c>
      <c r="X211" s="150"/>
      <c r="Y211" s="150"/>
      <c r="Z211" s="150"/>
      <c r="AA211" s="150"/>
      <c r="AB211" s="150"/>
      <c r="AC211" s="150"/>
      <c r="AD211" s="150"/>
      <c r="AE211" s="150" t="s">
        <v>607</v>
      </c>
      <c r="AF211" s="150"/>
      <c r="AG211" s="150"/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</row>
    <row r="212" spans="1:58" outlineLevel="2" x14ac:dyDescent="0.4">
      <c r="A212" s="157"/>
      <c r="B212" s="158"/>
      <c r="C212" s="259" t="s">
        <v>848</v>
      </c>
      <c r="D212" s="260"/>
      <c r="E212" s="260"/>
      <c r="F212" s="260"/>
      <c r="G212" s="260"/>
      <c r="H212" s="161"/>
      <c r="I212" s="161"/>
      <c r="J212" s="161"/>
      <c r="K212" s="161"/>
      <c r="L212" s="161"/>
      <c r="M212" s="161"/>
      <c r="N212" s="160"/>
      <c r="O212" s="160"/>
      <c r="P212" s="161"/>
      <c r="Q212" s="161"/>
      <c r="R212" s="161"/>
      <c r="S212" s="161"/>
      <c r="T212" s="161"/>
      <c r="U212" s="161"/>
      <c r="V212" s="161"/>
      <c r="W212" s="161"/>
      <c r="X212" s="150"/>
      <c r="Y212" s="150"/>
      <c r="Z212" s="150"/>
      <c r="AA212" s="150"/>
      <c r="AB212" s="150"/>
      <c r="AC212" s="150"/>
      <c r="AD212" s="150"/>
      <c r="AE212" s="150" t="s">
        <v>310</v>
      </c>
      <c r="AF212" s="150"/>
      <c r="AG212" s="150"/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</row>
    <row r="213" spans="1:58" outlineLevel="3" x14ac:dyDescent="0.4">
      <c r="A213" s="157"/>
      <c r="B213" s="158"/>
      <c r="C213" s="268" t="s">
        <v>1098</v>
      </c>
      <c r="D213" s="269"/>
      <c r="E213" s="269"/>
      <c r="F213" s="269"/>
      <c r="G213" s="269"/>
      <c r="H213" s="161"/>
      <c r="I213" s="161"/>
      <c r="J213" s="161"/>
      <c r="K213" s="161"/>
      <c r="L213" s="161"/>
      <c r="M213" s="161"/>
      <c r="N213" s="160"/>
      <c r="O213" s="160"/>
      <c r="P213" s="161"/>
      <c r="Q213" s="161"/>
      <c r="R213" s="161"/>
      <c r="S213" s="161"/>
      <c r="T213" s="161"/>
      <c r="U213" s="161"/>
      <c r="V213" s="161"/>
      <c r="W213" s="161"/>
      <c r="X213" s="150"/>
      <c r="Y213" s="150"/>
      <c r="Z213" s="150"/>
      <c r="AA213" s="150"/>
      <c r="AB213" s="150"/>
      <c r="AC213" s="150"/>
      <c r="AD213" s="150"/>
      <c r="AE213" s="150" t="s">
        <v>310</v>
      </c>
      <c r="AF213" s="150"/>
      <c r="AG213" s="150"/>
      <c r="AH213" s="150"/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</row>
    <row r="214" spans="1:58" outlineLevel="3" x14ac:dyDescent="0.4">
      <c r="A214" s="157"/>
      <c r="B214" s="158"/>
      <c r="C214" s="268" t="s">
        <v>1099</v>
      </c>
      <c r="D214" s="269"/>
      <c r="E214" s="269"/>
      <c r="F214" s="269"/>
      <c r="G214" s="269"/>
      <c r="H214" s="161"/>
      <c r="I214" s="161"/>
      <c r="J214" s="161"/>
      <c r="K214" s="161"/>
      <c r="L214" s="161"/>
      <c r="M214" s="161"/>
      <c r="N214" s="160"/>
      <c r="O214" s="160"/>
      <c r="P214" s="161"/>
      <c r="Q214" s="161"/>
      <c r="R214" s="161"/>
      <c r="S214" s="161"/>
      <c r="T214" s="161"/>
      <c r="U214" s="161"/>
      <c r="V214" s="161"/>
      <c r="W214" s="161"/>
      <c r="X214" s="150"/>
      <c r="Y214" s="150"/>
      <c r="Z214" s="150"/>
      <c r="AA214" s="150"/>
      <c r="AB214" s="150"/>
      <c r="AC214" s="150"/>
      <c r="AD214" s="150"/>
      <c r="AE214" s="150" t="s">
        <v>310</v>
      </c>
      <c r="AF214" s="150"/>
      <c r="AG214" s="150"/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</row>
    <row r="215" spans="1:58" outlineLevel="3" x14ac:dyDescent="0.4">
      <c r="A215" s="157"/>
      <c r="B215" s="158"/>
      <c r="C215" s="268" t="s">
        <v>1100</v>
      </c>
      <c r="D215" s="269"/>
      <c r="E215" s="269"/>
      <c r="F215" s="269"/>
      <c r="G215" s="269"/>
      <c r="H215" s="161"/>
      <c r="I215" s="161"/>
      <c r="J215" s="161"/>
      <c r="K215" s="161"/>
      <c r="L215" s="161"/>
      <c r="M215" s="161"/>
      <c r="N215" s="160"/>
      <c r="O215" s="160"/>
      <c r="P215" s="161"/>
      <c r="Q215" s="161"/>
      <c r="R215" s="161"/>
      <c r="S215" s="161"/>
      <c r="T215" s="161"/>
      <c r="U215" s="161"/>
      <c r="V215" s="161"/>
      <c r="W215" s="161"/>
      <c r="X215" s="150"/>
      <c r="Y215" s="150"/>
      <c r="Z215" s="150"/>
      <c r="AA215" s="150"/>
      <c r="AB215" s="150"/>
      <c r="AC215" s="150"/>
      <c r="AD215" s="150"/>
      <c r="AE215" s="150" t="s">
        <v>310</v>
      </c>
      <c r="AF215" s="150"/>
      <c r="AG215" s="150"/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84" t="str">
        <f>C215</f>
        <v>- standardního tmelení Q2, to je: základní tmelení Q1+ dodatečné tmelení (tmelení najemno) a případné přebroušení.</v>
      </c>
      <c r="AZ215" s="150"/>
      <c r="BA215" s="150"/>
      <c r="BB215" s="150"/>
      <c r="BC215" s="150"/>
      <c r="BD215" s="150"/>
      <c r="BE215" s="150"/>
      <c r="BF215" s="150"/>
    </row>
    <row r="216" spans="1:58" outlineLevel="2" x14ac:dyDescent="0.4">
      <c r="A216" s="157"/>
      <c r="B216" s="158"/>
      <c r="C216" s="200" t="s">
        <v>1101</v>
      </c>
      <c r="D216" s="198"/>
      <c r="E216" s="199">
        <v>9.8808000000000007</v>
      </c>
      <c r="F216" s="161"/>
      <c r="G216" s="161"/>
      <c r="H216" s="161"/>
      <c r="I216" s="161"/>
      <c r="J216" s="161"/>
      <c r="K216" s="161"/>
      <c r="L216" s="161"/>
      <c r="M216" s="161"/>
      <c r="N216" s="160"/>
      <c r="O216" s="160"/>
      <c r="P216" s="161"/>
      <c r="Q216" s="161"/>
      <c r="R216" s="161"/>
      <c r="S216" s="161"/>
      <c r="T216" s="161"/>
      <c r="U216" s="161"/>
      <c r="V216" s="161"/>
      <c r="W216" s="161"/>
      <c r="X216" s="150"/>
      <c r="Y216" s="150"/>
      <c r="Z216" s="150"/>
      <c r="AA216" s="150"/>
      <c r="AB216" s="150"/>
      <c r="AC216" s="150"/>
      <c r="AD216" s="150"/>
      <c r="AE216" s="150" t="s">
        <v>624</v>
      </c>
      <c r="AF216" s="150">
        <v>0</v>
      </c>
      <c r="AG216" s="150"/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</row>
    <row r="217" spans="1:58" x14ac:dyDescent="0.4">
      <c r="A217" s="167" t="s">
        <v>301</v>
      </c>
      <c r="B217" s="168" t="s">
        <v>122</v>
      </c>
      <c r="C217" s="192" t="s">
        <v>123</v>
      </c>
      <c r="D217" s="169"/>
      <c r="E217" s="170"/>
      <c r="F217" s="171"/>
      <c r="G217" s="171">
        <f>SUMIF(AE218:AE244,"&lt;&gt;NOR",G218:G244)</f>
        <v>0</v>
      </c>
      <c r="H217" s="171"/>
      <c r="I217" s="171">
        <f>SUM(I218:I244)</f>
        <v>0</v>
      </c>
      <c r="J217" s="171"/>
      <c r="K217" s="171">
        <f>SUM(K218:K244)</f>
        <v>0</v>
      </c>
      <c r="L217" s="171"/>
      <c r="M217" s="171">
        <f>SUM(M218:M244)</f>
        <v>0</v>
      </c>
      <c r="N217" s="170"/>
      <c r="O217" s="170">
        <f>SUM(O218:O244)</f>
        <v>17.920000000000002</v>
      </c>
      <c r="P217" s="171"/>
      <c r="Q217" s="171"/>
      <c r="R217" s="172"/>
      <c r="S217" s="166"/>
      <c r="T217" s="166">
        <f>SUM(T218:T244)</f>
        <v>97.89</v>
      </c>
      <c r="U217" s="166"/>
      <c r="V217" s="166"/>
      <c r="W217" s="166"/>
      <c r="AE217" t="s">
        <v>302</v>
      </c>
    </row>
    <row r="218" spans="1:58" outlineLevel="1" x14ac:dyDescent="0.4">
      <c r="A218" s="177">
        <v>66</v>
      </c>
      <c r="B218" s="178" t="s">
        <v>1102</v>
      </c>
      <c r="C218" s="193" t="s">
        <v>1103</v>
      </c>
      <c r="D218" s="179" t="s">
        <v>620</v>
      </c>
      <c r="E218" s="180">
        <v>4.3999999999999997E-2</v>
      </c>
      <c r="F218" s="181"/>
      <c r="G218" s="182">
        <f>ROUND(E218*F218,2)</f>
        <v>0</v>
      </c>
      <c r="H218" s="181"/>
      <c r="I218" s="182">
        <f>ROUND(E218*H218,2)</f>
        <v>0</v>
      </c>
      <c r="J218" s="181"/>
      <c r="K218" s="182">
        <f>ROUND(E218*J218,2)</f>
        <v>0</v>
      </c>
      <c r="L218" s="182">
        <v>21</v>
      </c>
      <c r="M218" s="182">
        <f>G218*(1+L218/100)</f>
        <v>0</v>
      </c>
      <c r="N218" s="180">
        <v>2.5698099999999999</v>
      </c>
      <c r="O218" s="180">
        <f>ROUND(E218*N218,2)</f>
        <v>0.11</v>
      </c>
      <c r="P218" s="182" t="s">
        <v>1104</v>
      </c>
      <c r="Q218" s="182" t="s">
        <v>313</v>
      </c>
      <c r="R218" s="183" t="s">
        <v>313</v>
      </c>
      <c r="S218" s="161">
        <v>3.9289999999999998</v>
      </c>
      <c r="T218" s="161">
        <f>ROUND(E218*S218,2)</f>
        <v>0.17</v>
      </c>
      <c r="U218" s="161"/>
      <c r="V218" s="161" t="s">
        <v>391</v>
      </c>
      <c r="W218" s="161" t="s">
        <v>307</v>
      </c>
      <c r="X218" s="150"/>
      <c r="Y218" s="150"/>
      <c r="Z218" s="150"/>
      <c r="AA218" s="150"/>
      <c r="AB218" s="150"/>
      <c r="AC218" s="150"/>
      <c r="AD218" s="150"/>
      <c r="AE218" s="150" t="s">
        <v>607</v>
      </c>
      <c r="AF218" s="150"/>
      <c r="AG218" s="150"/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</row>
    <row r="219" spans="1:58" outlineLevel="2" x14ac:dyDescent="0.4">
      <c r="A219" s="157"/>
      <c r="B219" s="158"/>
      <c r="C219" s="270" t="s">
        <v>1105</v>
      </c>
      <c r="D219" s="271"/>
      <c r="E219" s="271"/>
      <c r="F219" s="271"/>
      <c r="G219" s="271"/>
      <c r="H219" s="161"/>
      <c r="I219" s="161"/>
      <c r="J219" s="161"/>
      <c r="K219" s="161"/>
      <c r="L219" s="161"/>
      <c r="M219" s="161"/>
      <c r="N219" s="160"/>
      <c r="O219" s="160"/>
      <c r="P219" s="161"/>
      <c r="Q219" s="161"/>
      <c r="R219" s="161"/>
      <c r="S219" s="161"/>
      <c r="T219" s="161"/>
      <c r="U219" s="161"/>
      <c r="V219" s="161"/>
      <c r="W219" s="161"/>
      <c r="X219" s="150"/>
      <c r="Y219" s="150"/>
      <c r="Z219" s="150"/>
      <c r="AA219" s="150"/>
      <c r="AB219" s="150"/>
      <c r="AC219" s="150"/>
      <c r="AD219" s="150"/>
      <c r="AE219" s="150" t="s">
        <v>609</v>
      </c>
      <c r="AF219" s="150"/>
      <c r="AG219" s="150"/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</row>
    <row r="220" spans="1:58" outlineLevel="2" x14ac:dyDescent="0.4">
      <c r="A220" s="157"/>
      <c r="B220" s="158"/>
      <c r="C220" s="200" t="s">
        <v>1106</v>
      </c>
      <c r="D220" s="198"/>
      <c r="E220" s="199"/>
      <c r="F220" s="161"/>
      <c r="G220" s="161"/>
      <c r="H220" s="161"/>
      <c r="I220" s="161"/>
      <c r="J220" s="161"/>
      <c r="K220" s="161"/>
      <c r="L220" s="161"/>
      <c r="M220" s="161"/>
      <c r="N220" s="160"/>
      <c r="O220" s="160"/>
      <c r="P220" s="161"/>
      <c r="Q220" s="161"/>
      <c r="R220" s="161"/>
      <c r="S220" s="161"/>
      <c r="T220" s="161"/>
      <c r="U220" s="161"/>
      <c r="V220" s="161"/>
      <c r="W220" s="161"/>
      <c r="X220" s="150"/>
      <c r="Y220" s="150"/>
      <c r="Z220" s="150"/>
      <c r="AA220" s="150"/>
      <c r="AB220" s="150"/>
      <c r="AC220" s="150"/>
      <c r="AD220" s="150"/>
      <c r="AE220" s="150" t="s">
        <v>624</v>
      </c>
      <c r="AF220" s="150">
        <v>0</v>
      </c>
      <c r="AG220" s="150"/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</row>
    <row r="221" spans="1:58" outlineLevel="3" x14ac:dyDescent="0.4">
      <c r="A221" s="157"/>
      <c r="B221" s="158"/>
      <c r="C221" s="200" t="s">
        <v>1107</v>
      </c>
      <c r="D221" s="198"/>
      <c r="E221" s="199"/>
      <c r="F221" s="161"/>
      <c r="G221" s="161"/>
      <c r="H221" s="161"/>
      <c r="I221" s="161"/>
      <c r="J221" s="161"/>
      <c r="K221" s="161"/>
      <c r="L221" s="161"/>
      <c r="M221" s="161"/>
      <c r="N221" s="160"/>
      <c r="O221" s="160"/>
      <c r="P221" s="161"/>
      <c r="Q221" s="161"/>
      <c r="R221" s="161"/>
      <c r="S221" s="161"/>
      <c r="T221" s="161"/>
      <c r="U221" s="161"/>
      <c r="V221" s="161"/>
      <c r="W221" s="161"/>
      <c r="X221" s="150"/>
      <c r="Y221" s="150"/>
      <c r="Z221" s="150"/>
      <c r="AA221" s="150"/>
      <c r="AB221" s="150"/>
      <c r="AC221" s="150"/>
      <c r="AD221" s="150"/>
      <c r="AE221" s="150" t="s">
        <v>624</v>
      </c>
      <c r="AF221" s="150">
        <v>0</v>
      </c>
      <c r="AG221" s="150"/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</row>
    <row r="222" spans="1:58" outlineLevel="3" x14ac:dyDescent="0.4">
      <c r="A222" s="157"/>
      <c r="B222" s="158"/>
      <c r="C222" s="200" t="s">
        <v>1108</v>
      </c>
      <c r="D222" s="198"/>
      <c r="E222" s="199">
        <v>4.3999999999999997E-2</v>
      </c>
      <c r="F222" s="161"/>
      <c r="G222" s="161"/>
      <c r="H222" s="161"/>
      <c r="I222" s="161"/>
      <c r="J222" s="161"/>
      <c r="K222" s="161"/>
      <c r="L222" s="161"/>
      <c r="M222" s="161"/>
      <c r="N222" s="160"/>
      <c r="O222" s="160"/>
      <c r="P222" s="161"/>
      <c r="Q222" s="161"/>
      <c r="R222" s="161"/>
      <c r="S222" s="161"/>
      <c r="T222" s="161"/>
      <c r="U222" s="161"/>
      <c r="V222" s="161"/>
      <c r="W222" s="161"/>
      <c r="X222" s="150"/>
      <c r="Y222" s="150"/>
      <c r="Z222" s="150"/>
      <c r="AA222" s="150"/>
      <c r="AB222" s="150"/>
      <c r="AC222" s="150"/>
      <c r="AD222" s="150"/>
      <c r="AE222" s="150" t="s">
        <v>624</v>
      </c>
      <c r="AF222" s="150">
        <v>0</v>
      </c>
      <c r="AG222" s="150"/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</row>
    <row r="223" spans="1:58" outlineLevel="3" x14ac:dyDescent="0.4">
      <c r="A223" s="157"/>
      <c r="B223" s="158"/>
      <c r="C223" s="200" t="s">
        <v>1048</v>
      </c>
      <c r="D223" s="198"/>
      <c r="E223" s="199"/>
      <c r="F223" s="161"/>
      <c r="G223" s="161"/>
      <c r="H223" s="161"/>
      <c r="I223" s="161"/>
      <c r="J223" s="161"/>
      <c r="K223" s="161"/>
      <c r="L223" s="161"/>
      <c r="M223" s="161"/>
      <c r="N223" s="160"/>
      <c r="O223" s="160"/>
      <c r="P223" s="161"/>
      <c r="Q223" s="161"/>
      <c r="R223" s="161"/>
      <c r="S223" s="161"/>
      <c r="T223" s="161"/>
      <c r="U223" s="161"/>
      <c r="V223" s="161"/>
      <c r="W223" s="161"/>
      <c r="X223" s="150"/>
      <c r="Y223" s="150"/>
      <c r="Z223" s="150"/>
      <c r="AA223" s="150"/>
      <c r="AB223" s="150"/>
      <c r="AC223" s="150"/>
      <c r="AD223" s="150"/>
      <c r="AE223" s="150" t="s">
        <v>624</v>
      </c>
      <c r="AF223" s="150">
        <v>0</v>
      </c>
      <c r="AG223" s="150"/>
      <c r="AH223" s="150"/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</row>
    <row r="224" spans="1:58" outlineLevel="1" x14ac:dyDescent="0.4">
      <c r="A224" s="177">
        <v>67</v>
      </c>
      <c r="B224" s="178" t="s">
        <v>1109</v>
      </c>
      <c r="C224" s="193" t="s">
        <v>1110</v>
      </c>
      <c r="D224" s="179" t="s">
        <v>620</v>
      </c>
      <c r="E224" s="180">
        <v>5.6721700000000004</v>
      </c>
      <c r="F224" s="181"/>
      <c r="G224" s="182">
        <f>ROUND(E224*F224,2)</f>
        <v>0</v>
      </c>
      <c r="H224" s="181"/>
      <c r="I224" s="182">
        <f>ROUND(E224*H224,2)</f>
        <v>0</v>
      </c>
      <c r="J224" s="181"/>
      <c r="K224" s="182">
        <f>ROUND(E224*J224,2)</f>
        <v>0</v>
      </c>
      <c r="L224" s="182">
        <v>21</v>
      </c>
      <c r="M224" s="182">
        <f>G224*(1+L224/100)</f>
        <v>0</v>
      </c>
      <c r="N224" s="180">
        <v>2.5251100000000002</v>
      </c>
      <c r="O224" s="180">
        <f>ROUND(E224*N224,2)</f>
        <v>14.32</v>
      </c>
      <c r="P224" s="182" t="s">
        <v>703</v>
      </c>
      <c r="Q224" s="182" t="s">
        <v>313</v>
      </c>
      <c r="R224" s="183" t="s">
        <v>313</v>
      </c>
      <c r="S224" s="161">
        <v>1.448</v>
      </c>
      <c r="T224" s="161">
        <f>ROUND(E224*S224,2)</f>
        <v>8.2100000000000009</v>
      </c>
      <c r="U224" s="161"/>
      <c r="V224" s="161" t="s">
        <v>391</v>
      </c>
      <c r="W224" s="161" t="s">
        <v>307</v>
      </c>
      <c r="X224" s="150"/>
      <c r="Y224" s="150"/>
      <c r="Z224" s="150"/>
      <c r="AA224" s="150"/>
      <c r="AB224" s="150"/>
      <c r="AC224" s="150"/>
      <c r="AD224" s="150"/>
      <c r="AE224" s="150" t="s">
        <v>607</v>
      </c>
      <c r="AF224" s="150"/>
      <c r="AG224" s="150"/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</row>
    <row r="225" spans="1:58" outlineLevel="2" x14ac:dyDescent="0.4">
      <c r="A225" s="157"/>
      <c r="B225" s="158"/>
      <c r="C225" s="200" t="s">
        <v>1046</v>
      </c>
      <c r="D225" s="198"/>
      <c r="E225" s="199"/>
      <c r="F225" s="161"/>
      <c r="G225" s="161"/>
      <c r="H225" s="161"/>
      <c r="I225" s="161"/>
      <c r="J225" s="161"/>
      <c r="K225" s="161"/>
      <c r="L225" s="161"/>
      <c r="M225" s="161"/>
      <c r="N225" s="160"/>
      <c r="O225" s="160"/>
      <c r="P225" s="161"/>
      <c r="Q225" s="161"/>
      <c r="R225" s="161"/>
      <c r="S225" s="161"/>
      <c r="T225" s="161"/>
      <c r="U225" s="161"/>
      <c r="V225" s="161"/>
      <c r="W225" s="161"/>
      <c r="X225" s="150"/>
      <c r="Y225" s="150"/>
      <c r="Z225" s="150"/>
      <c r="AA225" s="150"/>
      <c r="AB225" s="150"/>
      <c r="AC225" s="150"/>
      <c r="AD225" s="150"/>
      <c r="AE225" s="150" t="s">
        <v>624</v>
      </c>
      <c r="AF225" s="150">
        <v>0</v>
      </c>
      <c r="AG225" s="150"/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</row>
    <row r="226" spans="1:58" outlineLevel="3" x14ac:dyDescent="0.4">
      <c r="A226" s="157"/>
      <c r="B226" s="158"/>
      <c r="C226" s="200" t="s">
        <v>1047</v>
      </c>
      <c r="D226" s="198"/>
      <c r="E226" s="199"/>
      <c r="F226" s="161"/>
      <c r="G226" s="161"/>
      <c r="H226" s="161"/>
      <c r="I226" s="161"/>
      <c r="J226" s="161"/>
      <c r="K226" s="161"/>
      <c r="L226" s="161"/>
      <c r="M226" s="161"/>
      <c r="N226" s="160"/>
      <c r="O226" s="160"/>
      <c r="P226" s="161"/>
      <c r="Q226" s="161"/>
      <c r="R226" s="161"/>
      <c r="S226" s="161"/>
      <c r="T226" s="161"/>
      <c r="U226" s="161"/>
      <c r="V226" s="161"/>
      <c r="W226" s="161"/>
      <c r="X226" s="150"/>
      <c r="Y226" s="150"/>
      <c r="Z226" s="150"/>
      <c r="AA226" s="150"/>
      <c r="AB226" s="150"/>
      <c r="AC226" s="150"/>
      <c r="AD226" s="150"/>
      <c r="AE226" s="150" t="s">
        <v>624</v>
      </c>
      <c r="AF226" s="150">
        <v>0</v>
      </c>
      <c r="AG226" s="150"/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</row>
    <row r="227" spans="1:58" outlineLevel="3" x14ac:dyDescent="0.4">
      <c r="A227" s="157"/>
      <c r="B227" s="158"/>
      <c r="C227" s="200" t="s">
        <v>1048</v>
      </c>
      <c r="D227" s="198"/>
      <c r="E227" s="199"/>
      <c r="F227" s="161"/>
      <c r="G227" s="161"/>
      <c r="H227" s="161"/>
      <c r="I227" s="161"/>
      <c r="J227" s="161"/>
      <c r="K227" s="161"/>
      <c r="L227" s="161"/>
      <c r="M227" s="161"/>
      <c r="N227" s="160"/>
      <c r="O227" s="160"/>
      <c r="P227" s="161"/>
      <c r="Q227" s="161"/>
      <c r="R227" s="161"/>
      <c r="S227" s="161"/>
      <c r="T227" s="161"/>
      <c r="U227" s="161"/>
      <c r="V227" s="161"/>
      <c r="W227" s="161"/>
      <c r="X227" s="150"/>
      <c r="Y227" s="150"/>
      <c r="Z227" s="150"/>
      <c r="AA227" s="150"/>
      <c r="AB227" s="150"/>
      <c r="AC227" s="150"/>
      <c r="AD227" s="150"/>
      <c r="AE227" s="150" t="s">
        <v>624</v>
      </c>
      <c r="AF227" s="150">
        <v>0</v>
      </c>
      <c r="AG227" s="150"/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</row>
    <row r="228" spans="1:58" outlineLevel="3" x14ac:dyDescent="0.4">
      <c r="A228" s="157"/>
      <c r="B228" s="158"/>
      <c r="C228" s="200" t="s">
        <v>1111</v>
      </c>
      <c r="D228" s="198"/>
      <c r="E228" s="199">
        <v>2.4862500000000001</v>
      </c>
      <c r="F228" s="161"/>
      <c r="G228" s="161"/>
      <c r="H228" s="161"/>
      <c r="I228" s="161"/>
      <c r="J228" s="161"/>
      <c r="K228" s="161"/>
      <c r="L228" s="161"/>
      <c r="M228" s="161"/>
      <c r="N228" s="160"/>
      <c r="O228" s="160"/>
      <c r="P228" s="161"/>
      <c r="Q228" s="161"/>
      <c r="R228" s="161"/>
      <c r="S228" s="161"/>
      <c r="T228" s="161"/>
      <c r="U228" s="161"/>
      <c r="V228" s="161"/>
      <c r="W228" s="161"/>
      <c r="X228" s="150"/>
      <c r="Y228" s="150"/>
      <c r="Z228" s="150"/>
      <c r="AA228" s="150"/>
      <c r="AB228" s="150"/>
      <c r="AC228" s="150"/>
      <c r="AD228" s="150"/>
      <c r="AE228" s="150" t="s">
        <v>624</v>
      </c>
      <c r="AF228" s="150">
        <v>0</v>
      </c>
      <c r="AG228" s="150"/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</row>
    <row r="229" spans="1:58" outlineLevel="3" x14ac:dyDescent="0.4">
      <c r="A229" s="157"/>
      <c r="B229" s="158"/>
      <c r="C229" s="200" t="s">
        <v>1112</v>
      </c>
      <c r="D229" s="198"/>
      <c r="E229" s="199">
        <v>1.2005999999999999</v>
      </c>
      <c r="F229" s="161"/>
      <c r="G229" s="161"/>
      <c r="H229" s="161"/>
      <c r="I229" s="161"/>
      <c r="J229" s="161"/>
      <c r="K229" s="161"/>
      <c r="L229" s="161"/>
      <c r="M229" s="161"/>
      <c r="N229" s="160"/>
      <c r="O229" s="160"/>
      <c r="P229" s="161"/>
      <c r="Q229" s="161"/>
      <c r="R229" s="161"/>
      <c r="S229" s="161"/>
      <c r="T229" s="161"/>
      <c r="U229" s="161"/>
      <c r="V229" s="161"/>
      <c r="W229" s="161"/>
      <c r="X229" s="150"/>
      <c r="Y229" s="150"/>
      <c r="Z229" s="150"/>
      <c r="AA229" s="150"/>
      <c r="AB229" s="150"/>
      <c r="AC229" s="150"/>
      <c r="AD229" s="150"/>
      <c r="AE229" s="150" t="s">
        <v>624</v>
      </c>
      <c r="AF229" s="150">
        <v>0</v>
      </c>
      <c r="AG229" s="150"/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</row>
    <row r="230" spans="1:58" outlineLevel="3" x14ac:dyDescent="0.4">
      <c r="A230" s="157"/>
      <c r="B230" s="158"/>
      <c r="C230" s="200" t="s">
        <v>1113</v>
      </c>
      <c r="D230" s="198"/>
      <c r="E230" s="199">
        <v>1.0463199999999999</v>
      </c>
      <c r="F230" s="161"/>
      <c r="G230" s="161"/>
      <c r="H230" s="161"/>
      <c r="I230" s="161"/>
      <c r="J230" s="161"/>
      <c r="K230" s="161"/>
      <c r="L230" s="161"/>
      <c r="M230" s="161"/>
      <c r="N230" s="160"/>
      <c r="O230" s="160"/>
      <c r="P230" s="161"/>
      <c r="Q230" s="161"/>
      <c r="R230" s="161"/>
      <c r="S230" s="161"/>
      <c r="T230" s="161"/>
      <c r="U230" s="161"/>
      <c r="V230" s="161"/>
      <c r="W230" s="161"/>
      <c r="X230" s="150"/>
      <c r="Y230" s="150"/>
      <c r="Z230" s="150"/>
      <c r="AA230" s="150"/>
      <c r="AB230" s="150"/>
      <c r="AC230" s="150"/>
      <c r="AD230" s="150"/>
      <c r="AE230" s="150" t="s">
        <v>624</v>
      </c>
      <c r="AF230" s="150">
        <v>0</v>
      </c>
      <c r="AG230" s="150"/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</row>
    <row r="231" spans="1:58" outlineLevel="3" x14ac:dyDescent="0.4">
      <c r="A231" s="157"/>
      <c r="B231" s="158"/>
      <c r="C231" s="200" t="s">
        <v>1114</v>
      </c>
      <c r="D231" s="198"/>
      <c r="E231" s="199">
        <v>0.93899999999999995</v>
      </c>
      <c r="F231" s="161"/>
      <c r="G231" s="161"/>
      <c r="H231" s="161"/>
      <c r="I231" s="161"/>
      <c r="J231" s="161"/>
      <c r="K231" s="161"/>
      <c r="L231" s="161"/>
      <c r="M231" s="161"/>
      <c r="N231" s="160"/>
      <c r="O231" s="160"/>
      <c r="P231" s="161"/>
      <c r="Q231" s="161"/>
      <c r="R231" s="161"/>
      <c r="S231" s="161"/>
      <c r="T231" s="161"/>
      <c r="U231" s="161"/>
      <c r="V231" s="161"/>
      <c r="W231" s="161"/>
      <c r="X231" s="150"/>
      <c r="Y231" s="150"/>
      <c r="Z231" s="150"/>
      <c r="AA231" s="150"/>
      <c r="AB231" s="150"/>
      <c r="AC231" s="150"/>
      <c r="AD231" s="150"/>
      <c r="AE231" s="150" t="s">
        <v>624</v>
      </c>
      <c r="AF231" s="150">
        <v>0</v>
      </c>
      <c r="AG231" s="150"/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</row>
    <row r="232" spans="1:58" outlineLevel="1" x14ac:dyDescent="0.4">
      <c r="A232" s="177">
        <v>68</v>
      </c>
      <c r="B232" s="178" t="s">
        <v>1115</v>
      </c>
      <c r="C232" s="193" t="s">
        <v>1116</v>
      </c>
      <c r="D232" s="179" t="s">
        <v>616</v>
      </c>
      <c r="E232" s="180">
        <v>43.655999999999999</v>
      </c>
      <c r="F232" s="181"/>
      <c r="G232" s="182">
        <f>ROUND(E232*F232,2)</f>
        <v>0</v>
      </c>
      <c r="H232" s="181"/>
      <c r="I232" s="182">
        <f>ROUND(E232*H232,2)</f>
        <v>0</v>
      </c>
      <c r="J232" s="181"/>
      <c r="K232" s="182">
        <f>ROUND(E232*J232,2)</f>
        <v>0</v>
      </c>
      <c r="L232" s="182">
        <v>21</v>
      </c>
      <c r="M232" s="182">
        <f>G232*(1+L232/100)</f>
        <v>0</v>
      </c>
      <c r="N232" s="180">
        <v>4.965E-2</v>
      </c>
      <c r="O232" s="180">
        <f>ROUND(E232*N232,2)</f>
        <v>2.17</v>
      </c>
      <c r="P232" s="182" t="s">
        <v>703</v>
      </c>
      <c r="Q232" s="182" t="s">
        <v>313</v>
      </c>
      <c r="R232" s="183" t="s">
        <v>313</v>
      </c>
      <c r="S232" s="161">
        <v>0.94</v>
      </c>
      <c r="T232" s="161">
        <f>ROUND(E232*S232,2)</f>
        <v>41.04</v>
      </c>
      <c r="U232" s="161"/>
      <c r="V232" s="161" t="s">
        <v>391</v>
      </c>
      <c r="W232" s="161" t="s">
        <v>307</v>
      </c>
      <c r="X232" s="150"/>
      <c r="Y232" s="150"/>
      <c r="Z232" s="150"/>
      <c r="AA232" s="150"/>
      <c r="AB232" s="150"/>
      <c r="AC232" s="150"/>
      <c r="AD232" s="150"/>
      <c r="AE232" s="150" t="s">
        <v>607</v>
      </c>
      <c r="AF232" s="150"/>
      <c r="AG232" s="150"/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</row>
    <row r="233" spans="1:58" outlineLevel="2" x14ac:dyDescent="0.4">
      <c r="A233" s="157"/>
      <c r="B233" s="158"/>
      <c r="C233" s="200" t="s">
        <v>1117</v>
      </c>
      <c r="D233" s="198"/>
      <c r="E233" s="199">
        <v>17.745000000000001</v>
      </c>
      <c r="F233" s="161"/>
      <c r="G233" s="161"/>
      <c r="H233" s="161"/>
      <c r="I233" s="161"/>
      <c r="J233" s="161"/>
      <c r="K233" s="161"/>
      <c r="L233" s="161"/>
      <c r="M233" s="161"/>
      <c r="N233" s="160"/>
      <c r="O233" s="160"/>
      <c r="P233" s="161"/>
      <c r="Q233" s="161"/>
      <c r="R233" s="161"/>
      <c r="S233" s="161"/>
      <c r="T233" s="161"/>
      <c r="U233" s="161"/>
      <c r="V233" s="161"/>
      <c r="W233" s="161"/>
      <c r="X233" s="150"/>
      <c r="Y233" s="150"/>
      <c r="Z233" s="150"/>
      <c r="AA233" s="150"/>
      <c r="AB233" s="150"/>
      <c r="AC233" s="150"/>
      <c r="AD233" s="150"/>
      <c r="AE233" s="150" t="s">
        <v>624</v>
      </c>
      <c r="AF233" s="150">
        <v>0</v>
      </c>
      <c r="AG233" s="150"/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</row>
    <row r="234" spans="1:58" outlineLevel="3" x14ac:dyDescent="0.4">
      <c r="A234" s="157"/>
      <c r="B234" s="158"/>
      <c r="C234" s="200" t="s">
        <v>1118</v>
      </c>
      <c r="D234" s="198"/>
      <c r="E234" s="199">
        <v>7.9169999999999998</v>
      </c>
      <c r="F234" s="161"/>
      <c r="G234" s="161"/>
      <c r="H234" s="161"/>
      <c r="I234" s="161"/>
      <c r="J234" s="161"/>
      <c r="K234" s="161"/>
      <c r="L234" s="161"/>
      <c r="M234" s="161"/>
      <c r="N234" s="160"/>
      <c r="O234" s="160"/>
      <c r="P234" s="161"/>
      <c r="Q234" s="161"/>
      <c r="R234" s="161"/>
      <c r="S234" s="161"/>
      <c r="T234" s="161"/>
      <c r="U234" s="161"/>
      <c r="V234" s="161"/>
      <c r="W234" s="161"/>
      <c r="X234" s="150"/>
      <c r="Y234" s="150"/>
      <c r="Z234" s="150"/>
      <c r="AA234" s="150"/>
      <c r="AB234" s="150"/>
      <c r="AC234" s="150"/>
      <c r="AD234" s="150"/>
      <c r="AE234" s="150" t="s">
        <v>624</v>
      </c>
      <c r="AF234" s="150">
        <v>0</v>
      </c>
      <c r="AG234" s="150"/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</row>
    <row r="235" spans="1:58" outlineLevel="3" x14ac:dyDescent="0.4">
      <c r="A235" s="157"/>
      <c r="B235" s="158"/>
      <c r="C235" s="200" t="s">
        <v>1119</v>
      </c>
      <c r="D235" s="198"/>
      <c r="E235" s="199">
        <v>5.4740000000000002</v>
      </c>
      <c r="F235" s="161"/>
      <c r="G235" s="161"/>
      <c r="H235" s="161"/>
      <c r="I235" s="161"/>
      <c r="J235" s="161"/>
      <c r="K235" s="161"/>
      <c r="L235" s="161"/>
      <c r="M235" s="161"/>
      <c r="N235" s="160"/>
      <c r="O235" s="160"/>
      <c r="P235" s="161"/>
      <c r="Q235" s="161"/>
      <c r="R235" s="161"/>
      <c r="S235" s="161"/>
      <c r="T235" s="161"/>
      <c r="U235" s="161"/>
      <c r="V235" s="161"/>
      <c r="W235" s="161"/>
      <c r="X235" s="150"/>
      <c r="Y235" s="150"/>
      <c r="Z235" s="150"/>
      <c r="AA235" s="150"/>
      <c r="AB235" s="150"/>
      <c r="AC235" s="150"/>
      <c r="AD235" s="150"/>
      <c r="AE235" s="150" t="s">
        <v>624</v>
      </c>
      <c r="AF235" s="150">
        <v>0</v>
      </c>
      <c r="AG235" s="150"/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</row>
    <row r="236" spans="1:58" outlineLevel="3" x14ac:dyDescent="0.4">
      <c r="A236" s="157"/>
      <c r="B236" s="158"/>
      <c r="C236" s="200" t="s">
        <v>1120</v>
      </c>
      <c r="D236" s="198"/>
      <c r="E236" s="199">
        <v>12.52</v>
      </c>
      <c r="F236" s="161"/>
      <c r="G236" s="161"/>
      <c r="H236" s="161"/>
      <c r="I236" s="161"/>
      <c r="J236" s="161"/>
      <c r="K236" s="161"/>
      <c r="L236" s="161"/>
      <c r="M236" s="161"/>
      <c r="N236" s="160"/>
      <c r="O236" s="160"/>
      <c r="P236" s="161"/>
      <c r="Q236" s="161"/>
      <c r="R236" s="161"/>
      <c r="S236" s="161"/>
      <c r="T236" s="161"/>
      <c r="U236" s="161"/>
      <c r="V236" s="161"/>
      <c r="W236" s="161"/>
      <c r="X236" s="150"/>
      <c r="Y236" s="150"/>
      <c r="Z236" s="150"/>
      <c r="AA236" s="150"/>
      <c r="AB236" s="150"/>
      <c r="AC236" s="150"/>
      <c r="AD236" s="150"/>
      <c r="AE236" s="150" t="s">
        <v>624</v>
      </c>
      <c r="AF236" s="150">
        <v>0</v>
      </c>
      <c r="AG236" s="150"/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</row>
    <row r="237" spans="1:58" outlineLevel="1" x14ac:dyDescent="0.4">
      <c r="A237" s="185">
        <v>69</v>
      </c>
      <c r="B237" s="186" t="s">
        <v>1121</v>
      </c>
      <c r="C237" s="194" t="s">
        <v>1122</v>
      </c>
      <c r="D237" s="187" t="s">
        <v>616</v>
      </c>
      <c r="E237" s="188">
        <v>43.655999999999999</v>
      </c>
      <c r="F237" s="189"/>
      <c r="G237" s="190">
        <f>ROUND(E237*F237,2)</f>
        <v>0</v>
      </c>
      <c r="H237" s="189"/>
      <c r="I237" s="190">
        <f>ROUND(E237*H237,2)</f>
        <v>0</v>
      </c>
      <c r="J237" s="189"/>
      <c r="K237" s="190">
        <f>ROUND(E237*J237,2)</f>
        <v>0</v>
      </c>
      <c r="L237" s="190">
        <v>21</v>
      </c>
      <c r="M237" s="190">
        <f>G237*(1+L237/100)</f>
        <v>0</v>
      </c>
      <c r="N237" s="188">
        <v>0</v>
      </c>
      <c r="O237" s="188">
        <f>ROUND(E237*N237,2)</f>
        <v>0</v>
      </c>
      <c r="P237" s="190" t="s">
        <v>703</v>
      </c>
      <c r="Q237" s="190" t="s">
        <v>313</v>
      </c>
      <c r="R237" s="191" t="s">
        <v>313</v>
      </c>
      <c r="S237" s="161">
        <v>0.28999999999999998</v>
      </c>
      <c r="T237" s="161">
        <f>ROUND(E237*S237,2)</f>
        <v>12.66</v>
      </c>
      <c r="U237" s="161"/>
      <c r="V237" s="161" t="s">
        <v>391</v>
      </c>
      <c r="W237" s="161" t="s">
        <v>307</v>
      </c>
      <c r="X237" s="150"/>
      <c r="Y237" s="150"/>
      <c r="Z237" s="150"/>
      <c r="AA237" s="150"/>
      <c r="AB237" s="150"/>
      <c r="AC237" s="150"/>
      <c r="AD237" s="150"/>
      <c r="AE237" s="150" t="s">
        <v>607</v>
      </c>
      <c r="AF237" s="150"/>
      <c r="AG237" s="150"/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</row>
    <row r="238" spans="1:58" outlineLevel="1" x14ac:dyDescent="0.4">
      <c r="A238" s="177">
        <v>70</v>
      </c>
      <c r="B238" s="178" t="s">
        <v>1123</v>
      </c>
      <c r="C238" s="193" t="s">
        <v>1124</v>
      </c>
      <c r="D238" s="179" t="s">
        <v>675</v>
      </c>
      <c r="E238" s="180">
        <v>1.294</v>
      </c>
      <c r="F238" s="181"/>
      <c r="G238" s="182">
        <f>ROUND(E238*F238,2)</f>
        <v>0</v>
      </c>
      <c r="H238" s="181"/>
      <c r="I238" s="182">
        <f>ROUND(E238*H238,2)</f>
        <v>0</v>
      </c>
      <c r="J238" s="181"/>
      <c r="K238" s="182">
        <f>ROUND(E238*J238,2)</f>
        <v>0</v>
      </c>
      <c r="L238" s="182">
        <v>21</v>
      </c>
      <c r="M238" s="182">
        <f>G238*(1+L238/100)</f>
        <v>0</v>
      </c>
      <c r="N238" s="180">
        <v>1.0166500000000001</v>
      </c>
      <c r="O238" s="180">
        <f>ROUND(E238*N238,2)</f>
        <v>1.32</v>
      </c>
      <c r="P238" s="182" t="s">
        <v>703</v>
      </c>
      <c r="Q238" s="182" t="s">
        <v>313</v>
      </c>
      <c r="R238" s="183" t="s">
        <v>313</v>
      </c>
      <c r="S238" s="161">
        <v>27.672999999999998</v>
      </c>
      <c r="T238" s="161">
        <f>ROUND(E238*S238,2)</f>
        <v>35.81</v>
      </c>
      <c r="U238" s="161"/>
      <c r="V238" s="161" t="s">
        <v>391</v>
      </c>
      <c r="W238" s="161" t="s">
        <v>307</v>
      </c>
      <c r="X238" s="150"/>
      <c r="Y238" s="150"/>
      <c r="Z238" s="150"/>
      <c r="AA238" s="150"/>
      <c r="AB238" s="150"/>
      <c r="AC238" s="150"/>
      <c r="AD238" s="150"/>
      <c r="AE238" s="150" t="s">
        <v>607</v>
      </c>
      <c r="AF238" s="150"/>
      <c r="AG238" s="150"/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</row>
    <row r="239" spans="1:58" outlineLevel="2" x14ac:dyDescent="0.4">
      <c r="A239" s="157"/>
      <c r="B239" s="158"/>
      <c r="C239" s="270" t="s">
        <v>1125</v>
      </c>
      <c r="D239" s="271"/>
      <c r="E239" s="271"/>
      <c r="F239" s="271"/>
      <c r="G239" s="271"/>
      <c r="H239" s="161"/>
      <c r="I239" s="161"/>
      <c r="J239" s="161"/>
      <c r="K239" s="161"/>
      <c r="L239" s="161"/>
      <c r="M239" s="161"/>
      <c r="N239" s="160"/>
      <c r="O239" s="160"/>
      <c r="P239" s="161"/>
      <c r="Q239" s="161"/>
      <c r="R239" s="161"/>
      <c r="S239" s="161"/>
      <c r="T239" s="161"/>
      <c r="U239" s="161"/>
      <c r="V239" s="161"/>
      <c r="W239" s="161"/>
      <c r="X239" s="150"/>
      <c r="Y239" s="150"/>
      <c r="Z239" s="150"/>
      <c r="AA239" s="150"/>
      <c r="AB239" s="150"/>
      <c r="AC239" s="150"/>
      <c r="AD239" s="150"/>
      <c r="AE239" s="150" t="s">
        <v>609</v>
      </c>
      <c r="AF239" s="150"/>
      <c r="AG239" s="150"/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</row>
    <row r="240" spans="1:58" outlineLevel="2" x14ac:dyDescent="0.4">
      <c r="A240" s="157"/>
      <c r="B240" s="158"/>
      <c r="C240" s="200" t="s">
        <v>1126</v>
      </c>
      <c r="D240" s="198"/>
      <c r="E240" s="199">
        <v>1.294</v>
      </c>
      <c r="F240" s="161"/>
      <c r="G240" s="161"/>
      <c r="H240" s="161"/>
      <c r="I240" s="161"/>
      <c r="J240" s="161"/>
      <c r="K240" s="161"/>
      <c r="L240" s="161"/>
      <c r="M240" s="161"/>
      <c r="N240" s="160"/>
      <c r="O240" s="160"/>
      <c r="P240" s="161"/>
      <c r="Q240" s="161"/>
      <c r="R240" s="161"/>
      <c r="S240" s="161"/>
      <c r="T240" s="161"/>
      <c r="U240" s="161"/>
      <c r="V240" s="161"/>
      <c r="W240" s="161"/>
      <c r="X240" s="150"/>
      <c r="Y240" s="150"/>
      <c r="Z240" s="150"/>
      <c r="AA240" s="150"/>
      <c r="AB240" s="150"/>
      <c r="AC240" s="150"/>
      <c r="AD240" s="150"/>
      <c r="AE240" s="150" t="s">
        <v>624</v>
      </c>
      <c r="AF240" s="150">
        <v>0</v>
      </c>
      <c r="AG240" s="150"/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</row>
    <row r="241" spans="1:58" outlineLevel="3" x14ac:dyDescent="0.4">
      <c r="A241" s="157"/>
      <c r="B241" s="158"/>
      <c r="C241" s="200" t="s">
        <v>1127</v>
      </c>
      <c r="D241" s="198"/>
      <c r="E241" s="199"/>
      <c r="F241" s="161"/>
      <c r="G241" s="161"/>
      <c r="H241" s="161"/>
      <c r="I241" s="161"/>
      <c r="J241" s="161"/>
      <c r="K241" s="161"/>
      <c r="L241" s="161"/>
      <c r="M241" s="161"/>
      <c r="N241" s="160"/>
      <c r="O241" s="160"/>
      <c r="P241" s="161"/>
      <c r="Q241" s="161"/>
      <c r="R241" s="161"/>
      <c r="S241" s="161"/>
      <c r="T241" s="161"/>
      <c r="U241" s="161"/>
      <c r="V241" s="161"/>
      <c r="W241" s="161"/>
      <c r="X241" s="150"/>
      <c r="Y241" s="150"/>
      <c r="Z241" s="150"/>
      <c r="AA241" s="150"/>
      <c r="AB241" s="150"/>
      <c r="AC241" s="150"/>
      <c r="AD241" s="150"/>
      <c r="AE241" s="150" t="s">
        <v>624</v>
      </c>
      <c r="AF241" s="150">
        <v>0</v>
      </c>
      <c r="AG241" s="150"/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</row>
    <row r="242" spans="1:58" outlineLevel="3" x14ac:dyDescent="0.4">
      <c r="A242" s="157"/>
      <c r="B242" s="158"/>
      <c r="C242" s="200" t="s">
        <v>1128</v>
      </c>
      <c r="D242" s="198"/>
      <c r="E242" s="199"/>
      <c r="F242" s="161"/>
      <c r="G242" s="161"/>
      <c r="H242" s="161"/>
      <c r="I242" s="161"/>
      <c r="J242" s="161"/>
      <c r="K242" s="161"/>
      <c r="L242" s="161"/>
      <c r="M242" s="161"/>
      <c r="N242" s="160"/>
      <c r="O242" s="160"/>
      <c r="P242" s="161"/>
      <c r="Q242" s="161"/>
      <c r="R242" s="161"/>
      <c r="S242" s="161"/>
      <c r="T242" s="161"/>
      <c r="U242" s="161"/>
      <c r="V242" s="161"/>
      <c r="W242" s="161"/>
      <c r="X242" s="150"/>
      <c r="Y242" s="150"/>
      <c r="Z242" s="150"/>
      <c r="AA242" s="150"/>
      <c r="AB242" s="150"/>
      <c r="AC242" s="150"/>
      <c r="AD242" s="150"/>
      <c r="AE242" s="150" t="s">
        <v>624</v>
      </c>
      <c r="AF242" s="150">
        <v>0</v>
      </c>
      <c r="AG242" s="150"/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</row>
    <row r="243" spans="1:58" outlineLevel="3" x14ac:dyDescent="0.4">
      <c r="A243" s="157"/>
      <c r="B243" s="158"/>
      <c r="C243" s="200" t="s">
        <v>1129</v>
      </c>
      <c r="D243" s="198"/>
      <c r="E243" s="199"/>
      <c r="F243" s="161"/>
      <c r="G243" s="161"/>
      <c r="H243" s="161"/>
      <c r="I243" s="161"/>
      <c r="J243" s="161"/>
      <c r="K243" s="161"/>
      <c r="L243" s="161"/>
      <c r="M243" s="161"/>
      <c r="N243" s="160"/>
      <c r="O243" s="160"/>
      <c r="P243" s="161"/>
      <c r="Q243" s="161"/>
      <c r="R243" s="161"/>
      <c r="S243" s="161"/>
      <c r="T243" s="161"/>
      <c r="U243" s="161"/>
      <c r="V243" s="161"/>
      <c r="W243" s="161"/>
      <c r="X243" s="150"/>
      <c r="Y243" s="150"/>
      <c r="Z243" s="150"/>
      <c r="AA243" s="150"/>
      <c r="AB243" s="150"/>
      <c r="AC243" s="150"/>
      <c r="AD243" s="150"/>
      <c r="AE243" s="150" t="s">
        <v>624</v>
      </c>
      <c r="AF243" s="150">
        <v>0</v>
      </c>
      <c r="AG243" s="150"/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</row>
    <row r="244" spans="1:58" outlineLevel="3" x14ac:dyDescent="0.4">
      <c r="A244" s="157"/>
      <c r="B244" s="158"/>
      <c r="C244" s="200" t="s">
        <v>1130</v>
      </c>
      <c r="D244" s="198"/>
      <c r="E244" s="199"/>
      <c r="F244" s="161"/>
      <c r="G244" s="161"/>
      <c r="H244" s="161"/>
      <c r="I244" s="161"/>
      <c r="J244" s="161"/>
      <c r="K244" s="161"/>
      <c r="L244" s="161"/>
      <c r="M244" s="161"/>
      <c r="N244" s="160"/>
      <c r="O244" s="160"/>
      <c r="P244" s="161"/>
      <c r="Q244" s="161"/>
      <c r="R244" s="161"/>
      <c r="S244" s="161"/>
      <c r="T244" s="161"/>
      <c r="U244" s="161"/>
      <c r="V244" s="161"/>
      <c r="W244" s="161"/>
      <c r="X244" s="150"/>
      <c r="Y244" s="150"/>
      <c r="Z244" s="150"/>
      <c r="AA244" s="150"/>
      <c r="AB244" s="150"/>
      <c r="AC244" s="150"/>
      <c r="AD244" s="150"/>
      <c r="AE244" s="150" t="s">
        <v>624</v>
      </c>
      <c r="AF244" s="150">
        <v>0</v>
      </c>
      <c r="AG244" s="150"/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</row>
    <row r="245" spans="1:58" x14ac:dyDescent="0.4">
      <c r="A245" s="167" t="s">
        <v>301</v>
      </c>
      <c r="B245" s="168" t="s">
        <v>124</v>
      </c>
      <c r="C245" s="192" t="s">
        <v>125</v>
      </c>
      <c r="D245" s="169"/>
      <c r="E245" s="170"/>
      <c r="F245" s="171"/>
      <c r="G245" s="171">
        <f>SUMIF(AE246:AE271,"&lt;&gt;NOR",G246:G271)</f>
        <v>0</v>
      </c>
      <c r="H245" s="171"/>
      <c r="I245" s="171">
        <f>SUM(I246:I271)</f>
        <v>0</v>
      </c>
      <c r="J245" s="171"/>
      <c r="K245" s="171">
        <f>SUM(K246:K271)</f>
        <v>0</v>
      </c>
      <c r="L245" s="171"/>
      <c r="M245" s="171">
        <f>SUM(M246:M271)</f>
        <v>0</v>
      </c>
      <c r="N245" s="170"/>
      <c r="O245" s="170">
        <f>SUM(O246:O271)</f>
        <v>37.82</v>
      </c>
      <c r="P245" s="171"/>
      <c r="Q245" s="171"/>
      <c r="R245" s="172"/>
      <c r="S245" s="166"/>
      <c r="T245" s="166">
        <f>SUM(T246:T271)</f>
        <v>24.76</v>
      </c>
      <c r="U245" s="166"/>
      <c r="V245" s="166"/>
      <c r="W245" s="166"/>
      <c r="AE245" t="s">
        <v>302</v>
      </c>
    </row>
    <row r="246" spans="1:58" ht="20.399999999999999" outlineLevel="1" x14ac:dyDescent="0.4">
      <c r="A246" s="177">
        <v>71</v>
      </c>
      <c r="B246" s="178" t="s">
        <v>1131</v>
      </c>
      <c r="C246" s="193" t="s">
        <v>1132</v>
      </c>
      <c r="D246" s="179" t="s">
        <v>747</v>
      </c>
      <c r="E246" s="180">
        <v>3</v>
      </c>
      <c r="F246" s="181"/>
      <c r="G246" s="182">
        <f>ROUND(E246*F246,2)</f>
        <v>0</v>
      </c>
      <c r="H246" s="181"/>
      <c r="I246" s="182">
        <f>ROUND(E246*H246,2)</f>
        <v>0</v>
      </c>
      <c r="J246" s="181"/>
      <c r="K246" s="182">
        <f>ROUND(E246*J246,2)</f>
        <v>0</v>
      </c>
      <c r="L246" s="182">
        <v>21</v>
      </c>
      <c r="M246" s="182">
        <f>G246*(1+L246/100)</f>
        <v>0</v>
      </c>
      <c r="N246" s="180">
        <v>0.19116</v>
      </c>
      <c r="O246" s="180">
        <f>ROUND(E246*N246,2)</f>
        <v>0.56999999999999995</v>
      </c>
      <c r="P246" s="182" t="s">
        <v>1104</v>
      </c>
      <c r="Q246" s="182" t="s">
        <v>313</v>
      </c>
      <c r="R246" s="183" t="s">
        <v>313</v>
      </c>
      <c r="S246" s="161">
        <v>1.28</v>
      </c>
      <c r="T246" s="161">
        <f>ROUND(E246*S246,2)</f>
        <v>3.84</v>
      </c>
      <c r="U246" s="161"/>
      <c r="V246" s="161" t="s">
        <v>391</v>
      </c>
      <c r="W246" s="161" t="s">
        <v>307</v>
      </c>
      <c r="X246" s="150"/>
      <c r="Y246" s="150"/>
      <c r="Z246" s="150"/>
      <c r="AA246" s="150"/>
      <c r="AB246" s="150"/>
      <c r="AC246" s="150"/>
      <c r="AD246" s="150"/>
      <c r="AE246" s="150" t="s">
        <v>607</v>
      </c>
      <c r="AF246" s="150"/>
      <c r="AG246" s="150"/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</row>
    <row r="247" spans="1:58" outlineLevel="2" x14ac:dyDescent="0.4">
      <c r="A247" s="157"/>
      <c r="B247" s="158"/>
      <c r="C247" s="270" t="s">
        <v>1133</v>
      </c>
      <c r="D247" s="271"/>
      <c r="E247" s="271"/>
      <c r="F247" s="271"/>
      <c r="G247" s="271"/>
      <c r="H247" s="161"/>
      <c r="I247" s="161"/>
      <c r="J247" s="161"/>
      <c r="K247" s="161"/>
      <c r="L247" s="161"/>
      <c r="M247" s="161"/>
      <c r="N247" s="160"/>
      <c r="O247" s="160"/>
      <c r="P247" s="161"/>
      <c r="Q247" s="161"/>
      <c r="R247" s="161"/>
      <c r="S247" s="161"/>
      <c r="T247" s="161"/>
      <c r="U247" s="161"/>
      <c r="V247" s="161"/>
      <c r="W247" s="161"/>
      <c r="X247" s="150"/>
      <c r="Y247" s="150"/>
      <c r="Z247" s="150"/>
      <c r="AA247" s="150"/>
      <c r="AB247" s="150"/>
      <c r="AC247" s="150"/>
      <c r="AD247" s="150"/>
      <c r="AE247" s="150" t="s">
        <v>609</v>
      </c>
      <c r="AF247" s="150"/>
      <c r="AG247" s="150"/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</row>
    <row r="248" spans="1:58" outlineLevel="2" x14ac:dyDescent="0.4">
      <c r="A248" s="157"/>
      <c r="B248" s="158"/>
      <c r="C248" s="200" t="s">
        <v>1134</v>
      </c>
      <c r="D248" s="198"/>
      <c r="E248" s="199"/>
      <c r="F248" s="161"/>
      <c r="G248" s="161"/>
      <c r="H248" s="161"/>
      <c r="I248" s="161"/>
      <c r="J248" s="161"/>
      <c r="K248" s="161"/>
      <c r="L248" s="161"/>
      <c r="M248" s="161"/>
      <c r="N248" s="160"/>
      <c r="O248" s="160"/>
      <c r="P248" s="161"/>
      <c r="Q248" s="161"/>
      <c r="R248" s="161"/>
      <c r="S248" s="161"/>
      <c r="T248" s="161"/>
      <c r="U248" s="161"/>
      <c r="V248" s="161"/>
      <c r="W248" s="161"/>
      <c r="X248" s="150"/>
      <c r="Y248" s="150"/>
      <c r="Z248" s="150"/>
      <c r="AA248" s="150"/>
      <c r="AB248" s="150"/>
      <c r="AC248" s="150"/>
      <c r="AD248" s="150"/>
      <c r="AE248" s="150" t="s">
        <v>624</v>
      </c>
      <c r="AF248" s="150">
        <v>0</v>
      </c>
      <c r="AG248" s="150"/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</row>
    <row r="249" spans="1:58" outlineLevel="3" x14ac:dyDescent="0.4">
      <c r="A249" s="157"/>
      <c r="B249" s="158"/>
      <c r="C249" s="200" t="s">
        <v>1135</v>
      </c>
      <c r="D249" s="198"/>
      <c r="E249" s="199">
        <v>1</v>
      </c>
      <c r="F249" s="161"/>
      <c r="G249" s="161"/>
      <c r="H249" s="161"/>
      <c r="I249" s="161"/>
      <c r="J249" s="161"/>
      <c r="K249" s="161"/>
      <c r="L249" s="161"/>
      <c r="M249" s="161"/>
      <c r="N249" s="160"/>
      <c r="O249" s="160"/>
      <c r="P249" s="161"/>
      <c r="Q249" s="161"/>
      <c r="R249" s="161"/>
      <c r="S249" s="161"/>
      <c r="T249" s="161"/>
      <c r="U249" s="161"/>
      <c r="V249" s="161"/>
      <c r="W249" s="161"/>
      <c r="X249" s="150"/>
      <c r="Y249" s="150"/>
      <c r="Z249" s="150"/>
      <c r="AA249" s="150"/>
      <c r="AB249" s="150"/>
      <c r="AC249" s="150"/>
      <c r="AD249" s="150"/>
      <c r="AE249" s="150" t="s">
        <v>624</v>
      </c>
      <c r="AF249" s="150">
        <v>0</v>
      </c>
      <c r="AG249" s="150"/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</row>
    <row r="250" spans="1:58" outlineLevel="3" x14ac:dyDescent="0.4">
      <c r="A250" s="157"/>
      <c r="B250" s="158"/>
      <c r="C250" s="200" t="s">
        <v>1136</v>
      </c>
      <c r="D250" s="198"/>
      <c r="E250" s="199">
        <v>1</v>
      </c>
      <c r="F250" s="161"/>
      <c r="G250" s="161"/>
      <c r="H250" s="161"/>
      <c r="I250" s="161"/>
      <c r="J250" s="161"/>
      <c r="K250" s="161"/>
      <c r="L250" s="161"/>
      <c r="M250" s="161"/>
      <c r="N250" s="160"/>
      <c r="O250" s="160"/>
      <c r="P250" s="161"/>
      <c r="Q250" s="161"/>
      <c r="R250" s="161"/>
      <c r="S250" s="161"/>
      <c r="T250" s="161"/>
      <c r="U250" s="161"/>
      <c r="V250" s="161"/>
      <c r="W250" s="161"/>
      <c r="X250" s="150"/>
      <c r="Y250" s="150"/>
      <c r="Z250" s="150"/>
      <c r="AA250" s="150"/>
      <c r="AB250" s="150"/>
      <c r="AC250" s="150"/>
      <c r="AD250" s="150"/>
      <c r="AE250" s="150" t="s">
        <v>624</v>
      </c>
      <c r="AF250" s="150">
        <v>0</v>
      </c>
      <c r="AG250" s="150"/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</row>
    <row r="251" spans="1:58" outlineLevel="3" x14ac:dyDescent="0.4">
      <c r="A251" s="157"/>
      <c r="B251" s="158"/>
      <c r="C251" s="200" t="s">
        <v>1137</v>
      </c>
      <c r="D251" s="198"/>
      <c r="E251" s="199">
        <v>1</v>
      </c>
      <c r="F251" s="161"/>
      <c r="G251" s="161"/>
      <c r="H251" s="161"/>
      <c r="I251" s="161"/>
      <c r="J251" s="161"/>
      <c r="K251" s="161"/>
      <c r="L251" s="161"/>
      <c r="M251" s="161"/>
      <c r="N251" s="160"/>
      <c r="O251" s="160"/>
      <c r="P251" s="161"/>
      <c r="Q251" s="161"/>
      <c r="R251" s="161"/>
      <c r="S251" s="161"/>
      <c r="T251" s="161"/>
      <c r="U251" s="161"/>
      <c r="V251" s="161"/>
      <c r="W251" s="161"/>
      <c r="X251" s="150"/>
      <c r="Y251" s="150"/>
      <c r="Z251" s="150"/>
      <c r="AA251" s="150"/>
      <c r="AB251" s="150"/>
      <c r="AC251" s="150"/>
      <c r="AD251" s="150"/>
      <c r="AE251" s="150" t="s">
        <v>624</v>
      </c>
      <c r="AF251" s="150">
        <v>0</v>
      </c>
      <c r="AG251" s="150"/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</row>
    <row r="252" spans="1:58" outlineLevel="3" x14ac:dyDescent="0.4">
      <c r="A252" s="157"/>
      <c r="B252" s="158"/>
      <c r="C252" s="200" t="s">
        <v>1138</v>
      </c>
      <c r="D252" s="198"/>
      <c r="E252" s="199"/>
      <c r="F252" s="161"/>
      <c r="G252" s="161"/>
      <c r="H252" s="161"/>
      <c r="I252" s="161"/>
      <c r="J252" s="161"/>
      <c r="K252" s="161"/>
      <c r="L252" s="161"/>
      <c r="M252" s="161"/>
      <c r="N252" s="160"/>
      <c r="O252" s="160"/>
      <c r="P252" s="161"/>
      <c r="Q252" s="161"/>
      <c r="R252" s="161"/>
      <c r="S252" s="161"/>
      <c r="T252" s="161"/>
      <c r="U252" s="161"/>
      <c r="V252" s="161"/>
      <c r="W252" s="161"/>
      <c r="X252" s="150"/>
      <c r="Y252" s="150"/>
      <c r="Z252" s="150"/>
      <c r="AA252" s="150"/>
      <c r="AB252" s="150"/>
      <c r="AC252" s="150"/>
      <c r="AD252" s="150"/>
      <c r="AE252" s="150" t="s">
        <v>624</v>
      </c>
      <c r="AF252" s="150">
        <v>0</v>
      </c>
      <c r="AG252" s="150"/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</row>
    <row r="253" spans="1:58" ht="20.399999999999999" outlineLevel="1" x14ac:dyDescent="0.4">
      <c r="A253" s="177">
        <v>72</v>
      </c>
      <c r="B253" s="178" t="s">
        <v>1139</v>
      </c>
      <c r="C253" s="193" t="s">
        <v>1140</v>
      </c>
      <c r="D253" s="179" t="s">
        <v>747</v>
      </c>
      <c r="E253" s="180">
        <v>11</v>
      </c>
      <c r="F253" s="181"/>
      <c r="G253" s="182">
        <f>ROUND(E253*F253,2)</f>
        <v>0</v>
      </c>
      <c r="H253" s="181"/>
      <c r="I253" s="182">
        <f>ROUND(E253*H253,2)</f>
        <v>0</v>
      </c>
      <c r="J253" s="181"/>
      <c r="K253" s="182">
        <f>ROUND(E253*J253,2)</f>
        <v>0</v>
      </c>
      <c r="L253" s="182">
        <v>21</v>
      </c>
      <c r="M253" s="182">
        <f>G253*(1+L253/100)</f>
        <v>0</v>
      </c>
      <c r="N253" s="180">
        <v>0.30159000000000002</v>
      </c>
      <c r="O253" s="180">
        <f>ROUND(E253*N253,2)</f>
        <v>3.32</v>
      </c>
      <c r="P253" s="182" t="s">
        <v>1104</v>
      </c>
      <c r="Q253" s="182" t="s">
        <v>313</v>
      </c>
      <c r="R253" s="183" t="s">
        <v>313</v>
      </c>
      <c r="S253" s="161">
        <v>1.9019999999999999</v>
      </c>
      <c r="T253" s="161">
        <f>ROUND(E253*S253,2)</f>
        <v>20.92</v>
      </c>
      <c r="U253" s="161"/>
      <c r="V253" s="161" t="s">
        <v>391</v>
      </c>
      <c r="W253" s="161" t="s">
        <v>307</v>
      </c>
      <c r="X253" s="150"/>
      <c r="Y253" s="150"/>
      <c r="Z253" s="150"/>
      <c r="AA253" s="150"/>
      <c r="AB253" s="150"/>
      <c r="AC253" s="150"/>
      <c r="AD253" s="150"/>
      <c r="AE253" s="150" t="s">
        <v>607</v>
      </c>
      <c r="AF253" s="150"/>
      <c r="AG253" s="150"/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</row>
    <row r="254" spans="1:58" outlineLevel="2" x14ac:dyDescent="0.4">
      <c r="A254" s="157"/>
      <c r="B254" s="158"/>
      <c r="C254" s="270" t="s">
        <v>1133</v>
      </c>
      <c r="D254" s="271"/>
      <c r="E254" s="271"/>
      <c r="F254" s="271"/>
      <c r="G254" s="271"/>
      <c r="H254" s="161"/>
      <c r="I254" s="161"/>
      <c r="J254" s="161"/>
      <c r="K254" s="161"/>
      <c r="L254" s="161"/>
      <c r="M254" s="161"/>
      <c r="N254" s="160"/>
      <c r="O254" s="160"/>
      <c r="P254" s="161"/>
      <c r="Q254" s="161"/>
      <c r="R254" s="161"/>
      <c r="S254" s="161"/>
      <c r="T254" s="161"/>
      <c r="U254" s="161"/>
      <c r="V254" s="161"/>
      <c r="W254" s="161"/>
      <c r="X254" s="150"/>
      <c r="Y254" s="150"/>
      <c r="Z254" s="150"/>
      <c r="AA254" s="150"/>
      <c r="AB254" s="150"/>
      <c r="AC254" s="150"/>
      <c r="AD254" s="150"/>
      <c r="AE254" s="150" t="s">
        <v>609</v>
      </c>
      <c r="AF254" s="150"/>
      <c r="AG254" s="150"/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</row>
    <row r="255" spans="1:58" outlineLevel="2" x14ac:dyDescent="0.4">
      <c r="A255" s="157"/>
      <c r="B255" s="158"/>
      <c r="C255" s="200" t="s">
        <v>1134</v>
      </c>
      <c r="D255" s="198"/>
      <c r="E255" s="199"/>
      <c r="F255" s="161"/>
      <c r="G255" s="161"/>
      <c r="H255" s="161"/>
      <c r="I255" s="161"/>
      <c r="J255" s="161"/>
      <c r="K255" s="161"/>
      <c r="L255" s="161"/>
      <c r="M255" s="161"/>
      <c r="N255" s="160"/>
      <c r="O255" s="160"/>
      <c r="P255" s="161"/>
      <c r="Q255" s="161"/>
      <c r="R255" s="161"/>
      <c r="S255" s="161"/>
      <c r="T255" s="161"/>
      <c r="U255" s="161"/>
      <c r="V255" s="161"/>
      <c r="W255" s="161"/>
      <c r="X255" s="150"/>
      <c r="Y255" s="150"/>
      <c r="Z255" s="150"/>
      <c r="AA255" s="150"/>
      <c r="AB255" s="150"/>
      <c r="AC255" s="150"/>
      <c r="AD255" s="150"/>
      <c r="AE255" s="150" t="s">
        <v>624</v>
      </c>
      <c r="AF255" s="150">
        <v>0</v>
      </c>
      <c r="AG255" s="150"/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</row>
    <row r="256" spans="1:58" outlineLevel="3" x14ac:dyDescent="0.4">
      <c r="A256" s="157"/>
      <c r="B256" s="158"/>
      <c r="C256" s="200" t="s">
        <v>1141</v>
      </c>
      <c r="D256" s="198"/>
      <c r="E256" s="199">
        <v>9</v>
      </c>
      <c r="F256" s="161"/>
      <c r="G256" s="161"/>
      <c r="H256" s="161"/>
      <c r="I256" s="161"/>
      <c r="J256" s="161"/>
      <c r="K256" s="161"/>
      <c r="L256" s="161"/>
      <c r="M256" s="161"/>
      <c r="N256" s="160"/>
      <c r="O256" s="160"/>
      <c r="P256" s="161"/>
      <c r="Q256" s="161"/>
      <c r="R256" s="161"/>
      <c r="S256" s="161"/>
      <c r="T256" s="161"/>
      <c r="U256" s="161"/>
      <c r="V256" s="161"/>
      <c r="W256" s="161"/>
      <c r="X256" s="150"/>
      <c r="Y256" s="150"/>
      <c r="Z256" s="150"/>
      <c r="AA256" s="150"/>
      <c r="AB256" s="150"/>
      <c r="AC256" s="150"/>
      <c r="AD256" s="150"/>
      <c r="AE256" s="150" t="s">
        <v>624</v>
      </c>
      <c r="AF256" s="150">
        <v>0</v>
      </c>
      <c r="AG256" s="150"/>
      <c r="AH256" s="150"/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</row>
    <row r="257" spans="1:58" outlineLevel="3" x14ac:dyDescent="0.4">
      <c r="A257" s="157"/>
      <c r="B257" s="158"/>
      <c r="C257" s="200" t="s">
        <v>1142</v>
      </c>
      <c r="D257" s="198"/>
      <c r="E257" s="199">
        <v>1</v>
      </c>
      <c r="F257" s="161"/>
      <c r="G257" s="161"/>
      <c r="H257" s="161"/>
      <c r="I257" s="161"/>
      <c r="J257" s="161"/>
      <c r="K257" s="161"/>
      <c r="L257" s="161"/>
      <c r="M257" s="161"/>
      <c r="N257" s="160"/>
      <c r="O257" s="160"/>
      <c r="P257" s="161"/>
      <c r="Q257" s="161"/>
      <c r="R257" s="161"/>
      <c r="S257" s="161"/>
      <c r="T257" s="161"/>
      <c r="U257" s="161"/>
      <c r="V257" s="161"/>
      <c r="W257" s="161"/>
      <c r="X257" s="150"/>
      <c r="Y257" s="150"/>
      <c r="Z257" s="150"/>
      <c r="AA257" s="150"/>
      <c r="AB257" s="150"/>
      <c r="AC257" s="150"/>
      <c r="AD257" s="150"/>
      <c r="AE257" s="150" t="s">
        <v>624</v>
      </c>
      <c r="AF257" s="150">
        <v>0</v>
      </c>
      <c r="AG257" s="150"/>
      <c r="AH257" s="150"/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</row>
    <row r="258" spans="1:58" outlineLevel="3" x14ac:dyDescent="0.4">
      <c r="A258" s="157"/>
      <c r="B258" s="158"/>
      <c r="C258" s="200" t="s">
        <v>1143</v>
      </c>
      <c r="D258" s="198"/>
      <c r="E258" s="199">
        <v>1</v>
      </c>
      <c r="F258" s="161"/>
      <c r="G258" s="161"/>
      <c r="H258" s="161"/>
      <c r="I258" s="161"/>
      <c r="J258" s="161"/>
      <c r="K258" s="161"/>
      <c r="L258" s="161"/>
      <c r="M258" s="161"/>
      <c r="N258" s="160"/>
      <c r="O258" s="160"/>
      <c r="P258" s="161"/>
      <c r="Q258" s="161"/>
      <c r="R258" s="161"/>
      <c r="S258" s="161"/>
      <c r="T258" s="161"/>
      <c r="U258" s="161"/>
      <c r="V258" s="161"/>
      <c r="W258" s="161"/>
      <c r="X258" s="150"/>
      <c r="Y258" s="150"/>
      <c r="Z258" s="150"/>
      <c r="AA258" s="150"/>
      <c r="AB258" s="150"/>
      <c r="AC258" s="150"/>
      <c r="AD258" s="150"/>
      <c r="AE258" s="150" t="s">
        <v>624</v>
      </c>
      <c r="AF258" s="150">
        <v>0</v>
      </c>
      <c r="AG258" s="150"/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</row>
    <row r="259" spans="1:58" outlineLevel="3" x14ac:dyDescent="0.4">
      <c r="A259" s="157"/>
      <c r="B259" s="158"/>
      <c r="C259" s="200" t="s">
        <v>1144</v>
      </c>
      <c r="D259" s="198"/>
      <c r="E259" s="199"/>
      <c r="F259" s="161"/>
      <c r="G259" s="161"/>
      <c r="H259" s="161"/>
      <c r="I259" s="161"/>
      <c r="J259" s="161"/>
      <c r="K259" s="161"/>
      <c r="L259" s="161"/>
      <c r="M259" s="161"/>
      <c r="N259" s="160"/>
      <c r="O259" s="160"/>
      <c r="P259" s="161"/>
      <c r="Q259" s="161"/>
      <c r="R259" s="161"/>
      <c r="S259" s="161"/>
      <c r="T259" s="161"/>
      <c r="U259" s="161"/>
      <c r="V259" s="161"/>
      <c r="W259" s="161"/>
      <c r="X259" s="150"/>
      <c r="Y259" s="150"/>
      <c r="Z259" s="150"/>
      <c r="AA259" s="150"/>
      <c r="AB259" s="150"/>
      <c r="AC259" s="150"/>
      <c r="AD259" s="150"/>
      <c r="AE259" s="150" t="s">
        <v>624</v>
      </c>
      <c r="AF259" s="150">
        <v>0</v>
      </c>
      <c r="AG259" s="150"/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</row>
    <row r="260" spans="1:58" outlineLevel="1" x14ac:dyDescent="0.4">
      <c r="A260" s="177">
        <v>73</v>
      </c>
      <c r="B260" s="178" t="s">
        <v>1145</v>
      </c>
      <c r="C260" s="193" t="s">
        <v>1146</v>
      </c>
      <c r="D260" s="179" t="s">
        <v>570</v>
      </c>
      <c r="E260" s="180">
        <v>105.06408</v>
      </c>
      <c r="F260" s="181"/>
      <c r="G260" s="182">
        <f>ROUND(E260*F260,2)</f>
        <v>0</v>
      </c>
      <c r="H260" s="181"/>
      <c r="I260" s="182">
        <f>ROUND(E260*H260,2)</f>
        <v>0</v>
      </c>
      <c r="J260" s="181"/>
      <c r="K260" s="182">
        <f>ROUND(E260*J260,2)</f>
        <v>0</v>
      </c>
      <c r="L260" s="182">
        <v>21</v>
      </c>
      <c r="M260" s="182">
        <f>G260*(1+L260/100)</f>
        <v>0</v>
      </c>
      <c r="N260" s="180">
        <v>0.29599999999999999</v>
      </c>
      <c r="O260" s="180">
        <f>ROUND(E260*N260,2)</f>
        <v>31.1</v>
      </c>
      <c r="P260" s="182"/>
      <c r="Q260" s="182" t="s">
        <v>305</v>
      </c>
      <c r="R260" s="183" t="s">
        <v>306</v>
      </c>
      <c r="S260" s="161">
        <v>0</v>
      </c>
      <c r="T260" s="161">
        <f>ROUND(E260*S260,2)</f>
        <v>0</v>
      </c>
      <c r="U260" s="161"/>
      <c r="V260" s="161" t="s">
        <v>670</v>
      </c>
      <c r="W260" s="161" t="s">
        <v>307</v>
      </c>
      <c r="X260" s="150"/>
      <c r="Y260" s="150"/>
      <c r="Z260" s="150"/>
      <c r="AA260" s="150"/>
      <c r="AB260" s="150"/>
      <c r="AC260" s="150"/>
      <c r="AD260" s="150"/>
      <c r="AE260" s="150" t="s">
        <v>671</v>
      </c>
      <c r="AF260" s="150"/>
      <c r="AG260" s="150"/>
      <c r="AH260" s="150"/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</row>
    <row r="261" spans="1:58" outlineLevel="2" x14ac:dyDescent="0.4">
      <c r="A261" s="157"/>
      <c r="B261" s="158"/>
      <c r="C261" s="200" t="s">
        <v>1147</v>
      </c>
      <c r="D261" s="198"/>
      <c r="E261" s="199"/>
      <c r="F261" s="161"/>
      <c r="G261" s="161"/>
      <c r="H261" s="161"/>
      <c r="I261" s="161"/>
      <c r="J261" s="161"/>
      <c r="K261" s="161"/>
      <c r="L261" s="161"/>
      <c r="M261" s="161"/>
      <c r="N261" s="160"/>
      <c r="O261" s="160"/>
      <c r="P261" s="161"/>
      <c r="Q261" s="161"/>
      <c r="R261" s="161"/>
      <c r="S261" s="161"/>
      <c r="T261" s="161"/>
      <c r="U261" s="161"/>
      <c r="V261" s="161"/>
      <c r="W261" s="161"/>
      <c r="X261" s="150"/>
      <c r="Y261" s="150"/>
      <c r="Z261" s="150"/>
      <c r="AA261" s="150"/>
      <c r="AB261" s="150"/>
      <c r="AC261" s="150"/>
      <c r="AD261" s="150"/>
      <c r="AE261" s="150" t="s">
        <v>624</v>
      </c>
      <c r="AF261" s="150">
        <v>0</v>
      </c>
      <c r="AG261" s="150"/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</row>
    <row r="262" spans="1:58" outlineLevel="3" x14ac:dyDescent="0.4">
      <c r="A262" s="157"/>
      <c r="B262" s="158"/>
      <c r="C262" s="200" t="s">
        <v>1148</v>
      </c>
      <c r="D262" s="198"/>
      <c r="E262" s="199">
        <v>86.145120000000006</v>
      </c>
      <c r="F262" s="161"/>
      <c r="G262" s="161"/>
      <c r="H262" s="161"/>
      <c r="I262" s="161"/>
      <c r="J262" s="161"/>
      <c r="K262" s="161"/>
      <c r="L262" s="161"/>
      <c r="M262" s="161"/>
      <c r="N262" s="160"/>
      <c r="O262" s="160"/>
      <c r="P262" s="161"/>
      <c r="Q262" s="161"/>
      <c r="R262" s="161"/>
      <c r="S262" s="161"/>
      <c r="T262" s="161"/>
      <c r="U262" s="161"/>
      <c r="V262" s="161"/>
      <c r="W262" s="161"/>
      <c r="X262" s="150"/>
      <c r="Y262" s="150"/>
      <c r="Z262" s="150"/>
      <c r="AA262" s="150"/>
      <c r="AB262" s="150"/>
      <c r="AC262" s="150"/>
      <c r="AD262" s="150"/>
      <c r="AE262" s="150" t="s">
        <v>624</v>
      </c>
      <c r="AF262" s="150">
        <v>0</v>
      </c>
      <c r="AG262" s="150"/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</row>
    <row r="263" spans="1:58" outlineLevel="3" x14ac:dyDescent="0.4">
      <c r="A263" s="157"/>
      <c r="B263" s="158"/>
      <c r="C263" s="200" t="s">
        <v>1149</v>
      </c>
      <c r="D263" s="198"/>
      <c r="E263" s="199">
        <v>9.5716800000000006</v>
      </c>
      <c r="F263" s="161"/>
      <c r="G263" s="161"/>
      <c r="H263" s="161"/>
      <c r="I263" s="161"/>
      <c r="J263" s="161"/>
      <c r="K263" s="161"/>
      <c r="L263" s="161"/>
      <c r="M263" s="161"/>
      <c r="N263" s="160"/>
      <c r="O263" s="160"/>
      <c r="P263" s="161"/>
      <c r="Q263" s="161"/>
      <c r="R263" s="161"/>
      <c r="S263" s="161"/>
      <c r="T263" s="161"/>
      <c r="U263" s="161"/>
      <c r="V263" s="161"/>
      <c r="W263" s="161"/>
      <c r="X263" s="150"/>
      <c r="Y263" s="150"/>
      <c r="Z263" s="150"/>
      <c r="AA263" s="150"/>
      <c r="AB263" s="150"/>
      <c r="AC263" s="150"/>
      <c r="AD263" s="150"/>
      <c r="AE263" s="150" t="s">
        <v>624</v>
      </c>
      <c r="AF263" s="150">
        <v>0</v>
      </c>
      <c r="AG263" s="150"/>
      <c r="AH263" s="150"/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</row>
    <row r="264" spans="1:58" outlineLevel="3" x14ac:dyDescent="0.4">
      <c r="A264" s="157"/>
      <c r="B264" s="158"/>
      <c r="C264" s="200" t="s">
        <v>1150</v>
      </c>
      <c r="D264" s="198"/>
      <c r="E264" s="199">
        <v>4.3533600000000003</v>
      </c>
      <c r="F264" s="161"/>
      <c r="G264" s="161"/>
      <c r="H264" s="161"/>
      <c r="I264" s="161"/>
      <c r="J264" s="161"/>
      <c r="K264" s="161"/>
      <c r="L264" s="161"/>
      <c r="M264" s="161"/>
      <c r="N264" s="160"/>
      <c r="O264" s="160"/>
      <c r="P264" s="161"/>
      <c r="Q264" s="161"/>
      <c r="R264" s="161"/>
      <c r="S264" s="161"/>
      <c r="T264" s="161"/>
      <c r="U264" s="161"/>
      <c r="V264" s="161"/>
      <c r="W264" s="161"/>
      <c r="X264" s="150"/>
      <c r="Y264" s="150"/>
      <c r="Z264" s="150"/>
      <c r="AA264" s="150"/>
      <c r="AB264" s="150"/>
      <c r="AC264" s="150"/>
      <c r="AD264" s="150"/>
      <c r="AE264" s="150" t="s">
        <v>624</v>
      </c>
      <c r="AF264" s="150">
        <v>0</v>
      </c>
      <c r="AG264" s="150"/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</row>
    <row r="265" spans="1:58" outlineLevel="3" x14ac:dyDescent="0.4">
      <c r="A265" s="157"/>
      <c r="B265" s="158"/>
      <c r="C265" s="200" t="s">
        <v>1151</v>
      </c>
      <c r="D265" s="198"/>
      <c r="E265" s="199">
        <v>2.4414699999999998</v>
      </c>
      <c r="F265" s="161"/>
      <c r="G265" s="161"/>
      <c r="H265" s="161"/>
      <c r="I265" s="161"/>
      <c r="J265" s="161"/>
      <c r="K265" s="161"/>
      <c r="L265" s="161"/>
      <c r="M265" s="161"/>
      <c r="N265" s="160"/>
      <c r="O265" s="160"/>
      <c r="P265" s="161"/>
      <c r="Q265" s="161"/>
      <c r="R265" s="161"/>
      <c r="S265" s="161"/>
      <c r="T265" s="161"/>
      <c r="U265" s="161"/>
      <c r="V265" s="161"/>
      <c r="W265" s="161"/>
      <c r="X265" s="150"/>
      <c r="Y265" s="150"/>
      <c r="Z265" s="150"/>
      <c r="AA265" s="150"/>
      <c r="AB265" s="150"/>
      <c r="AC265" s="150"/>
      <c r="AD265" s="150"/>
      <c r="AE265" s="150" t="s">
        <v>624</v>
      </c>
      <c r="AF265" s="150">
        <v>0</v>
      </c>
      <c r="AG265" s="150"/>
      <c r="AH265" s="150"/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</row>
    <row r="266" spans="1:58" outlineLevel="3" x14ac:dyDescent="0.4">
      <c r="A266" s="157"/>
      <c r="B266" s="158"/>
      <c r="C266" s="200" t="s">
        <v>1152</v>
      </c>
      <c r="D266" s="198"/>
      <c r="E266" s="199">
        <v>2.5524499999999999</v>
      </c>
      <c r="F266" s="161"/>
      <c r="G266" s="161"/>
      <c r="H266" s="161"/>
      <c r="I266" s="161"/>
      <c r="J266" s="161"/>
      <c r="K266" s="161"/>
      <c r="L266" s="161"/>
      <c r="M266" s="161"/>
      <c r="N266" s="160"/>
      <c r="O266" s="160"/>
      <c r="P266" s="161"/>
      <c r="Q266" s="161"/>
      <c r="R266" s="161"/>
      <c r="S266" s="161"/>
      <c r="T266" s="161"/>
      <c r="U266" s="161"/>
      <c r="V266" s="161"/>
      <c r="W266" s="161"/>
      <c r="X266" s="150"/>
      <c r="Y266" s="150"/>
      <c r="Z266" s="150"/>
      <c r="AA266" s="150"/>
      <c r="AB266" s="150"/>
      <c r="AC266" s="150"/>
      <c r="AD266" s="150"/>
      <c r="AE266" s="150" t="s">
        <v>624</v>
      </c>
      <c r="AF266" s="150">
        <v>0</v>
      </c>
      <c r="AG266" s="150"/>
      <c r="AH266" s="150"/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</row>
    <row r="267" spans="1:58" outlineLevel="3" x14ac:dyDescent="0.4">
      <c r="A267" s="157"/>
      <c r="B267" s="158"/>
      <c r="C267" s="200" t="s">
        <v>1153</v>
      </c>
      <c r="D267" s="198"/>
      <c r="E267" s="199"/>
      <c r="F267" s="161"/>
      <c r="G267" s="161"/>
      <c r="H267" s="161"/>
      <c r="I267" s="161"/>
      <c r="J267" s="161"/>
      <c r="K267" s="161"/>
      <c r="L267" s="161"/>
      <c r="M267" s="161"/>
      <c r="N267" s="160"/>
      <c r="O267" s="160"/>
      <c r="P267" s="161"/>
      <c r="Q267" s="161"/>
      <c r="R267" s="161"/>
      <c r="S267" s="161"/>
      <c r="T267" s="161"/>
      <c r="U267" s="161"/>
      <c r="V267" s="161"/>
      <c r="W267" s="161"/>
      <c r="X267" s="150"/>
      <c r="Y267" s="150"/>
      <c r="Z267" s="150"/>
      <c r="AA267" s="150"/>
      <c r="AB267" s="150"/>
      <c r="AC267" s="150"/>
      <c r="AD267" s="150"/>
      <c r="AE267" s="150" t="s">
        <v>624</v>
      </c>
      <c r="AF267" s="150">
        <v>0</v>
      </c>
      <c r="AG267" s="150"/>
      <c r="AH267" s="150"/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</row>
    <row r="268" spans="1:58" outlineLevel="1" x14ac:dyDescent="0.4">
      <c r="A268" s="177">
        <v>74</v>
      </c>
      <c r="B268" s="178" t="s">
        <v>1154</v>
      </c>
      <c r="C268" s="193" t="s">
        <v>1155</v>
      </c>
      <c r="D268" s="179" t="s">
        <v>570</v>
      </c>
      <c r="E268" s="180">
        <v>9.5716800000000006</v>
      </c>
      <c r="F268" s="181"/>
      <c r="G268" s="182">
        <f>ROUND(E268*F268,2)</f>
        <v>0</v>
      </c>
      <c r="H268" s="181"/>
      <c r="I268" s="182">
        <f>ROUND(E268*H268,2)</f>
        <v>0</v>
      </c>
      <c r="J268" s="181"/>
      <c r="K268" s="182">
        <f>ROUND(E268*J268,2)</f>
        <v>0</v>
      </c>
      <c r="L268" s="182">
        <v>21</v>
      </c>
      <c r="M268" s="182">
        <f>G268*(1+L268/100)</f>
        <v>0</v>
      </c>
      <c r="N268" s="180">
        <v>0.29599999999999999</v>
      </c>
      <c r="O268" s="180">
        <f>ROUND(E268*N268,2)</f>
        <v>2.83</v>
      </c>
      <c r="P268" s="182"/>
      <c r="Q268" s="182" t="s">
        <v>305</v>
      </c>
      <c r="R268" s="183" t="s">
        <v>306</v>
      </c>
      <c r="S268" s="161">
        <v>0</v>
      </c>
      <c r="T268" s="161">
        <f>ROUND(E268*S268,2)</f>
        <v>0</v>
      </c>
      <c r="U268" s="161"/>
      <c r="V268" s="161" t="s">
        <v>670</v>
      </c>
      <c r="W268" s="161" t="s">
        <v>307</v>
      </c>
      <c r="X268" s="150"/>
      <c r="Y268" s="150"/>
      <c r="Z268" s="150"/>
      <c r="AA268" s="150"/>
      <c r="AB268" s="150"/>
      <c r="AC268" s="150"/>
      <c r="AD268" s="150"/>
      <c r="AE268" s="150" t="s">
        <v>671</v>
      </c>
      <c r="AF268" s="150"/>
      <c r="AG268" s="150"/>
      <c r="AH268" s="150"/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</row>
    <row r="269" spans="1:58" outlineLevel="2" x14ac:dyDescent="0.4">
      <c r="A269" s="157"/>
      <c r="B269" s="158"/>
      <c r="C269" s="200" t="s">
        <v>1147</v>
      </c>
      <c r="D269" s="198"/>
      <c r="E269" s="199"/>
      <c r="F269" s="161"/>
      <c r="G269" s="161"/>
      <c r="H269" s="161"/>
      <c r="I269" s="161"/>
      <c r="J269" s="161"/>
      <c r="K269" s="161"/>
      <c r="L269" s="161"/>
      <c r="M269" s="161"/>
      <c r="N269" s="160"/>
      <c r="O269" s="160"/>
      <c r="P269" s="161"/>
      <c r="Q269" s="161"/>
      <c r="R269" s="161"/>
      <c r="S269" s="161"/>
      <c r="T269" s="161"/>
      <c r="U269" s="161"/>
      <c r="V269" s="161"/>
      <c r="W269" s="161"/>
      <c r="X269" s="150"/>
      <c r="Y269" s="150"/>
      <c r="Z269" s="150"/>
      <c r="AA269" s="150"/>
      <c r="AB269" s="150"/>
      <c r="AC269" s="150"/>
      <c r="AD269" s="150"/>
      <c r="AE269" s="150" t="s">
        <v>624</v>
      </c>
      <c r="AF269" s="150">
        <v>0</v>
      </c>
      <c r="AG269" s="150"/>
      <c r="AH269" s="150"/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</row>
    <row r="270" spans="1:58" outlineLevel="3" x14ac:dyDescent="0.4">
      <c r="A270" s="157"/>
      <c r="B270" s="158"/>
      <c r="C270" s="200" t="s">
        <v>1156</v>
      </c>
      <c r="D270" s="198"/>
      <c r="E270" s="199">
        <v>9.5716800000000006</v>
      </c>
      <c r="F270" s="161"/>
      <c r="G270" s="161"/>
      <c r="H270" s="161"/>
      <c r="I270" s="161"/>
      <c r="J270" s="161"/>
      <c r="K270" s="161"/>
      <c r="L270" s="161"/>
      <c r="M270" s="161"/>
      <c r="N270" s="160"/>
      <c r="O270" s="160"/>
      <c r="P270" s="161"/>
      <c r="Q270" s="161"/>
      <c r="R270" s="161"/>
      <c r="S270" s="161"/>
      <c r="T270" s="161"/>
      <c r="U270" s="161"/>
      <c r="V270" s="161"/>
      <c r="W270" s="161"/>
      <c r="X270" s="150"/>
      <c r="Y270" s="150"/>
      <c r="Z270" s="150"/>
      <c r="AA270" s="150"/>
      <c r="AB270" s="150"/>
      <c r="AC270" s="150"/>
      <c r="AD270" s="150"/>
      <c r="AE270" s="150" t="s">
        <v>624</v>
      </c>
      <c r="AF270" s="150">
        <v>0</v>
      </c>
      <c r="AG270" s="150"/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</row>
    <row r="271" spans="1:58" outlineLevel="3" x14ac:dyDescent="0.4">
      <c r="A271" s="157"/>
      <c r="B271" s="158"/>
      <c r="C271" s="200" t="s">
        <v>1153</v>
      </c>
      <c r="D271" s="198"/>
      <c r="E271" s="199"/>
      <c r="F271" s="161"/>
      <c r="G271" s="161"/>
      <c r="H271" s="161"/>
      <c r="I271" s="161"/>
      <c r="J271" s="161"/>
      <c r="K271" s="161"/>
      <c r="L271" s="161"/>
      <c r="M271" s="161"/>
      <c r="N271" s="160"/>
      <c r="O271" s="160"/>
      <c r="P271" s="161"/>
      <c r="Q271" s="161"/>
      <c r="R271" s="161"/>
      <c r="S271" s="161"/>
      <c r="T271" s="161"/>
      <c r="U271" s="161"/>
      <c r="V271" s="161"/>
      <c r="W271" s="161"/>
      <c r="X271" s="150"/>
      <c r="Y271" s="150"/>
      <c r="Z271" s="150"/>
      <c r="AA271" s="150"/>
      <c r="AB271" s="150"/>
      <c r="AC271" s="150"/>
      <c r="AD271" s="150"/>
      <c r="AE271" s="150" t="s">
        <v>624</v>
      </c>
      <c r="AF271" s="150">
        <v>0</v>
      </c>
      <c r="AG271" s="150"/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</row>
    <row r="272" spans="1:58" x14ac:dyDescent="0.4">
      <c r="A272" s="167" t="s">
        <v>301</v>
      </c>
      <c r="B272" s="168" t="s">
        <v>126</v>
      </c>
      <c r="C272" s="192" t="s">
        <v>75</v>
      </c>
      <c r="D272" s="169"/>
      <c r="E272" s="170"/>
      <c r="F272" s="171"/>
      <c r="G272" s="171">
        <f>SUMIF(AE273:AE283,"&lt;&gt;NOR",G273:G283)</f>
        <v>0</v>
      </c>
      <c r="H272" s="171"/>
      <c r="I272" s="171">
        <f>SUM(I273:I283)</f>
        <v>0</v>
      </c>
      <c r="J272" s="171"/>
      <c r="K272" s="171">
        <f>SUM(K273:K283)</f>
        <v>0</v>
      </c>
      <c r="L272" s="171"/>
      <c r="M272" s="171">
        <f>SUM(M273:M283)</f>
        <v>0</v>
      </c>
      <c r="N272" s="170"/>
      <c r="O272" s="170">
        <f>SUM(O273:O283)</f>
        <v>92.34</v>
      </c>
      <c r="P272" s="171"/>
      <c r="Q272" s="171"/>
      <c r="R272" s="172"/>
      <c r="S272" s="166"/>
      <c r="T272" s="166">
        <f>SUM(T273:T283)</f>
        <v>49.51</v>
      </c>
      <c r="U272" s="166"/>
      <c r="V272" s="166"/>
      <c r="W272" s="166"/>
      <c r="AE272" t="s">
        <v>302</v>
      </c>
    </row>
    <row r="273" spans="1:58" outlineLevel="1" x14ac:dyDescent="0.4">
      <c r="A273" s="177">
        <v>75</v>
      </c>
      <c r="B273" s="178" t="s">
        <v>1157</v>
      </c>
      <c r="C273" s="193" t="s">
        <v>1158</v>
      </c>
      <c r="D273" s="179" t="s">
        <v>570</v>
      </c>
      <c r="E273" s="180">
        <v>85.5</v>
      </c>
      <c r="F273" s="181"/>
      <c r="G273" s="182">
        <f>ROUND(E273*F273,2)</f>
        <v>0</v>
      </c>
      <c r="H273" s="181"/>
      <c r="I273" s="182">
        <f>ROUND(E273*H273,2)</f>
        <v>0</v>
      </c>
      <c r="J273" s="181"/>
      <c r="K273" s="182">
        <f>ROUND(E273*J273,2)</f>
        <v>0</v>
      </c>
      <c r="L273" s="182">
        <v>21</v>
      </c>
      <c r="M273" s="182">
        <f>G273*(1+L273/100)</f>
        <v>0</v>
      </c>
      <c r="N273" s="180">
        <v>0.16192000000000001</v>
      </c>
      <c r="O273" s="180">
        <f>ROUND(E273*N273,2)</f>
        <v>13.84</v>
      </c>
      <c r="P273" s="182" t="s">
        <v>606</v>
      </c>
      <c r="Q273" s="182" t="s">
        <v>313</v>
      </c>
      <c r="R273" s="183" t="s">
        <v>313</v>
      </c>
      <c r="S273" s="161">
        <v>0.05</v>
      </c>
      <c r="T273" s="161">
        <f>ROUND(E273*S273,2)</f>
        <v>4.28</v>
      </c>
      <c r="U273" s="161"/>
      <c r="V273" s="161" t="s">
        <v>391</v>
      </c>
      <c r="W273" s="161" t="s">
        <v>307</v>
      </c>
      <c r="X273" s="150"/>
      <c r="Y273" s="150"/>
      <c r="Z273" s="150"/>
      <c r="AA273" s="150"/>
      <c r="AB273" s="150"/>
      <c r="AC273" s="150"/>
      <c r="AD273" s="150"/>
      <c r="AE273" s="150" t="s">
        <v>607</v>
      </c>
      <c r="AF273" s="150"/>
      <c r="AG273" s="150"/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</row>
    <row r="274" spans="1:58" outlineLevel="2" x14ac:dyDescent="0.4">
      <c r="A274" s="157"/>
      <c r="B274" s="158"/>
      <c r="C274" s="270" t="s">
        <v>1159</v>
      </c>
      <c r="D274" s="271"/>
      <c r="E274" s="271"/>
      <c r="F274" s="271"/>
      <c r="G274" s="271"/>
      <c r="H274" s="161"/>
      <c r="I274" s="161"/>
      <c r="J274" s="161"/>
      <c r="K274" s="161"/>
      <c r="L274" s="161"/>
      <c r="M274" s="161"/>
      <c r="N274" s="160"/>
      <c r="O274" s="160"/>
      <c r="P274" s="161"/>
      <c r="Q274" s="161"/>
      <c r="R274" s="161"/>
      <c r="S274" s="161"/>
      <c r="T274" s="161"/>
      <c r="U274" s="161"/>
      <c r="V274" s="161"/>
      <c r="W274" s="161"/>
      <c r="X274" s="150"/>
      <c r="Y274" s="150"/>
      <c r="Z274" s="150"/>
      <c r="AA274" s="150"/>
      <c r="AB274" s="150"/>
      <c r="AC274" s="150"/>
      <c r="AD274" s="150"/>
      <c r="AE274" s="150" t="s">
        <v>609</v>
      </c>
      <c r="AF274" s="150"/>
      <c r="AG274" s="150"/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</row>
    <row r="275" spans="1:58" outlineLevel="2" x14ac:dyDescent="0.4">
      <c r="A275" s="157"/>
      <c r="B275" s="158"/>
      <c r="C275" s="200" t="s">
        <v>1160</v>
      </c>
      <c r="D275" s="198"/>
      <c r="E275" s="199">
        <v>85.5</v>
      </c>
      <c r="F275" s="161"/>
      <c r="G275" s="161"/>
      <c r="H275" s="161"/>
      <c r="I275" s="161"/>
      <c r="J275" s="161"/>
      <c r="K275" s="161"/>
      <c r="L275" s="161"/>
      <c r="M275" s="161"/>
      <c r="N275" s="160"/>
      <c r="O275" s="160"/>
      <c r="P275" s="161"/>
      <c r="Q275" s="161"/>
      <c r="R275" s="161"/>
      <c r="S275" s="161"/>
      <c r="T275" s="161"/>
      <c r="U275" s="161"/>
      <c r="V275" s="161"/>
      <c r="W275" s="161"/>
      <c r="X275" s="150"/>
      <c r="Y275" s="150"/>
      <c r="Z275" s="150"/>
      <c r="AA275" s="150"/>
      <c r="AB275" s="150"/>
      <c r="AC275" s="150"/>
      <c r="AD275" s="150"/>
      <c r="AE275" s="150" t="s">
        <v>624</v>
      </c>
      <c r="AF275" s="150">
        <v>0</v>
      </c>
      <c r="AG275" s="150"/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</row>
    <row r="276" spans="1:58" ht="20.399999999999999" outlineLevel="1" x14ac:dyDescent="0.4">
      <c r="A276" s="185">
        <v>76</v>
      </c>
      <c r="B276" s="186" t="s">
        <v>1161</v>
      </c>
      <c r="C276" s="194" t="s">
        <v>1162</v>
      </c>
      <c r="D276" s="187" t="s">
        <v>570</v>
      </c>
      <c r="E276" s="188">
        <v>85.5</v>
      </c>
      <c r="F276" s="189"/>
      <c r="G276" s="190">
        <f>ROUND(E276*F276,2)</f>
        <v>0</v>
      </c>
      <c r="H276" s="189"/>
      <c r="I276" s="190">
        <f>ROUND(E276*H276,2)</f>
        <v>0</v>
      </c>
      <c r="J276" s="189"/>
      <c r="K276" s="190">
        <f>ROUND(E276*J276,2)</f>
        <v>0</v>
      </c>
      <c r="L276" s="190">
        <v>21</v>
      </c>
      <c r="M276" s="190">
        <f>G276*(1+L276/100)</f>
        <v>0</v>
      </c>
      <c r="N276" s="188">
        <v>0.378</v>
      </c>
      <c r="O276" s="188">
        <f>ROUND(E276*N276,2)</f>
        <v>32.32</v>
      </c>
      <c r="P276" s="190" t="s">
        <v>606</v>
      </c>
      <c r="Q276" s="190" t="s">
        <v>313</v>
      </c>
      <c r="R276" s="191" t="s">
        <v>313</v>
      </c>
      <c r="S276" s="161">
        <v>2.5999999999999999E-2</v>
      </c>
      <c r="T276" s="161">
        <f>ROUND(E276*S276,2)</f>
        <v>2.2200000000000002</v>
      </c>
      <c r="U276" s="161"/>
      <c r="V276" s="161" t="s">
        <v>391</v>
      </c>
      <c r="W276" s="161" t="s">
        <v>307</v>
      </c>
      <c r="X276" s="150"/>
      <c r="Y276" s="150"/>
      <c r="Z276" s="150"/>
      <c r="AA276" s="150"/>
      <c r="AB276" s="150"/>
      <c r="AC276" s="150"/>
      <c r="AD276" s="150"/>
      <c r="AE276" s="150" t="s">
        <v>607</v>
      </c>
      <c r="AF276" s="150"/>
      <c r="AG276" s="150"/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</row>
    <row r="277" spans="1:58" outlineLevel="1" x14ac:dyDescent="0.4">
      <c r="A277" s="177">
        <v>77</v>
      </c>
      <c r="B277" s="178" t="s">
        <v>1163</v>
      </c>
      <c r="C277" s="193" t="s">
        <v>1164</v>
      </c>
      <c r="D277" s="179" t="s">
        <v>570</v>
      </c>
      <c r="E277" s="180">
        <v>85.5</v>
      </c>
      <c r="F277" s="181"/>
      <c r="G277" s="182">
        <f>ROUND(E277*F277,2)</f>
        <v>0</v>
      </c>
      <c r="H277" s="181"/>
      <c r="I277" s="182">
        <f>ROUND(E277*H277,2)</f>
        <v>0</v>
      </c>
      <c r="J277" s="181"/>
      <c r="K277" s="182">
        <f>ROUND(E277*J277,2)</f>
        <v>0</v>
      </c>
      <c r="L277" s="182">
        <v>21</v>
      </c>
      <c r="M277" s="182">
        <f>G277*(1+L277/100)</f>
        <v>0</v>
      </c>
      <c r="N277" s="180">
        <v>0.30651</v>
      </c>
      <c r="O277" s="180">
        <f>ROUND(E277*N277,2)</f>
        <v>26.21</v>
      </c>
      <c r="P277" s="182" t="s">
        <v>606</v>
      </c>
      <c r="Q277" s="182" t="s">
        <v>313</v>
      </c>
      <c r="R277" s="183" t="s">
        <v>313</v>
      </c>
      <c r="S277" s="161">
        <v>2.5000000000000001E-2</v>
      </c>
      <c r="T277" s="161">
        <f>ROUND(E277*S277,2)</f>
        <v>2.14</v>
      </c>
      <c r="U277" s="161"/>
      <c r="V277" s="161" t="s">
        <v>391</v>
      </c>
      <c r="W277" s="161" t="s">
        <v>307</v>
      </c>
      <c r="X277" s="150"/>
      <c r="Y277" s="150"/>
      <c r="Z277" s="150"/>
      <c r="AA277" s="150"/>
      <c r="AB277" s="150"/>
      <c r="AC277" s="150"/>
      <c r="AD277" s="150"/>
      <c r="AE277" s="150" t="s">
        <v>607</v>
      </c>
      <c r="AF277" s="150"/>
      <c r="AG277" s="150"/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</row>
    <row r="278" spans="1:58" outlineLevel="2" x14ac:dyDescent="0.4">
      <c r="A278" s="157"/>
      <c r="B278" s="158"/>
      <c r="C278" s="270" t="s">
        <v>1165</v>
      </c>
      <c r="D278" s="271"/>
      <c r="E278" s="271"/>
      <c r="F278" s="271"/>
      <c r="G278" s="271"/>
      <c r="H278" s="161"/>
      <c r="I278" s="161"/>
      <c r="J278" s="161"/>
      <c r="K278" s="161"/>
      <c r="L278" s="161"/>
      <c r="M278" s="161"/>
      <c r="N278" s="160"/>
      <c r="O278" s="160"/>
      <c r="P278" s="161"/>
      <c r="Q278" s="161"/>
      <c r="R278" s="161"/>
      <c r="S278" s="161"/>
      <c r="T278" s="161"/>
      <c r="U278" s="161"/>
      <c r="V278" s="161"/>
      <c r="W278" s="161"/>
      <c r="X278" s="150"/>
      <c r="Y278" s="150"/>
      <c r="Z278" s="150"/>
      <c r="AA278" s="150"/>
      <c r="AB278" s="150"/>
      <c r="AC278" s="150"/>
      <c r="AD278" s="150"/>
      <c r="AE278" s="150" t="s">
        <v>609</v>
      </c>
      <c r="AF278" s="150"/>
      <c r="AG278" s="150"/>
      <c r="AH278" s="150"/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</row>
    <row r="279" spans="1:58" outlineLevel="1" x14ac:dyDescent="0.4">
      <c r="A279" s="177">
        <v>78</v>
      </c>
      <c r="B279" s="178" t="s">
        <v>1166</v>
      </c>
      <c r="C279" s="193" t="s">
        <v>1167</v>
      </c>
      <c r="D279" s="179" t="s">
        <v>570</v>
      </c>
      <c r="E279" s="180">
        <v>85.5</v>
      </c>
      <c r="F279" s="181"/>
      <c r="G279" s="182">
        <f>ROUND(E279*F279,2)</f>
        <v>0</v>
      </c>
      <c r="H279" s="181"/>
      <c r="I279" s="182">
        <f>ROUND(E279*H279,2)</f>
        <v>0</v>
      </c>
      <c r="J279" s="181"/>
      <c r="K279" s="182">
        <f>ROUND(E279*J279,2)</f>
        <v>0</v>
      </c>
      <c r="L279" s="182">
        <v>21</v>
      </c>
      <c r="M279" s="182">
        <f>G279*(1+L279/100)</f>
        <v>0</v>
      </c>
      <c r="N279" s="180">
        <v>7.3899999999999993E-2</v>
      </c>
      <c r="O279" s="180">
        <f>ROUND(E279*N279,2)</f>
        <v>6.32</v>
      </c>
      <c r="P279" s="182" t="s">
        <v>606</v>
      </c>
      <c r="Q279" s="182" t="s">
        <v>313</v>
      </c>
      <c r="R279" s="183" t="s">
        <v>313</v>
      </c>
      <c r="S279" s="161">
        <v>0.47799999999999998</v>
      </c>
      <c r="T279" s="161">
        <f>ROUND(E279*S279,2)</f>
        <v>40.869999999999997</v>
      </c>
      <c r="U279" s="161"/>
      <c r="V279" s="161" t="s">
        <v>391</v>
      </c>
      <c r="W279" s="161" t="s">
        <v>307</v>
      </c>
      <c r="X279" s="150"/>
      <c r="Y279" s="150"/>
      <c r="Z279" s="150"/>
      <c r="AA279" s="150"/>
      <c r="AB279" s="150"/>
      <c r="AC279" s="150"/>
      <c r="AD279" s="150"/>
      <c r="AE279" s="150" t="s">
        <v>607</v>
      </c>
      <c r="AF279" s="150"/>
      <c r="AG279" s="150"/>
      <c r="AH279" s="150"/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</row>
    <row r="280" spans="1:58" ht="20.7" outlineLevel="2" x14ac:dyDescent="0.4">
      <c r="A280" s="157"/>
      <c r="B280" s="158"/>
      <c r="C280" s="270" t="s">
        <v>1168</v>
      </c>
      <c r="D280" s="271"/>
      <c r="E280" s="271"/>
      <c r="F280" s="271"/>
      <c r="G280" s="271"/>
      <c r="H280" s="161"/>
      <c r="I280" s="161"/>
      <c r="J280" s="161"/>
      <c r="K280" s="161"/>
      <c r="L280" s="161"/>
      <c r="M280" s="161"/>
      <c r="N280" s="160"/>
      <c r="O280" s="160"/>
      <c r="P280" s="161"/>
      <c r="Q280" s="161"/>
      <c r="R280" s="161"/>
      <c r="S280" s="161"/>
      <c r="T280" s="161"/>
      <c r="U280" s="161"/>
      <c r="V280" s="161"/>
      <c r="W280" s="161"/>
      <c r="X280" s="150"/>
      <c r="Y280" s="150"/>
      <c r="Z280" s="150"/>
      <c r="AA280" s="150"/>
      <c r="AB280" s="150"/>
      <c r="AC280" s="150"/>
      <c r="AD280" s="150"/>
      <c r="AE280" s="150" t="s">
        <v>609</v>
      </c>
      <c r="AF280" s="150"/>
      <c r="AG280" s="150"/>
      <c r="AH280" s="150"/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84" t="str">
        <f>C280</f>
        <v>s provedením lože z kameniva drceného, s vyplněním spár, s dvojitým hutněním a se smetením přebytečného materiálu na krajnici. S dodáním hmot pro lože a výplň spár.</v>
      </c>
      <c r="AZ280" s="150"/>
      <c r="BA280" s="150"/>
      <c r="BB280" s="150"/>
      <c r="BC280" s="150"/>
      <c r="BD280" s="150"/>
      <c r="BE280" s="150"/>
      <c r="BF280" s="150"/>
    </row>
    <row r="281" spans="1:58" outlineLevel="2" x14ac:dyDescent="0.4">
      <c r="A281" s="157"/>
      <c r="B281" s="158"/>
      <c r="C281" s="200" t="s">
        <v>1169</v>
      </c>
      <c r="D281" s="198"/>
      <c r="E281" s="199">
        <v>85.5</v>
      </c>
      <c r="F281" s="161"/>
      <c r="G281" s="161"/>
      <c r="H281" s="161"/>
      <c r="I281" s="161"/>
      <c r="J281" s="161"/>
      <c r="K281" s="161"/>
      <c r="L281" s="161"/>
      <c r="M281" s="161"/>
      <c r="N281" s="160"/>
      <c r="O281" s="160"/>
      <c r="P281" s="161"/>
      <c r="Q281" s="161"/>
      <c r="R281" s="161"/>
      <c r="S281" s="161"/>
      <c r="T281" s="161"/>
      <c r="U281" s="161"/>
      <c r="V281" s="161"/>
      <c r="W281" s="161"/>
      <c r="X281" s="150"/>
      <c r="Y281" s="150"/>
      <c r="Z281" s="150"/>
      <c r="AA281" s="150"/>
      <c r="AB281" s="150"/>
      <c r="AC281" s="150"/>
      <c r="AD281" s="150"/>
      <c r="AE281" s="150" t="s">
        <v>624</v>
      </c>
      <c r="AF281" s="150">
        <v>0</v>
      </c>
      <c r="AG281" s="150"/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</row>
    <row r="282" spans="1:58" outlineLevel="1" x14ac:dyDescent="0.4">
      <c r="A282" s="177">
        <v>79</v>
      </c>
      <c r="B282" s="178" t="s">
        <v>1170</v>
      </c>
      <c r="C282" s="193" t="s">
        <v>1171</v>
      </c>
      <c r="D282" s="179" t="s">
        <v>570</v>
      </c>
      <c r="E282" s="180">
        <v>89.775000000000006</v>
      </c>
      <c r="F282" s="181"/>
      <c r="G282" s="182">
        <f>ROUND(E282*F282,2)</f>
        <v>0</v>
      </c>
      <c r="H282" s="181"/>
      <c r="I282" s="182">
        <f>ROUND(E282*H282,2)</f>
        <v>0</v>
      </c>
      <c r="J282" s="181"/>
      <c r="K282" s="182">
        <f>ROUND(E282*J282,2)</f>
        <v>0</v>
      </c>
      <c r="L282" s="182">
        <v>21</v>
      </c>
      <c r="M282" s="182">
        <f>G282*(1+L282/100)</f>
        <v>0</v>
      </c>
      <c r="N282" s="180">
        <v>0.152</v>
      </c>
      <c r="O282" s="180">
        <f>ROUND(E282*N282,2)</f>
        <v>13.65</v>
      </c>
      <c r="P282" s="182" t="s">
        <v>669</v>
      </c>
      <c r="Q282" s="182" t="s">
        <v>313</v>
      </c>
      <c r="R282" s="183" t="s">
        <v>306</v>
      </c>
      <c r="S282" s="161">
        <v>0</v>
      </c>
      <c r="T282" s="161">
        <f>ROUND(E282*S282,2)</f>
        <v>0</v>
      </c>
      <c r="U282" s="161"/>
      <c r="V282" s="161" t="s">
        <v>670</v>
      </c>
      <c r="W282" s="161" t="s">
        <v>307</v>
      </c>
      <c r="X282" s="150"/>
      <c r="Y282" s="150"/>
      <c r="Z282" s="150"/>
      <c r="AA282" s="150"/>
      <c r="AB282" s="150"/>
      <c r="AC282" s="150"/>
      <c r="AD282" s="150"/>
      <c r="AE282" s="150" t="s">
        <v>671</v>
      </c>
      <c r="AF282" s="150"/>
      <c r="AG282" s="150"/>
      <c r="AH282" s="150"/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</row>
    <row r="283" spans="1:58" outlineLevel="2" x14ac:dyDescent="0.4">
      <c r="A283" s="157"/>
      <c r="B283" s="158"/>
      <c r="C283" s="200" t="s">
        <v>1172</v>
      </c>
      <c r="D283" s="198"/>
      <c r="E283" s="199">
        <v>89.775000000000006</v>
      </c>
      <c r="F283" s="161"/>
      <c r="G283" s="161"/>
      <c r="H283" s="161"/>
      <c r="I283" s="161"/>
      <c r="J283" s="161"/>
      <c r="K283" s="161"/>
      <c r="L283" s="161"/>
      <c r="M283" s="161"/>
      <c r="N283" s="160"/>
      <c r="O283" s="160"/>
      <c r="P283" s="161"/>
      <c r="Q283" s="161"/>
      <c r="R283" s="161"/>
      <c r="S283" s="161"/>
      <c r="T283" s="161"/>
      <c r="U283" s="161"/>
      <c r="V283" s="161"/>
      <c r="W283" s="161"/>
      <c r="X283" s="150"/>
      <c r="Y283" s="150"/>
      <c r="Z283" s="150"/>
      <c r="AA283" s="150"/>
      <c r="AB283" s="150"/>
      <c r="AC283" s="150"/>
      <c r="AD283" s="150"/>
      <c r="AE283" s="150" t="s">
        <v>624</v>
      </c>
      <c r="AF283" s="150">
        <v>0</v>
      </c>
      <c r="AG283" s="150"/>
      <c r="AH283" s="150"/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</row>
    <row r="284" spans="1:58" x14ac:dyDescent="0.4">
      <c r="A284" s="167" t="s">
        <v>301</v>
      </c>
      <c r="B284" s="168" t="s">
        <v>127</v>
      </c>
      <c r="C284" s="192" t="s">
        <v>128</v>
      </c>
      <c r="D284" s="169"/>
      <c r="E284" s="170"/>
      <c r="F284" s="171"/>
      <c r="G284" s="171">
        <f>SUMIF(AE285:AE332,"&lt;&gt;NOR",G285:G332)</f>
        <v>0</v>
      </c>
      <c r="H284" s="171"/>
      <c r="I284" s="171">
        <f>SUM(I285:I332)</f>
        <v>0</v>
      </c>
      <c r="J284" s="171"/>
      <c r="K284" s="171">
        <f>SUM(K285:K332)</f>
        <v>0</v>
      </c>
      <c r="L284" s="171"/>
      <c r="M284" s="171">
        <f>SUM(M285:M332)</f>
        <v>0</v>
      </c>
      <c r="N284" s="170"/>
      <c r="O284" s="170">
        <f>SUM(O285:O332)</f>
        <v>12.1</v>
      </c>
      <c r="P284" s="171"/>
      <c r="Q284" s="171"/>
      <c r="R284" s="172"/>
      <c r="S284" s="166"/>
      <c r="T284" s="166">
        <f>SUM(T285:T332)</f>
        <v>236.37</v>
      </c>
      <c r="U284" s="166"/>
      <c r="V284" s="166"/>
      <c r="W284" s="166"/>
      <c r="AE284" t="s">
        <v>302</v>
      </c>
    </row>
    <row r="285" spans="1:58" outlineLevel="1" x14ac:dyDescent="0.4">
      <c r="A285" s="177">
        <v>80</v>
      </c>
      <c r="B285" s="178" t="s">
        <v>1173</v>
      </c>
      <c r="C285" s="193" t="s">
        <v>1174</v>
      </c>
      <c r="D285" s="179" t="s">
        <v>616</v>
      </c>
      <c r="E285" s="180">
        <v>42.23</v>
      </c>
      <c r="F285" s="181"/>
      <c r="G285" s="182">
        <f>ROUND(E285*F285,2)</f>
        <v>0</v>
      </c>
      <c r="H285" s="181"/>
      <c r="I285" s="182">
        <f>ROUND(E285*H285,2)</f>
        <v>0</v>
      </c>
      <c r="J285" s="181"/>
      <c r="K285" s="182">
        <f>ROUND(E285*J285,2)</f>
        <v>0</v>
      </c>
      <c r="L285" s="182">
        <v>21</v>
      </c>
      <c r="M285" s="182">
        <f>G285*(1+L285/100)</f>
        <v>0</v>
      </c>
      <c r="N285" s="180">
        <v>1.4999999999999999E-4</v>
      </c>
      <c r="O285" s="180">
        <f>ROUND(E285*N285,2)</f>
        <v>0.01</v>
      </c>
      <c r="P285" s="182" t="s">
        <v>703</v>
      </c>
      <c r="Q285" s="182" t="s">
        <v>313</v>
      </c>
      <c r="R285" s="183" t="s">
        <v>313</v>
      </c>
      <c r="S285" s="161">
        <v>0.05</v>
      </c>
      <c r="T285" s="161">
        <f>ROUND(E285*S285,2)</f>
        <v>2.11</v>
      </c>
      <c r="U285" s="161"/>
      <c r="V285" s="161" t="s">
        <v>391</v>
      </c>
      <c r="W285" s="161" t="s">
        <v>307</v>
      </c>
      <c r="X285" s="150"/>
      <c r="Y285" s="150"/>
      <c r="Z285" s="150"/>
      <c r="AA285" s="150"/>
      <c r="AB285" s="150"/>
      <c r="AC285" s="150"/>
      <c r="AD285" s="150"/>
      <c r="AE285" s="150" t="s">
        <v>607</v>
      </c>
      <c r="AF285" s="150"/>
      <c r="AG285" s="150"/>
      <c r="AH285" s="150"/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</row>
    <row r="286" spans="1:58" outlineLevel="2" x14ac:dyDescent="0.4">
      <c r="A286" s="157"/>
      <c r="B286" s="158"/>
      <c r="C286" s="270" t="s">
        <v>1175</v>
      </c>
      <c r="D286" s="271"/>
      <c r="E286" s="271"/>
      <c r="F286" s="271"/>
      <c r="G286" s="271"/>
      <c r="H286" s="161"/>
      <c r="I286" s="161"/>
      <c r="J286" s="161"/>
      <c r="K286" s="161"/>
      <c r="L286" s="161"/>
      <c r="M286" s="161"/>
      <c r="N286" s="160"/>
      <c r="O286" s="160"/>
      <c r="P286" s="161"/>
      <c r="Q286" s="161"/>
      <c r="R286" s="161"/>
      <c r="S286" s="161"/>
      <c r="T286" s="161"/>
      <c r="U286" s="161"/>
      <c r="V286" s="161"/>
      <c r="W286" s="161"/>
      <c r="X286" s="150"/>
      <c r="Y286" s="150"/>
      <c r="Z286" s="150"/>
      <c r="AA286" s="150"/>
      <c r="AB286" s="150"/>
      <c r="AC286" s="150"/>
      <c r="AD286" s="150"/>
      <c r="AE286" s="150" t="s">
        <v>609</v>
      </c>
      <c r="AF286" s="150"/>
      <c r="AG286" s="150"/>
      <c r="AH286" s="150"/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</row>
    <row r="287" spans="1:58" outlineLevel="2" x14ac:dyDescent="0.4">
      <c r="A287" s="157"/>
      <c r="B287" s="158"/>
      <c r="C287" s="200" t="s">
        <v>1176</v>
      </c>
      <c r="D287" s="198"/>
      <c r="E287" s="199">
        <v>24.39</v>
      </c>
      <c r="F287" s="161"/>
      <c r="G287" s="161"/>
      <c r="H287" s="161"/>
      <c r="I287" s="161"/>
      <c r="J287" s="161"/>
      <c r="K287" s="161"/>
      <c r="L287" s="161"/>
      <c r="M287" s="161"/>
      <c r="N287" s="160"/>
      <c r="O287" s="160"/>
      <c r="P287" s="161"/>
      <c r="Q287" s="161"/>
      <c r="R287" s="161"/>
      <c r="S287" s="161"/>
      <c r="T287" s="161"/>
      <c r="U287" s="161"/>
      <c r="V287" s="161"/>
      <c r="W287" s="161"/>
      <c r="X287" s="150"/>
      <c r="Y287" s="150"/>
      <c r="Z287" s="150"/>
      <c r="AA287" s="150"/>
      <c r="AB287" s="150"/>
      <c r="AC287" s="150"/>
      <c r="AD287" s="150"/>
      <c r="AE287" s="150" t="s">
        <v>624</v>
      </c>
      <c r="AF287" s="150">
        <v>0</v>
      </c>
      <c r="AG287" s="150"/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</row>
    <row r="288" spans="1:58" outlineLevel="3" x14ac:dyDescent="0.4">
      <c r="A288" s="157"/>
      <c r="B288" s="158"/>
      <c r="C288" s="200" t="s">
        <v>1177</v>
      </c>
      <c r="D288" s="198"/>
      <c r="E288" s="199">
        <v>7.5</v>
      </c>
      <c r="F288" s="161"/>
      <c r="G288" s="161"/>
      <c r="H288" s="161"/>
      <c r="I288" s="161"/>
      <c r="J288" s="161"/>
      <c r="K288" s="161"/>
      <c r="L288" s="161"/>
      <c r="M288" s="161"/>
      <c r="N288" s="160"/>
      <c r="O288" s="160"/>
      <c r="P288" s="161"/>
      <c r="Q288" s="161"/>
      <c r="R288" s="161"/>
      <c r="S288" s="161"/>
      <c r="T288" s="161"/>
      <c r="U288" s="161"/>
      <c r="V288" s="161"/>
      <c r="W288" s="161"/>
      <c r="X288" s="150"/>
      <c r="Y288" s="150"/>
      <c r="Z288" s="150"/>
      <c r="AA288" s="150"/>
      <c r="AB288" s="150"/>
      <c r="AC288" s="150"/>
      <c r="AD288" s="150"/>
      <c r="AE288" s="150" t="s">
        <v>624</v>
      </c>
      <c r="AF288" s="150">
        <v>0</v>
      </c>
      <c r="AG288" s="150"/>
      <c r="AH288" s="150"/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</row>
    <row r="289" spans="1:58" outlineLevel="3" x14ac:dyDescent="0.4">
      <c r="A289" s="157"/>
      <c r="B289" s="158"/>
      <c r="C289" s="200" t="s">
        <v>1178</v>
      </c>
      <c r="D289" s="198"/>
      <c r="E289" s="199">
        <v>10.34</v>
      </c>
      <c r="F289" s="161"/>
      <c r="G289" s="161"/>
      <c r="H289" s="161"/>
      <c r="I289" s="161"/>
      <c r="J289" s="161"/>
      <c r="K289" s="161"/>
      <c r="L289" s="161"/>
      <c r="M289" s="161"/>
      <c r="N289" s="160"/>
      <c r="O289" s="160"/>
      <c r="P289" s="161"/>
      <c r="Q289" s="161"/>
      <c r="R289" s="161"/>
      <c r="S289" s="161"/>
      <c r="T289" s="161"/>
      <c r="U289" s="161"/>
      <c r="V289" s="161"/>
      <c r="W289" s="161"/>
      <c r="X289" s="150"/>
      <c r="Y289" s="150"/>
      <c r="Z289" s="150"/>
      <c r="AA289" s="150"/>
      <c r="AB289" s="150"/>
      <c r="AC289" s="150"/>
      <c r="AD289" s="150"/>
      <c r="AE289" s="150" t="s">
        <v>624</v>
      </c>
      <c r="AF289" s="150">
        <v>0</v>
      </c>
      <c r="AG289" s="150"/>
      <c r="AH289" s="150"/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</row>
    <row r="290" spans="1:58" outlineLevel="1" x14ac:dyDescent="0.4">
      <c r="A290" s="177">
        <v>81</v>
      </c>
      <c r="B290" s="178" t="s">
        <v>1179</v>
      </c>
      <c r="C290" s="193" t="s">
        <v>1180</v>
      </c>
      <c r="D290" s="179" t="s">
        <v>570</v>
      </c>
      <c r="E290" s="180">
        <v>124.71535</v>
      </c>
      <c r="F290" s="181"/>
      <c r="G290" s="182">
        <f>ROUND(E290*F290,2)</f>
        <v>0</v>
      </c>
      <c r="H290" s="181"/>
      <c r="I290" s="182">
        <f>ROUND(E290*H290,2)</f>
        <v>0</v>
      </c>
      <c r="J290" s="181"/>
      <c r="K290" s="182">
        <f>ROUND(E290*J290,2)</f>
        <v>0</v>
      </c>
      <c r="L290" s="182">
        <v>21</v>
      </c>
      <c r="M290" s="182">
        <f>G290*(1+L290/100)</f>
        <v>0</v>
      </c>
      <c r="N290" s="180">
        <v>4.5580000000000002E-2</v>
      </c>
      <c r="O290" s="180">
        <f>ROUND(E290*N290,2)</f>
        <v>5.68</v>
      </c>
      <c r="P290" s="182" t="s">
        <v>703</v>
      </c>
      <c r="Q290" s="182" t="s">
        <v>313</v>
      </c>
      <c r="R290" s="183" t="s">
        <v>313</v>
      </c>
      <c r="S290" s="161">
        <v>0.60799999999999998</v>
      </c>
      <c r="T290" s="161">
        <f>ROUND(E290*S290,2)</f>
        <v>75.83</v>
      </c>
      <c r="U290" s="161"/>
      <c r="V290" s="161" t="s">
        <v>391</v>
      </c>
      <c r="W290" s="161" t="s">
        <v>307</v>
      </c>
      <c r="X290" s="150"/>
      <c r="Y290" s="150"/>
      <c r="Z290" s="150"/>
      <c r="AA290" s="150"/>
      <c r="AB290" s="150"/>
      <c r="AC290" s="150"/>
      <c r="AD290" s="150"/>
      <c r="AE290" s="150" t="s">
        <v>607</v>
      </c>
      <c r="AF290" s="150"/>
      <c r="AG290" s="150"/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</row>
    <row r="291" spans="1:58" outlineLevel="2" x14ac:dyDescent="0.4">
      <c r="A291" s="157"/>
      <c r="B291" s="158"/>
      <c r="C291" s="270" t="s">
        <v>1181</v>
      </c>
      <c r="D291" s="271"/>
      <c r="E291" s="271"/>
      <c r="F291" s="271"/>
      <c r="G291" s="271"/>
      <c r="H291" s="161"/>
      <c r="I291" s="161"/>
      <c r="J291" s="161"/>
      <c r="K291" s="161"/>
      <c r="L291" s="161"/>
      <c r="M291" s="161"/>
      <c r="N291" s="160"/>
      <c r="O291" s="160"/>
      <c r="P291" s="161"/>
      <c r="Q291" s="161"/>
      <c r="R291" s="161"/>
      <c r="S291" s="161"/>
      <c r="T291" s="161"/>
      <c r="U291" s="161"/>
      <c r="V291" s="161"/>
      <c r="W291" s="161"/>
      <c r="X291" s="150"/>
      <c r="Y291" s="150"/>
      <c r="Z291" s="150"/>
      <c r="AA291" s="150"/>
      <c r="AB291" s="150"/>
      <c r="AC291" s="150"/>
      <c r="AD291" s="150"/>
      <c r="AE291" s="150" t="s">
        <v>609</v>
      </c>
      <c r="AF291" s="150"/>
      <c r="AG291" s="150"/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</row>
    <row r="292" spans="1:58" outlineLevel="2" x14ac:dyDescent="0.4">
      <c r="A292" s="157"/>
      <c r="B292" s="158"/>
      <c r="C292" s="200" t="s">
        <v>1182</v>
      </c>
      <c r="D292" s="198"/>
      <c r="E292" s="199">
        <v>132.86335</v>
      </c>
      <c r="F292" s="161"/>
      <c r="G292" s="161"/>
      <c r="H292" s="161"/>
      <c r="I292" s="161"/>
      <c r="J292" s="161"/>
      <c r="K292" s="161"/>
      <c r="L292" s="161"/>
      <c r="M292" s="161"/>
      <c r="N292" s="160"/>
      <c r="O292" s="160"/>
      <c r="P292" s="161"/>
      <c r="Q292" s="161"/>
      <c r="R292" s="161"/>
      <c r="S292" s="161"/>
      <c r="T292" s="161"/>
      <c r="U292" s="161"/>
      <c r="V292" s="161"/>
      <c r="W292" s="161"/>
      <c r="X292" s="150"/>
      <c r="Y292" s="150"/>
      <c r="Z292" s="150"/>
      <c r="AA292" s="150"/>
      <c r="AB292" s="150"/>
      <c r="AC292" s="150"/>
      <c r="AD292" s="150"/>
      <c r="AE292" s="150" t="s">
        <v>624</v>
      </c>
      <c r="AF292" s="150">
        <v>0</v>
      </c>
      <c r="AG292" s="150"/>
      <c r="AH292" s="150"/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</row>
    <row r="293" spans="1:58" outlineLevel="3" x14ac:dyDescent="0.4">
      <c r="A293" s="157"/>
      <c r="B293" s="158"/>
      <c r="C293" s="200" t="s">
        <v>1183</v>
      </c>
      <c r="D293" s="198"/>
      <c r="E293" s="199">
        <v>-8.1479999999999997</v>
      </c>
      <c r="F293" s="161"/>
      <c r="G293" s="161"/>
      <c r="H293" s="161"/>
      <c r="I293" s="161"/>
      <c r="J293" s="161"/>
      <c r="K293" s="161"/>
      <c r="L293" s="161"/>
      <c r="M293" s="161"/>
      <c r="N293" s="160"/>
      <c r="O293" s="160"/>
      <c r="P293" s="161"/>
      <c r="Q293" s="161"/>
      <c r="R293" s="161"/>
      <c r="S293" s="161"/>
      <c r="T293" s="161"/>
      <c r="U293" s="161"/>
      <c r="V293" s="161"/>
      <c r="W293" s="161"/>
      <c r="X293" s="150"/>
      <c r="Y293" s="150"/>
      <c r="Z293" s="150"/>
      <c r="AA293" s="150"/>
      <c r="AB293" s="150"/>
      <c r="AC293" s="150"/>
      <c r="AD293" s="150"/>
      <c r="AE293" s="150" t="s">
        <v>624</v>
      </c>
      <c r="AF293" s="150">
        <v>0</v>
      </c>
      <c r="AG293" s="150"/>
      <c r="AH293" s="150"/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</row>
    <row r="294" spans="1:58" outlineLevel="1" x14ac:dyDescent="0.4">
      <c r="A294" s="177">
        <v>82</v>
      </c>
      <c r="B294" s="178" t="s">
        <v>1184</v>
      </c>
      <c r="C294" s="193" t="s">
        <v>1185</v>
      </c>
      <c r="D294" s="179" t="s">
        <v>616</v>
      </c>
      <c r="E294" s="180">
        <v>39.76</v>
      </c>
      <c r="F294" s="181"/>
      <c r="G294" s="182">
        <f>ROUND(E294*F294,2)</f>
        <v>0</v>
      </c>
      <c r="H294" s="181"/>
      <c r="I294" s="182">
        <f>ROUND(E294*H294,2)</f>
        <v>0</v>
      </c>
      <c r="J294" s="181"/>
      <c r="K294" s="182">
        <f>ROUND(E294*J294,2)</f>
        <v>0</v>
      </c>
      <c r="L294" s="182">
        <v>21</v>
      </c>
      <c r="M294" s="182">
        <f>G294*(1+L294/100)</f>
        <v>0</v>
      </c>
      <c r="N294" s="180">
        <v>4.6000000000000001E-4</v>
      </c>
      <c r="O294" s="180">
        <f>ROUND(E294*N294,2)</f>
        <v>0.02</v>
      </c>
      <c r="P294" s="182" t="s">
        <v>703</v>
      </c>
      <c r="Q294" s="182" t="s">
        <v>313</v>
      </c>
      <c r="R294" s="183" t="s">
        <v>313</v>
      </c>
      <c r="S294" s="161">
        <v>0</v>
      </c>
      <c r="T294" s="161">
        <f>ROUND(E294*S294,2)</f>
        <v>0</v>
      </c>
      <c r="U294" s="161"/>
      <c r="V294" s="161" t="s">
        <v>391</v>
      </c>
      <c r="W294" s="161" t="s">
        <v>307</v>
      </c>
      <c r="X294" s="150"/>
      <c r="Y294" s="150"/>
      <c r="Z294" s="150"/>
      <c r="AA294" s="150"/>
      <c r="AB294" s="150"/>
      <c r="AC294" s="150"/>
      <c r="AD294" s="150"/>
      <c r="AE294" s="150" t="s">
        <v>607</v>
      </c>
      <c r="AF294" s="150"/>
      <c r="AG294" s="150"/>
      <c r="AH294" s="150"/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</row>
    <row r="295" spans="1:58" outlineLevel="2" x14ac:dyDescent="0.4">
      <c r="A295" s="157"/>
      <c r="B295" s="158"/>
      <c r="C295" s="270" t="s">
        <v>1186</v>
      </c>
      <c r="D295" s="271"/>
      <c r="E295" s="271"/>
      <c r="F295" s="271"/>
      <c r="G295" s="271"/>
      <c r="H295" s="161"/>
      <c r="I295" s="161"/>
      <c r="J295" s="161"/>
      <c r="K295" s="161"/>
      <c r="L295" s="161"/>
      <c r="M295" s="161"/>
      <c r="N295" s="160"/>
      <c r="O295" s="160"/>
      <c r="P295" s="161"/>
      <c r="Q295" s="161"/>
      <c r="R295" s="161"/>
      <c r="S295" s="161"/>
      <c r="T295" s="161"/>
      <c r="U295" s="161"/>
      <c r="V295" s="161"/>
      <c r="W295" s="161"/>
      <c r="X295" s="150"/>
      <c r="Y295" s="150"/>
      <c r="Z295" s="150"/>
      <c r="AA295" s="150"/>
      <c r="AB295" s="150"/>
      <c r="AC295" s="150"/>
      <c r="AD295" s="150"/>
      <c r="AE295" s="150" t="s">
        <v>609</v>
      </c>
      <c r="AF295" s="150"/>
      <c r="AG295" s="150"/>
      <c r="AH295" s="150"/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84" t="str">
        <f>C295</f>
        <v>omítka vápenocementová, strojně nebo ručně nanášená v podlaží i ve schodišti na jakýkoliv druh podkladu, kompletní souvrství</v>
      </c>
      <c r="AZ295" s="150"/>
      <c r="BA295" s="150"/>
      <c r="BB295" s="150"/>
      <c r="BC295" s="150"/>
      <c r="BD295" s="150"/>
      <c r="BE295" s="150"/>
      <c r="BF295" s="150"/>
    </row>
    <row r="296" spans="1:58" outlineLevel="2" x14ac:dyDescent="0.4">
      <c r="A296" s="157"/>
      <c r="B296" s="158"/>
      <c r="C296" s="200" t="s">
        <v>1187</v>
      </c>
      <c r="D296" s="198"/>
      <c r="E296" s="199">
        <v>25.6</v>
      </c>
      <c r="F296" s="161"/>
      <c r="G296" s="161"/>
      <c r="H296" s="161"/>
      <c r="I296" s="161"/>
      <c r="J296" s="161"/>
      <c r="K296" s="161"/>
      <c r="L296" s="161"/>
      <c r="M296" s="161"/>
      <c r="N296" s="160"/>
      <c r="O296" s="160"/>
      <c r="P296" s="161"/>
      <c r="Q296" s="161"/>
      <c r="R296" s="161"/>
      <c r="S296" s="161"/>
      <c r="T296" s="161"/>
      <c r="U296" s="161"/>
      <c r="V296" s="161"/>
      <c r="W296" s="161"/>
      <c r="X296" s="150"/>
      <c r="Y296" s="150"/>
      <c r="Z296" s="150"/>
      <c r="AA296" s="150"/>
      <c r="AB296" s="150"/>
      <c r="AC296" s="150"/>
      <c r="AD296" s="150"/>
      <c r="AE296" s="150" t="s">
        <v>624</v>
      </c>
      <c r="AF296" s="150">
        <v>0</v>
      </c>
      <c r="AG296" s="150"/>
      <c r="AH296" s="150"/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</row>
    <row r="297" spans="1:58" outlineLevel="3" x14ac:dyDescent="0.4">
      <c r="A297" s="157"/>
      <c r="B297" s="158"/>
      <c r="C297" s="200" t="s">
        <v>1188</v>
      </c>
      <c r="D297" s="198"/>
      <c r="E297" s="199">
        <v>14.16</v>
      </c>
      <c r="F297" s="161"/>
      <c r="G297" s="161"/>
      <c r="H297" s="161"/>
      <c r="I297" s="161"/>
      <c r="J297" s="161"/>
      <c r="K297" s="161"/>
      <c r="L297" s="161"/>
      <c r="M297" s="161"/>
      <c r="N297" s="160"/>
      <c r="O297" s="160"/>
      <c r="P297" s="161"/>
      <c r="Q297" s="161"/>
      <c r="R297" s="161"/>
      <c r="S297" s="161"/>
      <c r="T297" s="161"/>
      <c r="U297" s="161"/>
      <c r="V297" s="161"/>
      <c r="W297" s="161"/>
      <c r="X297" s="150"/>
      <c r="Y297" s="150"/>
      <c r="Z297" s="150"/>
      <c r="AA297" s="150"/>
      <c r="AB297" s="150"/>
      <c r="AC297" s="150"/>
      <c r="AD297" s="150"/>
      <c r="AE297" s="150" t="s">
        <v>624</v>
      </c>
      <c r="AF297" s="150">
        <v>0</v>
      </c>
      <c r="AG297" s="150"/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</row>
    <row r="298" spans="1:58" ht="20.399999999999999" outlineLevel="1" x14ac:dyDescent="0.4">
      <c r="A298" s="177">
        <v>83</v>
      </c>
      <c r="B298" s="178" t="s">
        <v>1189</v>
      </c>
      <c r="C298" s="193" t="s">
        <v>1190</v>
      </c>
      <c r="D298" s="179" t="s">
        <v>570</v>
      </c>
      <c r="E298" s="180">
        <v>55.279490000000003</v>
      </c>
      <c r="F298" s="181"/>
      <c r="G298" s="182">
        <f>ROUND(E298*F298,2)</f>
        <v>0</v>
      </c>
      <c r="H298" s="181"/>
      <c r="I298" s="182">
        <f>ROUND(E298*H298,2)</f>
        <v>0</v>
      </c>
      <c r="J298" s="181"/>
      <c r="K298" s="182">
        <f>ROUND(E298*J298,2)</f>
        <v>0</v>
      </c>
      <c r="L298" s="182">
        <v>21</v>
      </c>
      <c r="M298" s="182">
        <f>G298*(1+L298/100)</f>
        <v>0</v>
      </c>
      <c r="N298" s="180">
        <v>3.6099999999999999E-3</v>
      </c>
      <c r="O298" s="180">
        <f>ROUND(E298*N298,2)</f>
        <v>0.2</v>
      </c>
      <c r="P298" s="182" t="s">
        <v>703</v>
      </c>
      <c r="Q298" s="182" t="s">
        <v>313</v>
      </c>
      <c r="R298" s="183" t="s">
        <v>313</v>
      </c>
      <c r="S298" s="161">
        <v>0.36199999999999999</v>
      </c>
      <c r="T298" s="161">
        <f>ROUND(E298*S298,2)</f>
        <v>20.010000000000002</v>
      </c>
      <c r="U298" s="161"/>
      <c r="V298" s="161" t="s">
        <v>391</v>
      </c>
      <c r="W298" s="161" t="s">
        <v>307</v>
      </c>
      <c r="X298" s="150"/>
      <c r="Y298" s="150"/>
      <c r="Z298" s="150"/>
      <c r="AA298" s="150"/>
      <c r="AB298" s="150"/>
      <c r="AC298" s="150"/>
      <c r="AD298" s="150"/>
      <c r="AE298" s="150" t="s">
        <v>607</v>
      </c>
      <c r="AF298" s="150"/>
      <c r="AG298" s="150"/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</row>
    <row r="299" spans="1:58" outlineLevel="2" x14ac:dyDescent="0.4">
      <c r="A299" s="157"/>
      <c r="B299" s="158"/>
      <c r="C299" s="200" t="s">
        <v>1191</v>
      </c>
      <c r="D299" s="198"/>
      <c r="E299" s="199">
        <v>55.279490000000003</v>
      </c>
      <c r="F299" s="161"/>
      <c r="G299" s="161"/>
      <c r="H299" s="161"/>
      <c r="I299" s="161"/>
      <c r="J299" s="161"/>
      <c r="K299" s="161"/>
      <c r="L299" s="161"/>
      <c r="M299" s="161"/>
      <c r="N299" s="160"/>
      <c r="O299" s="160"/>
      <c r="P299" s="161"/>
      <c r="Q299" s="161"/>
      <c r="R299" s="161"/>
      <c r="S299" s="161"/>
      <c r="T299" s="161"/>
      <c r="U299" s="161"/>
      <c r="V299" s="161"/>
      <c r="W299" s="161"/>
      <c r="X299" s="150"/>
      <c r="Y299" s="150"/>
      <c r="Z299" s="150"/>
      <c r="AA299" s="150"/>
      <c r="AB299" s="150"/>
      <c r="AC299" s="150"/>
      <c r="AD299" s="150"/>
      <c r="AE299" s="150" t="s">
        <v>624</v>
      </c>
      <c r="AF299" s="150">
        <v>0</v>
      </c>
      <c r="AG299" s="150"/>
      <c r="AH299" s="150"/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</row>
    <row r="300" spans="1:58" ht="20.399999999999999" outlineLevel="1" x14ac:dyDescent="0.4">
      <c r="A300" s="177">
        <v>84</v>
      </c>
      <c r="B300" s="178" t="s">
        <v>1192</v>
      </c>
      <c r="C300" s="193" t="s">
        <v>1193</v>
      </c>
      <c r="D300" s="179" t="s">
        <v>570</v>
      </c>
      <c r="E300" s="180">
        <v>221.11795000000001</v>
      </c>
      <c r="F300" s="181"/>
      <c r="G300" s="182">
        <f>ROUND(E300*F300,2)</f>
        <v>0</v>
      </c>
      <c r="H300" s="181"/>
      <c r="I300" s="182">
        <f>ROUND(E300*H300,2)</f>
        <v>0</v>
      </c>
      <c r="J300" s="181"/>
      <c r="K300" s="182">
        <f>ROUND(E300*J300,2)</f>
        <v>0</v>
      </c>
      <c r="L300" s="182">
        <v>21</v>
      </c>
      <c r="M300" s="182">
        <f>G300*(1+L300/100)</f>
        <v>0</v>
      </c>
      <c r="N300" s="180">
        <v>2.7980000000000001E-2</v>
      </c>
      <c r="O300" s="180">
        <f>ROUND(E300*N300,2)</f>
        <v>6.19</v>
      </c>
      <c r="P300" s="182"/>
      <c r="Q300" s="182" t="s">
        <v>305</v>
      </c>
      <c r="R300" s="183" t="s">
        <v>313</v>
      </c>
      <c r="S300" s="161">
        <v>0.626</v>
      </c>
      <c r="T300" s="161">
        <f>ROUND(E300*S300,2)</f>
        <v>138.41999999999999</v>
      </c>
      <c r="U300" s="161"/>
      <c r="V300" s="161" t="s">
        <v>391</v>
      </c>
      <c r="W300" s="161" t="s">
        <v>307</v>
      </c>
      <c r="X300" s="150"/>
      <c r="Y300" s="150"/>
      <c r="Z300" s="150"/>
      <c r="AA300" s="150"/>
      <c r="AB300" s="150"/>
      <c r="AC300" s="150"/>
      <c r="AD300" s="150"/>
      <c r="AE300" s="150" t="s">
        <v>607</v>
      </c>
      <c r="AF300" s="150"/>
      <c r="AG300" s="150"/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</row>
    <row r="301" spans="1:58" outlineLevel="2" x14ac:dyDescent="0.4">
      <c r="A301" s="157"/>
      <c r="B301" s="158"/>
      <c r="C301" s="259" t="s">
        <v>1194</v>
      </c>
      <c r="D301" s="260"/>
      <c r="E301" s="260"/>
      <c r="F301" s="260"/>
      <c r="G301" s="260"/>
      <c r="H301" s="161"/>
      <c r="I301" s="161"/>
      <c r="J301" s="161"/>
      <c r="K301" s="161"/>
      <c r="L301" s="161"/>
      <c r="M301" s="161"/>
      <c r="N301" s="160"/>
      <c r="O301" s="160"/>
      <c r="P301" s="161"/>
      <c r="Q301" s="161"/>
      <c r="R301" s="161"/>
      <c r="S301" s="161"/>
      <c r="T301" s="161"/>
      <c r="U301" s="161"/>
      <c r="V301" s="161"/>
      <c r="W301" s="161"/>
      <c r="X301" s="150"/>
      <c r="Y301" s="150"/>
      <c r="Z301" s="150"/>
      <c r="AA301" s="150"/>
      <c r="AB301" s="150"/>
      <c r="AC301" s="150"/>
      <c r="AD301" s="150"/>
      <c r="AE301" s="150" t="s">
        <v>310</v>
      </c>
      <c r="AF301" s="150"/>
      <c r="AG301" s="150"/>
      <c r="AH301" s="150"/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</row>
    <row r="302" spans="1:58" outlineLevel="2" x14ac:dyDescent="0.4">
      <c r="A302" s="157"/>
      <c r="B302" s="158"/>
      <c r="C302" s="200" t="s">
        <v>1195</v>
      </c>
      <c r="D302" s="198"/>
      <c r="E302" s="199">
        <v>106.8272</v>
      </c>
      <c r="F302" s="161"/>
      <c r="G302" s="161"/>
      <c r="H302" s="161"/>
      <c r="I302" s="161"/>
      <c r="J302" s="161"/>
      <c r="K302" s="161"/>
      <c r="L302" s="161"/>
      <c r="M302" s="161"/>
      <c r="N302" s="160"/>
      <c r="O302" s="160"/>
      <c r="P302" s="161"/>
      <c r="Q302" s="161"/>
      <c r="R302" s="161"/>
      <c r="S302" s="161"/>
      <c r="T302" s="161"/>
      <c r="U302" s="161"/>
      <c r="V302" s="161"/>
      <c r="W302" s="161"/>
      <c r="X302" s="150"/>
      <c r="Y302" s="150"/>
      <c r="Z302" s="150"/>
      <c r="AA302" s="150"/>
      <c r="AB302" s="150"/>
      <c r="AC302" s="150"/>
      <c r="AD302" s="150"/>
      <c r="AE302" s="150" t="s">
        <v>624</v>
      </c>
      <c r="AF302" s="150">
        <v>0</v>
      </c>
      <c r="AG302" s="150"/>
      <c r="AH302" s="150"/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</row>
    <row r="303" spans="1:58" outlineLevel="3" x14ac:dyDescent="0.4">
      <c r="A303" s="157"/>
      <c r="B303" s="158"/>
      <c r="C303" s="200" t="s">
        <v>1196</v>
      </c>
      <c r="D303" s="198"/>
      <c r="E303" s="199">
        <v>3.57</v>
      </c>
      <c r="F303" s="161"/>
      <c r="G303" s="161"/>
      <c r="H303" s="161"/>
      <c r="I303" s="161"/>
      <c r="J303" s="161"/>
      <c r="K303" s="161"/>
      <c r="L303" s="161"/>
      <c r="M303" s="161"/>
      <c r="N303" s="160"/>
      <c r="O303" s="160"/>
      <c r="P303" s="161"/>
      <c r="Q303" s="161"/>
      <c r="R303" s="161"/>
      <c r="S303" s="161"/>
      <c r="T303" s="161"/>
      <c r="U303" s="161"/>
      <c r="V303" s="161"/>
      <c r="W303" s="161"/>
      <c r="X303" s="150"/>
      <c r="Y303" s="150"/>
      <c r="Z303" s="150"/>
      <c r="AA303" s="150"/>
      <c r="AB303" s="150"/>
      <c r="AC303" s="150"/>
      <c r="AD303" s="150"/>
      <c r="AE303" s="150" t="s">
        <v>624</v>
      </c>
      <c r="AF303" s="150">
        <v>0</v>
      </c>
      <c r="AG303" s="150"/>
      <c r="AH303" s="150"/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</row>
    <row r="304" spans="1:58" outlineLevel="3" x14ac:dyDescent="0.4">
      <c r="A304" s="157"/>
      <c r="B304" s="158"/>
      <c r="C304" s="200" t="s">
        <v>1197</v>
      </c>
      <c r="D304" s="198"/>
      <c r="E304" s="199">
        <v>0.4</v>
      </c>
      <c r="F304" s="161"/>
      <c r="G304" s="161"/>
      <c r="H304" s="161"/>
      <c r="I304" s="161"/>
      <c r="J304" s="161"/>
      <c r="K304" s="161"/>
      <c r="L304" s="161"/>
      <c r="M304" s="161"/>
      <c r="N304" s="160"/>
      <c r="O304" s="160"/>
      <c r="P304" s="161"/>
      <c r="Q304" s="161"/>
      <c r="R304" s="161"/>
      <c r="S304" s="161"/>
      <c r="T304" s="161"/>
      <c r="U304" s="161"/>
      <c r="V304" s="161"/>
      <c r="W304" s="161"/>
      <c r="X304" s="150"/>
      <c r="Y304" s="150"/>
      <c r="Z304" s="150"/>
      <c r="AA304" s="150"/>
      <c r="AB304" s="150"/>
      <c r="AC304" s="150"/>
      <c r="AD304" s="150"/>
      <c r="AE304" s="150" t="s">
        <v>624</v>
      </c>
      <c r="AF304" s="150">
        <v>0</v>
      </c>
      <c r="AG304" s="150"/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</row>
    <row r="305" spans="1:58" outlineLevel="3" x14ac:dyDescent="0.4">
      <c r="A305" s="157"/>
      <c r="B305" s="158"/>
      <c r="C305" s="200" t="s">
        <v>1198</v>
      </c>
      <c r="D305" s="198"/>
      <c r="E305" s="199">
        <v>-24.9</v>
      </c>
      <c r="F305" s="161"/>
      <c r="G305" s="161"/>
      <c r="H305" s="161"/>
      <c r="I305" s="161"/>
      <c r="J305" s="161"/>
      <c r="K305" s="161"/>
      <c r="L305" s="161"/>
      <c r="M305" s="161"/>
      <c r="N305" s="160"/>
      <c r="O305" s="160"/>
      <c r="P305" s="161"/>
      <c r="Q305" s="161"/>
      <c r="R305" s="161"/>
      <c r="S305" s="161"/>
      <c r="T305" s="161"/>
      <c r="U305" s="161"/>
      <c r="V305" s="161"/>
      <c r="W305" s="161"/>
      <c r="X305" s="150"/>
      <c r="Y305" s="150"/>
      <c r="Z305" s="150"/>
      <c r="AA305" s="150"/>
      <c r="AB305" s="150"/>
      <c r="AC305" s="150"/>
      <c r="AD305" s="150"/>
      <c r="AE305" s="150" t="s">
        <v>624</v>
      </c>
      <c r="AF305" s="150">
        <v>0</v>
      </c>
      <c r="AG305" s="150"/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</row>
    <row r="306" spans="1:58" outlineLevel="3" x14ac:dyDescent="0.4">
      <c r="A306" s="157"/>
      <c r="B306" s="158"/>
      <c r="C306" s="200" t="s">
        <v>1199</v>
      </c>
      <c r="D306" s="198"/>
      <c r="E306" s="199">
        <v>-5.4539999999999997</v>
      </c>
      <c r="F306" s="161"/>
      <c r="G306" s="161"/>
      <c r="H306" s="161"/>
      <c r="I306" s="161"/>
      <c r="J306" s="161"/>
      <c r="K306" s="161"/>
      <c r="L306" s="161"/>
      <c r="M306" s="161"/>
      <c r="N306" s="160"/>
      <c r="O306" s="160"/>
      <c r="P306" s="161"/>
      <c r="Q306" s="161"/>
      <c r="R306" s="161"/>
      <c r="S306" s="161"/>
      <c r="T306" s="161"/>
      <c r="U306" s="161"/>
      <c r="V306" s="161"/>
      <c r="W306" s="161"/>
      <c r="X306" s="150"/>
      <c r="Y306" s="150"/>
      <c r="Z306" s="150"/>
      <c r="AA306" s="150"/>
      <c r="AB306" s="150"/>
      <c r="AC306" s="150"/>
      <c r="AD306" s="150"/>
      <c r="AE306" s="150" t="s">
        <v>624</v>
      </c>
      <c r="AF306" s="150">
        <v>0</v>
      </c>
      <c r="AG306" s="150"/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</row>
    <row r="307" spans="1:58" outlineLevel="3" x14ac:dyDescent="0.4">
      <c r="A307" s="157"/>
      <c r="B307" s="158"/>
      <c r="C307" s="200" t="s">
        <v>1200</v>
      </c>
      <c r="D307" s="198"/>
      <c r="E307" s="199">
        <v>69.953199999999995</v>
      </c>
      <c r="F307" s="161"/>
      <c r="G307" s="161"/>
      <c r="H307" s="161"/>
      <c r="I307" s="161"/>
      <c r="J307" s="161"/>
      <c r="K307" s="161"/>
      <c r="L307" s="161"/>
      <c r="M307" s="161"/>
      <c r="N307" s="160"/>
      <c r="O307" s="160"/>
      <c r="P307" s="161"/>
      <c r="Q307" s="161"/>
      <c r="R307" s="161"/>
      <c r="S307" s="161"/>
      <c r="T307" s="161"/>
      <c r="U307" s="161"/>
      <c r="V307" s="161"/>
      <c r="W307" s="161"/>
      <c r="X307" s="150"/>
      <c r="Y307" s="150"/>
      <c r="Z307" s="150"/>
      <c r="AA307" s="150"/>
      <c r="AB307" s="150"/>
      <c r="AC307" s="150"/>
      <c r="AD307" s="150"/>
      <c r="AE307" s="150" t="s">
        <v>624</v>
      </c>
      <c r="AF307" s="150">
        <v>0</v>
      </c>
      <c r="AG307" s="150"/>
      <c r="AH307" s="150"/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</row>
    <row r="308" spans="1:58" outlineLevel="3" x14ac:dyDescent="0.4">
      <c r="A308" s="157"/>
      <c r="B308" s="158"/>
      <c r="C308" s="200" t="s">
        <v>1201</v>
      </c>
      <c r="D308" s="198"/>
      <c r="E308" s="199">
        <v>0.8085</v>
      </c>
      <c r="F308" s="161"/>
      <c r="G308" s="161"/>
      <c r="H308" s="161"/>
      <c r="I308" s="161"/>
      <c r="J308" s="161"/>
      <c r="K308" s="161"/>
      <c r="L308" s="161"/>
      <c r="M308" s="161"/>
      <c r="N308" s="160"/>
      <c r="O308" s="160"/>
      <c r="P308" s="161"/>
      <c r="Q308" s="161"/>
      <c r="R308" s="161"/>
      <c r="S308" s="161"/>
      <c r="T308" s="161"/>
      <c r="U308" s="161"/>
      <c r="V308" s="161"/>
      <c r="W308" s="161"/>
      <c r="X308" s="150"/>
      <c r="Y308" s="150"/>
      <c r="Z308" s="150"/>
      <c r="AA308" s="150"/>
      <c r="AB308" s="150"/>
      <c r="AC308" s="150"/>
      <c r="AD308" s="150"/>
      <c r="AE308" s="150" t="s">
        <v>624</v>
      </c>
      <c r="AF308" s="150">
        <v>0</v>
      </c>
      <c r="AG308" s="150"/>
      <c r="AH308" s="150"/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</row>
    <row r="309" spans="1:58" outlineLevel="3" x14ac:dyDescent="0.4">
      <c r="A309" s="157"/>
      <c r="B309" s="158"/>
      <c r="C309" s="200" t="s">
        <v>1202</v>
      </c>
      <c r="D309" s="198"/>
      <c r="E309" s="199">
        <v>1.4</v>
      </c>
      <c r="F309" s="161"/>
      <c r="G309" s="161"/>
      <c r="H309" s="161"/>
      <c r="I309" s="161"/>
      <c r="J309" s="161"/>
      <c r="K309" s="161"/>
      <c r="L309" s="161"/>
      <c r="M309" s="161"/>
      <c r="N309" s="160"/>
      <c r="O309" s="160"/>
      <c r="P309" s="161"/>
      <c r="Q309" s="161"/>
      <c r="R309" s="161"/>
      <c r="S309" s="161"/>
      <c r="T309" s="161"/>
      <c r="U309" s="161"/>
      <c r="V309" s="161"/>
      <c r="W309" s="161"/>
      <c r="X309" s="150"/>
      <c r="Y309" s="150"/>
      <c r="Z309" s="150"/>
      <c r="AA309" s="150"/>
      <c r="AB309" s="150"/>
      <c r="AC309" s="150"/>
      <c r="AD309" s="150"/>
      <c r="AE309" s="150" t="s">
        <v>624</v>
      </c>
      <c r="AF309" s="150">
        <v>0</v>
      </c>
      <c r="AG309" s="150"/>
      <c r="AH309" s="150"/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</row>
    <row r="310" spans="1:58" outlineLevel="3" x14ac:dyDescent="0.4">
      <c r="A310" s="157"/>
      <c r="B310" s="158"/>
      <c r="C310" s="200" t="s">
        <v>1203</v>
      </c>
      <c r="D310" s="198"/>
      <c r="E310" s="199">
        <v>-12.029</v>
      </c>
      <c r="F310" s="161"/>
      <c r="G310" s="161"/>
      <c r="H310" s="161"/>
      <c r="I310" s="161"/>
      <c r="J310" s="161"/>
      <c r="K310" s="161"/>
      <c r="L310" s="161"/>
      <c r="M310" s="161"/>
      <c r="N310" s="160"/>
      <c r="O310" s="160"/>
      <c r="P310" s="161"/>
      <c r="Q310" s="161"/>
      <c r="R310" s="161"/>
      <c r="S310" s="161"/>
      <c r="T310" s="161"/>
      <c r="U310" s="161"/>
      <c r="V310" s="161"/>
      <c r="W310" s="161"/>
      <c r="X310" s="150"/>
      <c r="Y310" s="150"/>
      <c r="Z310" s="150"/>
      <c r="AA310" s="150"/>
      <c r="AB310" s="150"/>
      <c r="AC310" s="150"/>
      <c r="AD310" s="150"/>
      <c r="AE310" s="150" t="s">
        <v>624</v>
      </c>
      <c r="AF310" s="150">
        <v>0</v>
      </c>
      <c r="AG310" s="150"/>
      <c r="AH310" s="150"/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</row>
    <row r="311" spans="1:58" outlineLevel="3" x14ac:dyDescent="0.4">
      <c r="A311" s="157"/>
      <c r="B311" s="158"/>
      <c r="C311" s="200" t="s">
        <v>1204</v>
      </c>
      <c r="D311" s="198"/>
      <c r="E311" s="199">
        <v>48.115200000000002</v>
      </c>
      <c r="F311" s="161"/>
      <c r="G311" s="161"/>
      <c r="H311" s="161"/>
      <c r="I311" s="161"/>
      <c r="J311" s="161"/>
      <c r="K311" s="161"/>
      <c r="L311" s="161"/>
      <c r="M311" s="161"/>
      <c r="N311" s="160"/>
      <c r="O311" s="160"/>
      <c r="P311" s="161"/>
      <c r="Q311" s="161"/>
      <c r="R311" s="161"/>
      <c r="S311" s="161"/>
      <c r="T311" s="161"/>
      <c r="U311" s="161"/>
      <c r="V311" s="161"/>
      <c r="W311" s="161"/>
      <c r="X311" s="150"/>
      <c r="Y311" s="150"/>
      <c r="Z311" s="150"/>
      <c r="AA311" s="150"/>
      <c r="AB311" s="150"/>
      <c r="AC311" s="150"/>
      <c r="AD311" s="150"/>
      <c r="AE311" s="150" t="s">
        <v>624</v>
      </c>
      <c r="AF311" s="150">
        <v>0</v>
      </c>
      <c r="AG311" s="150"/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</row>
    <row r="312" spans="1:58" outlineLevel="3" x14ac:dyDescent="0.4">
      <c r="A312" s="157"/>
      <c r="B312" s="158"/>
      <c r="C312" s="200" t="s">
        <v>1205</v>
      </c>
      <c r="D312" s="198"/>
      <c r="E312" s="199">
        <v>0.66</v>
      </c>
      <c r="F312" s="161"/>
      <c r="G312" s="161"/>
      <c r="H312" s="161"/>
      <c r="I312" s="161"/>
      <c r="J312" s="161"/>
      <c r="K312" s="161"/>
      <c r="L312" s="161"/>
      <c r="M312" s="161"/>
      <c r="N312" s="160"/>
      <c r="O312" s="160"/>
      <c r="P312" s="161"/>
      <c r="Q312" s="161"/>
      <c r="R312" s="161"/>
      <c r="S312" s="161"/>
      <c r="T312" s="161"/>
      <c r="U312" s="161"/>
      <c r="V312" s="161"/>
      <c r="W312" s="161"/>
      <c r="X312" s="150"/>
      <c r="Y312" s="150"/>
      <c r="Z312" s="150"/>
      <c r="AA312" s="150"/>
      <c r="AB312" s="150"/>
      <c r="AC312" s="150"/>
      <c r="AD312" s="150"/>
      <c r="AE312" s="150" t="s">
        <v>624</v>
      </c>
      <c r="AF312" s="150">
        <v>0</v>
      </c>
      <c r="AG312" s="150"/>
      <c r="AH312" s="150"/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</row>
    <row r="313" spans="1:58" outlineLevel="3" x14ac:dyDescent="0.4">
      <c r="A313" s="157"/>
      <c r="B313" s="158"/>
      <c r="C313" s="200" t="s">
        <v>1206</v>
      </c>
      <c r="D313" s="198"/>
      <c r="E313" s="199">
        <v>-2.9260000000000002</v>
      </c>
      <c r="F313" s="161"/>
      <c r="G313" s="161"/>
      <c r="H313" s="161"/>
      <c r="I313" s="161"/>
      <c r="J313" s="161"/>
      <c r="K313" s="161"/>
      <c r="L313" s="161"/>
      <c r="M313" s="161"/>
      <c r="N313" s="160"/>
      <c r="O313" s="160"/>
      <c r="P313" s="161"/>
      <c r="Q313" s="161"/>
      <c r="R313" s="161"/>
      <c r="S313" s="161"/>
      <c r="T313" s="161"/>
      <c r="U313" s="161"/>
      <c r="V313" s="161"/>
      <c r="W313" s="161"/>
      <c r="X313" s="150"/>
      <c r="Y313" s="150"/>
      <c r="Z313" s="150"/>
      <c r="AA313" s="150"/>
      <c r="AB313" s="150"/>
      <c r="AC313" s="150"/>
      <c r="AD313" s="150"/>
      <c r="AE313" s="150" t="s">
        <v>624</v>
      </c>
      <c r="AF313" s="150">
        <v>0</v>
      </c>
      <c r="AG313" s="150"/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</row>
    <row r="314" spans="1:58" outlineLevel="3" x14ac:dyDescent="0.4">
      <c r="A314" s="157"/>
      <c r="B314" s="158"/>
      <c r="C314" s="200" t="s">
        <v>1207</v>
      </c>
      <c r="D314" s="198"/>
      <c r="E314" s="199">
        <v>20.191199999999998</v>
      </c>
      <c r="F314" s="161"/>
      <c r="G314" s="161"/>
      <c r="H314" s="161"/>
      <c r="I314" s="161"/>
      <c r="J314" s="161"/>
      <c r="K314" s="161"/>
      <c r="L314" s="161"/>
      <c r="M314" s="161"/>
      <c r="N314" s="160"/>
      <c r="O314" s="160"/>
      <c r="P314" s="161"/>
      <c r="Q314" s="161"/>
      <c r="R314" s="161"/>
      <c r="S314" s="161"/>
      <c r="T314" s="161"/>
      <c r="U314" s="161"/>
      <c r="V314" s="161"/>
      <c r="W314" s="161"/>
      <c r="X314" s="150"/>
      <c r="Y314" s="150"/>
      <c r="Z314" s="150"/>
      <c r="AA314" s="150"/>
      <c r="AB314" s="150"/>
      <c r="AC314" s="150"/>
      <c r="AD314" s="150"/>
      <c r="AE314" s="150" t="s">
        <v>624</v>
      </c>
      <c r="AF314" s="150">
        <v>0</v>
      </c>
      <c r="AG314" s="150"/>
      <c r="AH314" s="150"/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</row>
    <row r="315" spans="1:58" outlineLevel="3" x14ac:dyDescent="0.4">
      <c r="A315" s="157"/>
      <c r="B315" s="158"/>
      <c r="C315" s="200" t="s">
        <v>1208</v>
      </c>
      <c r="D315" s="198"/>
      <c r="E315" s="199">
        <v>-4.1369999999999996</v>
      </c>
      <c r="F315" s="161"/>
      <c r="G315" s="161"/>
      <c r="H315" s="161"/>
      <c r="I315" s="161"/>
      <c r="J315" s="161"/>
      <c r="K315" s="161"/>
      <c r="L315" s="161"/>
      <c r="M315" s="161"/>
      <c r="N315" s="160"/>
      <c r="O315" s="160"/>
      <c r="P315" s="161"/>
      <c r="Q315" s="161"/>
      <c r="R315" s="161"/>
      <c r="S315" s="161"/>
      <c r="T315" s="161"/>
      <c r="U315" s="161"/>
      <c r="V315" s="161"/>
      <c r="W315" s="161"/>
      <c r="X315" s="150"/>
      <c r="Y315" s="150"/>
      <c r="Z315" s="150"/>
      <c r="AA315" s="150"/>
      <c r="AB315" s="150"/>
      <c r="AC315" s="150"/>
      <c r="AD315" s="150"/>
      <c r="AE315" s="150" t="s">
        <v>624</v>
      </c>
      <c r="AF315" s="150">
        <v>0</v>
      </c>
      <c r="AG315" s="150"/>
      <c r="AH315" s="150"/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</row>
    <row r="316" spans="1:58" outlineLevel="3" x14ac:dyDescent="0.4">
      <c r="A316" s="157"/>
      <c r="B316" s="158"/>
      <c r="C316" s="200" t="s">
        <v>1209</v>
      </c>
      <c r="D316" s="198"/>
      <c r="E316" s="199">
        <v>19.1172</v>
      </c>
      <c r="F316" s="161"/>
      <c r="G316" s="161"/>
      <c r="H316" s="161"/>
      <c r="I316" s="161"/>
      <c r="J316" s="161"/>
      <c r="K316" s="161"/>
      <c r="L316" s="161"/>
      <c r="M316" s="161"/>
      <c r="N316" s="160"/>
      <c r="O316" s="160"/>
      <c r="P316" s="161"/>
      <c r="Q316" s="161"/>
      <c r="R316" s="161"/>
      <c r="S316" s="161"/>
      <c r="T316" s="161"/>
      <c r="U316" s="161"/>
      <c r="V316" s="161"/>
      <c r="W316" s="161"/>
      <c r="X316" s="150"/>
      <c r="Y316" s="150"/>
      <c r="Z316" s="150"/>
      <c r="AA316" s="150"/>
      <c r="AB316" s="150"/>
      <c r="AC316" s="150"/>
      <c r="AD316" s="150"/>
      <c r="AE316" s="150" t="s">
        <v>624</v>
      </c>
      <c r="AF316" s="150">
        <v>0</v>
      </c>
      <c r="AG316" s="150"/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</row>
    <row r="317" spans="1:58" outlineLevel="3" x14ac:dyDescent="0.4">
      <c r="A317" s="157"/>
      <c r="B317" s="158"/>
      <c r="C317" s="200" t="s">
        <v>1210</v>
      </c>
      <c r="D317" s="198"/>
      <c r="E317" s="199">
        <v>0.42</v>
      </c>
      <c r="F317" s="161"/>
      <c r="G317" s="161"/>
      <c r="H317" s="161"/>
      <c r="I317" s="161"/>
      <c r="J317" s="161"/>
      <c r="K317" s="161"/>
      <c r="L317" s="161"/>
      <c r="M317" s="161"/>
      <c r="N317" s="160"/>
      <c r="O317" s="160"/>
      <c r="P317" s="161"/>
      <c r="Q317" s="161"/>
      <c r="R317" s="161"/>
      <c r="S317" s="161"/>
      <c r="T317" s="161"/>
      <c r="U317" s="161"/>
      <c r="V317" s="161"/>
      <c r="W317" s="161"/>
      <c r="X317" s="150"/>
      <c r="Y317" s="150"/>
      <c r="Z317" s="150"/>
      <c r="AA317" s="150"/>
      <c r="AB317" s="150"/>
      <c r="AC317" s="150"/>
      <c r="AD317" s="150"/>
      <c r="AE317" s="150" t="s">
        <v>624</v>
      </c>
      <c r="AF317" s="150">
        <v>0</v>
      </c>
      <c r="AG317" s="150"/>
      <c r="AH317" s="150"/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</row>
    <row r="318" spans="1:58" outlineLevel="3" x14ac:dyDescent="0.4">
      <c r="A318" s="157"/>
      <c r="B318" s="158"/>
      <c r="C318" s="200" t="s">
        <v>1211</v>
      </c>
      <c r="D318" s="198"/>
      <c r="E318" s="199">
        <v>-1.829</v>
      </c>
      <c r="F318" s="161"/>
      <c r="G318" s="161"/>
      <c r="H318" s="161"/>
      <c r="I318" s="161"/>
      <c r="J318" s="161"/>
      <c r="K318" s="161"/>
      <c r="L318" s="161"/>
      <c r="M318" s="161"/>
      <c r="N318" s="160"/>
      <c r="O318" s="160"/>
      <c r="P318" s="161"/>
      <c r="Q318" s="161"/>
      <c r="R318" s="161"/>
      <c r="S318" s="161"/>
      <c r="T318" s="161"/>
      <c r="U318" s="161"/>
      <c r="V318" s="161"/>
      <c r="W318" s="161"/>
      <c r="X318" s="150"/>
      <c r="Y318" s="150"/>
      <c r="Z318" s="150"/>
      <c r="AA318" s="150"/>
      <c r="AB318" s="150"/>
      <c r="AC318" s="150"/>
      <c r="AD318" s="150"/>
      <c r="AE318" s="150" t="s">
        <v>624</v>
      </c>
      <c r="AF318" s="150">
        <v>0</v>
      </c>
      <c r="AG318" s="150"/>
      <c r="AH318" s="150"/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</row>
    <row r="319" spans="1:58" outlineLevel="3" x14ac:dyDescent="0.4">
      <c r="A319" s="157"/>
      <c r="B319" s="158"/>
      <c r="C319" s="200" t="s">
        <v>1212</v>
      </c>
      <c r="D319" s="198"/>
      <c r="E319" s="199">
        <v>18.043199999999999</v>
      </c>
      <c r="F319" s="161"/>
      <c r="G319" s="161"/>
      <c r="H319" s="161"/>
      <c r="I319" s="161"/>
      <c r="J319" s="161"/>
      <c r="K319" s="161"/>
      <c r="L319" s="161"/>
      <c r="M319" s="161"/>
      <c r="N319" s="160"/>
      <c r="O319" s="160"/>
      <c r="P319" s="161"/>
      <c r="Q319" s="161"/>
      <c r="R319" s="161"/>
      <c r="S319" s="161"/>
      <c r="T319" s="161"/>
      <c r="U319" s="161"/>
      <c r="V319" s="161"/>
      <c r="W319" s="161"/>
      <c r="X319" s="150"/>
      <c r="Y319" s="150"/>
      <c r="Z319" s="150"/>
      <c r="AA319" s="150"/>
      <c r="AB319" s="150"/>
      <c r="AC319" s="150"/>
      <c r="AD319" s="150"/>
      <c r="AE319" s="150" t="s">
        <v>624</v>
      </c>
      <c r="AF319" s="150">
        <v>0</v>
      </c>
      <c r="AG319" s="150"/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</row>
    <row r="320" spans="1:58" outlineLevel="3" x14ac:dyDescent="0.4">
      <c r="A320" s="157"/>
      <c r="B320" s="158"/>
      <c r="C320" s="200" t="s">
        <v>1213</v>
      </c>
      <c r="D320" s="198"/>
      <c r="E320" s="199">
        <v>-1.379</v>
      </c>
      <c r="F320" s="161"/>
      <c r="G320" s="161"/>
      <c r="H320" s="161"/>
      <c r="I320" s="161"/>
      <c r="J320" s="161"/>
      <c r="K320" s="161"/>
      <c r="L320" s="161"/>
      <c r="M320" s="161"/>
      <c r="N320" s="160"/>
      <c r="O320" s="160"/>
      <c r="P320" s="161"/>
      <c r="Q320" s="161"/>
      <c r="R320" s="161"/>
      <c r="S320" s="161"/>
      <c r="T320" s="161"/>
      <c r="U320" s="161"/>
      <c r="V320" s="161"/>
      <c r="W320" s="161"/>
      <c r="X320" s="150"/>
      <c r="Y320" s="150"/>
      <c r="Z320" s="150"/>
      <c r="AA320" s="150"/>
      <c r="AB320" s="150"/>
      <c r="AC320" s="150"/>
      <c r="AD320" s="150"/>
      <c r="AE320" s="150" t="s">
        <v>624</v>
      </c>
      <c r="AF320" s="150">
        <v>0</v>
      </c>
      <c r="AG320" s="150"/>
      <c r="AH320" s="150"/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</row>
    <row r="321" spans="1:58" outlineLevel="3" x14ac:dyDescent="0.4">
      <c r="A321" s="157"/>
      <c r="B321" s="158"/>
      <c r="C321" s="200" t="s">
        <v>1214</v>
      </c>
      <c r="D321" s="198"/>
      <c r="E321" s="199">
        <v>38.807200000000002</v>
      </c>
      <c r="F321" s="161"/>
      <c r="G321" s="161"/>
      <c r="H321" s="161"/>
      <c r="I321" s="161"/>
      <c r="J321" s="161"/>
      <c r="K321" s="161"/>
      <c r="L321" s="161"/>
      <c r="M321" s="161"/>
      <c r="N321" s="160"/>
      <c r="O321" s="160"/>
      <c r="P321" s="161"/>
      <c r="Q321" s="161"/>
      <c r="R321" s="161"/>
      <c r="S321" s="161"/>
      <c r="T321" s="161"/>
      <c r="U321" s="161"/>
      <c r="V321" s="161"/>
      <c r="W321" s="161"/>
      <c r="X321" s="150"/>
      <c r="Y321" s="150"/>
      <c r="Z321" s="150"/>
      <c r="AA321" s="150"/>
      <c r="AB321" s="150"/>
      <c r="AC321" s="150"/>
      <c r="AD321" s="150"/>
      <c r="AE321" s="150" t="s">
        <v>624</v>
      </c>
      <c r="AF321" s="150">
        <v>0</v>
      </c>
      <c r="AG321" s="150"/>
      <c r="AH321" s="150"/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</row>
    <row r="322" spans="1:58" outlineLevel="3" x14ac:dyDescent="0.4">
      <c r="A322" s="157"/>
      <c r="B322" s="158"/>
      <c r="C322" s="200" t="s">
        <v>1215</v>
      </c>
      <c r="D322" s="198"/>
      <c r="E322" s="199">
        <v>0.76</v>
      </c>
      <c r="F322" s="161"/>
      <c r="G322" s="161"/>
      <c r="H322" s="161"/>
      <c r="I322" s="161"/>
      <c r="J322" s="161"/>
      <c r="K322" s="161"/>
      <c r="L322" s="161"/>
      <c r="M322" s="161"/>
      <c r="N322" s="160"/>
      <c r="O322" s="160"/>
      <c r="P322" s="161"/>
      <c r="Q322" s="161"/>
      <c r="R322" s="161"/>
      <c r="S322" s="161"/>
      <c r="T322" s="161"/>
      <c r="U322" s="161"/>
      <c r="V322" s="161"/>
      <c r="W322" s="161"/>
      <c r="X322" s="150"/>
      <c r="Y322" s="150"/>
      <c r="Z322" s="150"/>
      <c r="AA322" s="150"/>
      <c r="AB322" s="150"/>
      <c r="AC322" s="150"/>
      <c r="AD322" s="150"/>
      <c r="AE322" s="150" t="s">
        <v>624</v>
      </c>
      <c r="AF322" s="150">
        <v>0</v>
      </c>
      <c r="AG322" s="150"/>
      <c r="AH322" s="150"/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</row>
    <row r="323" spans="1:58" outlineLevel="3" x14ac:dyDescent="0.4">
      <c r="A323" s="157"/>
      <c r="B323" s="158"/>
      <c r="C323" s="200" t="s">
        <v>1210</v>
      </c>
      <c r="D323" s="198"/>
      <c r="E323" s="199">
        <v>0.42</v>
      </c>
      <c r="F323" s="161"/>
      <c r="G323" s="161"/>
      <c r="H323" s="161"/>
      <c r="I323" s="161"/>
      <c r="J323" s="161"/>
      <c r="K323" s="161"/>
      <c r="L323" s="161"/>
      <c r="M323" s="161"/>
      <c r="N323" s="160"/>
      <c r="O323" s="160"/>
      <c r="P323" s="161"/>
      <c r="Q323" s="161"/>
      <c r="R323" s="161"/>
      <c r="S323" s="161"/>
      <c r="T323" s="161"/>
      <c r="U323" s="161"/>
      <c r="V323" s="161"/>
      <c r="W323" s="161"/>
      <c r="X323" s="150"/>
      <c r="Y323" s="150"/>
      <c r="Z323" s="150"/>
      <c r="AA323" s="150"/>
      <c r="AB323" s="150"/>
      <c r="AC323" s="150"/>
      <c r="AD323" s="150"/>
      <c r="AE323" s="150" t="s">
        <v>624</v>
      </c>
      <c r="AF323" s="150">
        <v>0</v>
      </c>
      <c r="AG323" s="150"/>
      <c r="AH323" s="150"/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</row>
    <row r="324" spans="1:58" outlineLevel="3" x14ac:dyDescent="0.4">
      <c r="A324" s="157"/>
      <c r="B324" s="158"/>
      <c r="C324" s="200" t="s">
        <v>1216</v>
      </c>
      <c r="D324" s="198"/>
      <c r="E324" s="199">
        <v>-3.8260000000000001</v>
      </c>
      <c r="F324" s="161"/>
      <c r="G324" s="161"/>
      <c r="H324" s="161"/>
      <c r="I324" s="161"/>
      <c r="J324" s="161"/>
      <c r="K324" s="161"/>
      <c r="L324" s="161"/>
      <c r="M324" s="161"/>
      <c r="N324" s="160"/>
      <c r="O324" s="160"/>
      <c r="P324" s="161"/>
      <c r="Q324" s="161"/>
      <c r="R324" s="161"/>
      <c r="S324" s="161"/>
      <c r="T324" s="161"/>
      <c r="U324" s="161"/>
      <c r="V324" s="161"/>
      <c r="W324" s="161"/>
      <c r="X324" s="150"/>
      <c r="Y324" s="150"/>
      <c r="Z324" s="150"/>
      <c r="AA324" s="150"/>
      <c r="AB324" s="150"/>
      <c r="AC324" s="150"/>
      <c r="AD324" s="150"/>
      <c r="AE324" s="150" t="s">
        <v>624</v>
      </c>
      <c r="AF324" s="150">
        <v>0</v>
      </c>
      <c r="AG324" s="150"/>
      <c r="AH324" s="150"/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</row>
    <row r="325" spans="1:58" outlineLevel="3" x14ac:dyDescent="0.4">
      <c r="A325" s="157"/>
      <c r="B325" s="158"/>
      <c r="C325" s="200" t="s">
        <v>1217</v>
      </c>
      <c r="D325" s="198"/>
      <c r="E325" s="199">
        <v>28.998000000000001</v>
      </c>
      <c r="F325" s="161"/>
      <c r="G325" s="161"/>
      <c r="H325" s="161"/>
      <c r="I325" s="161"/>
      <c r="J325" s="161"/>
      <c r="K325" s="161"/>
      <c r="L325" s="161"/>
      <c r="M325" s="161"/>
      <c r="N325" s="160"/>
      <c r="O325" s="160"/>
      <c r="P325" s="161"/>
      <c r="Q325" s="161"/>
      <c r="R325" s="161"/>
      <c r="S325" s="161"/>
      <c r="T325" s="161"/>
      <c r="U325" s="161"/>
      <c r="V325" s="161"/>
      <c r="W325" s="161"/>
      <c r="X325" s="150"/>
      <c r="Y325" s="150"/>
      <c r="Z325" s="150"/>
      <c r="AA325" s="150"/>
      <c r="AB325" s="150"/>
      <c r="AC325" s="150"/>
      <c r="AD325" s="150"/>
      <c r="AE325" s="150" t="s">
        <v>624</v>
      </c>
      <c r="AF325" s="150">
        <v>0</v>
      </c>
      <c r="AG325" s="150"/>
      <c r="AH325" s="150"/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</row>
    <row r="326" spans="1:58" outlineLevel="3" x14ac:dyDescent="0.4">
      <c r="A326" s="157"/>
      <c r="B326" s="158"/>
      <c r="C326" s="200" t="s">
        <v>1218</v>
      </c>
      <c r="D326" s="198"/>
      <c r="E326" s="199">
        <v>-1.5760000000000001</v>
      </c>
      <c r="F326" s="161"/>
      <c r="G326" s="161"/>
      <c r="H326" s="161"/>
      <c r="I326" s="161"/>
      <c r="J326" s="161"/>
      <c r="K326" s="161"/>
      <c r="L326" s="161"/>
      <c r="M326" s="161"/>
      <c r="N326" s="160"/>
      <c r="O326" s="160"/>
      <c r="P326" s="161"/>
      <c r="Q326" s="161"/>
      <c r="R326" s="161"/>
      <c r="S326" s="161"/>
      <c r="T326" s="161"/>
      <c r="U326" s="161"/>
      <c r="V326" s="161"/>
      <c r="W326" s="161"/>
      <c r="X326" s="150"/>
      <c r="Y326" s="150"/>
      <c r="Z326" s="150"/>
      <c r="AA326" s="150"/>
      <c r="AB326" s="150"/>
      <c r="AC326" s="150"/>
      <c r="AD326" s="150"/>
      <c r="AE326" s="150" t="s">
        <v>624</v>
      </c>
      <c r="AF326" s="150">
        <v>0</v>
      </c>
      <c r="AG326" s="150"/>
      <c r="AH326" s="150"/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</row>
    <row r="327" spans="1:58" outlineLevel="3" x14ac:dyDescent="0.4">
      <c r="A327" s="157"/>
      <c r="B327" s="158"/>
      <c r="C327" s="200" t="s">
        <v>1219</v>
      </c>
      <c r="D327" s="198"/>
      <c r="E327" s="199">
        <v>29.642399999999999</v>
      </c>
      <c r="F327" s="161"/>
      <c r="G327" s="161"/>
      <c r="H327" s="161"/>
      <c r="I327" s="161"/>
      <c r="J327" s="161"/>
      <c r="K327" s="161"/>
      <c r="L327" s="161"/>
      <c r="M327" s="161"/>
      <c r="N327" s="160"/>
      <c r="O327" s="160"/>
      <c r="P327" s="161"/>
      <c r="Q327" s="161"/>
      <c r="R327" s="161"/>
      <c r="S327" s="161"/>
      <c r="T327" s="161"/>
      <c r="U327" s="161"/>
      <c r="V327" s="161"/>
      <c r="W327" s="161"/>
      <c r="X327" s="150"/>
      <c r="Y327" s="150"/>
      <c r="Z327" s="150"/>
      <c r="AA327" s="150"/>
      <c r="AB327" s="150"/>
      <c r="AC327" s="150"/>
      <c r="AD327" s="150"/>
      <c r="AE327" s="150" t="s">
        <v>624</v>
      </c>
      <c r="AF327" s="150">
        <v>0</v>
      </c>
      <c r="AG327" s="150"/>
      <c r="AH327" s="150"/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</row>
    <row r="328" spans="1:58" outlineLevel="3" x14ac:dyDescent="0.4">
      <c r="A328" s="157"/>
      <c r="B328" s="158"/>
      <c r="C328" s="200" t="s">
        <v>1202</v>
      </c>
      <c r="D328" s="198"/>
      <c r="E328" s="199">
        <v>1.4</v>
      </c>
      <c r="F328" s="161"/>
      <c r="G328" s="161"/>
      <c r="H328" s="161"/>
      <c r="I328" s="161"/>
      <c r="J328" s="161"/>
      <c r="K328" s="161"/>
      <c r="L328" s="161"/>
      <c r="M328" s="161"/>
      <c r="N328" s="160"/>
      <c r="O328" s="160"/>
      <c r="P328" s="161"/>
      <c r="Q328" s="161"/>
      <c r="R328" s="161"/>
      <c r="S328" s="161"/>
      <c r="T328" s="161"/>
      <c r="U328" s="161"/>
      <c r="V328" s="161"/>
      <c r="W328" s="161"/>
      <c r="X328" s="150"/>
      <c r="Y328" s="150"/>
      <c r="Z328" s="150"/>
      <c r="AA328" s="150"/>
      <c r="AB328" s="150"/>
      <c r="AC328" s="150"/>
      <c r="AD328" s="150"/>
      <c r="AE328" s="150" t="s">
        <v>624</v>
      </c>
      <c r="AF328" s="150">
        <v>0</v>
      </c>
      <c r="AG328" s="150"/>
      <c r="AH328" s="150"/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</row>
    <row r="329" spans="1:58" outlineLevel="3" x14ac:dyDescent="0.4">
      <c r="A329" s="157"/>
      <c r="B329" s="158"/>
      <c r="C329" s="200" t="s">
        <v>1220</v>
      </c>
      <c r="D329" s="198"/>
      <c r="E329" s="199">
        <v>-2.77</v>
      </c>
      <c r="F329" s="161"/>
      <c r="G329" s="161"/>
      <c r="H329" s="161"/>
      <c r="I329" s="161"/>
      <c r="J329" s="161"/>
      <c r="K329" s="161"/>
      <c r="L329" s="161"/>
      <c r="M329" s="161"/>
      <c r="N329" s="160"/>
      <c r="O329" s="160"/>
      <c r="P329" s="161"/>
      <c r="Q329" s="161"/>
      <c r="R329" s="161"/>
      <c r="S329" s="161"/>
      <c r="T329" s="161"/>
      <c r="U329" s="161"/>
      <c r="V329" s="161"/>
      <c r="W329" s="161"/>
      <c r="X329" s="150"/>
      <c r="Y329" s="150"/>
      <c r="Z329" s="150"/>
      <c r="AA329" s="150"/>
      <c r="AB329" s="150"/>
      <c r="AC329" s="150"/>
      <c r="AD329" s="150"/>
      <c r="AE329" s="150" t="s">
        <v>624</v>
      </c>
      <c r="AF329" s="150">
        <v>0</v>
      </c>
      <c r="AG329" s="150"/>
      <c r="AH329" s="150"/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</row>
    <row r="330" spans="1:58" outlineLevel="3" x14ac:dyDescent="0.4">
      <c r="A330" s="157"/>
      <c r="B330" s="158"/>
      <c r="C330" s="200" t="s">
        <v>1221</v>
      </c>
      <c r="D330" s="198"/>
      <c r="E330" s="199">
        <v>26.85</v>
      </c>
      <c r="F330" s="161"/>
      <c r="G330" s="161"/>
      <c r="H330" s="161"/>
      <c r="I330" s="161"/>
      <c r="J330" s="161"/>
      <c r="K330" s="161"/>
      <c r="L330" s="161"/>
      <c r="M330" s="161"/>
      <c r="N330" s="160"/>
      <c r="O330" s="160"/>
      <c r="P330" s="161"/>
      <c r="Q330" s="161"/>
      <c r="R330" s="161"/>
      <c r="S330" s="161"/>
      <c r="T330" s="161"/>
      <c r="U330" s="161"/>
      <c r="V330" s="161"/>
      <c r="W330" s="161"/>
      <c r="X330" s="150"/>
      <c r="Y330" s="150"/>
      <c r="Z330" s="150"/>
      <c r="AA330" s="150"/>
      <c r="AB330" s="150"/>
      <c r="AC330" s="150"/>
      <c r="AD330" s="150"/>
      <c r="AE330" s="150" t="s">
        <v>624</v>
      </c>
      <c r="AF330" s="150">
        <v>0</v>
      </c>
      <c r="AG330" s="150"/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</row>
    <row r="331" spans="1:58" outlineLevel="3" x14ac:dyDescent="0.4">
      <c r="A331" s="157"/>
      <c r="B331" s="158"/>
      <c r="C331" s="200" t="s">
        <v>1218</v>
      </c>
      <c r="D331" s="198"/>
      <c r="E331" s="199">
        <v>-1.5760000000000001</v>
      </c>
      <c r="F331" s="161"/>
      <c r="G331" s="161"/>
      <c r="H331" s="161"/>
      <c r="I331" s="161"/>
      <c r="J331" s="161"/>
      <c r="K331" s="161"/>
      <c r="L331" s="161"/>
      <c r="M331" s="161"/>
      <c r="N331" s="160"/>
      <c r="O331" s="160"/>
      <c r="P331" s="161"/>
      <c r="Q331" s="161"/>
      <c r="R331" s="161"/>
      <c r="S331" s="161"/>
      <c r="T331" s="161"/>
      <c r="U331" s="161"/>
      <c r="V331" s="161"/>
      <c r="W331" s="161"/>
      <c r="X331" s="150"/>
      <c r="Y331" s="150"/>
      <c r="Z331" s="150"/>
      <c r="AA331" s="150"/>
      <c r="AB331" s="150"/>
      <c r="AC331" s="150"/>
      <c r="AD331" s="150"/>
      <c r="AE331" s="150" t="s">
        <v>624</v>
      </c>
      <c r="AF331" s="150">
        <v>0</v>
      </c>
      <c r="AG331" s="150"/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</row>
    <row r="332" spans="1:58" outlineLevel="3" x14ac:dyDescent="0.4">
      <c r="A332" s="157"/>
      <c r="B332" s="158"/>
      <c r="C332" s="200" t="s">
        <v>1222</v>
      </c>
      <c r="D332" s="198"/>
      <c r="E332" s="199">
        <v>-132.86335</v>
      </c>
      <c r="F332" s="161"/>
      <c r="G332" s="161"/>
      <c r="H332" s="161"/>
      <c r="I332" s="161"/>
      <c r="J332" s="161"/>
      <c r="K332" s="161"/>
      <c r="L332" s="161"/>
      <c r="M332" s="161"/>
      <c r="N332" s="160"/>
      <c r="O332" s="160"/>
      <c r="P332" s="161"/>
      <c r="Q332" s="161"/>
      <c r="R332" s="161"/>
      <c r="S332" s="161"/>
      <c r="T332" s="161"/>
      <c r="U332" s="161"/>
      <c r="V332" s="161"/>
      <c r="W332" s="161"/>
      <c r="X332" s="150"/>
      <c r="Y332" s="150"/>
      <c r="Z332" s="150"/>
      <c r="AA332" s="150"/>
      <c r="AB332" s="150"/>
      <c r="AC332" s="150"/>
      <c r="AD332" s="150"/>
      <c r="AE332" s="150" t="s">
        <v>624</v>
      </c>
      <c r="AF332" s="150">
        <v>0</v>
      </c>
      <c r="AG332" s="150"/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</row>
    <row r="333" spans="1:58" x14ac:dyDescent="0.4">
      <c r="A333" s="167" t="s">
        <v>301</v>
      </c>
      <c r="B333" s="168" t="s">
        <v>129</v>
      </c>
      <c r="C333" s="192" t="s">
        <v>130</v>
      </c>
      <c r="D333" s="169"/>
      <c r="E333" s="170"/>
      <c r="F333" s="171"/>
      <c r="G333" s="171">
        <f>SUMIF(AE334:AE371,"&lt;&gt;NOR",G334:G371)</f>
        <v>0</v>
      </c>
      <c r="H333" s="171"/>
      <c r="I333" s="171">
        <f>SUM(I334:I371)</f>
        <v>0</v>
      </c>
      <c r="J333" s="171"/>
      <c r="K333" s="171">
        <f>SUM(K334:K371)</f>
        <v>0</v>
      </c>
      <c r="L333" s="171"/>
      <c r="M333" s="171">
        <f>SUM(M334:M371)</f>
        <v>0</v>
      </c>
      <c r="N333" s="170"/>
      <c r="O333" s="170">
        <f>SUM(O334:O371)</f>
        <v>5.42</v>
      </c>
      <c r="P333" s="171"/>
      <c r="Q333" s="171"/>
      <c r="R333" s="172"/>
      <c r="S333" s="166"/>
      <c r="T333" s="166">
        <f>SUM(T334:T371)</f>
        <v>212.80999999999997</v>
      </c>
      <c r="U333" s="166"/>
      <c r="V333" s="166"/>
      <c r="W333" s="166"/>
      <c r="AE333" t="s">
        <v>302</v>
      </c>
    </row>
    <row r="334" spans="1:58" ht="20.399999999999999" outlineLevel="1" x14ac:dyDescent="0.4">
      <c r="A334" s="177">
        <v>85</v>
      </c>
      <c r="B334" s="178" t="s">
        <v>1223</v>
      </c>
      <c r="C334" s="193" t="s">
        <v>1224</v>
      </c>
      <c r="D334" s="179" t="s">
        <v>570</v>
      </c>
      <c r="E334" s="180">
        <v>23.74</v>
      </c>
      <c r="F334" s="181"/>
      <c r="G334" s="182">
        <f>ROUND(E334*F334,2)</f>
        <v>0</v>
      </c>
      <c r="H334" s="181"/>
      <c r="I334" s="182">
        <f>ROUND(E334*H334,2)</f>
        <v>0</v>
      </c>
      <c r="J334" s="181"/>
      <c r="K334" s="182">
        <f>ROUND(E334*J334,2)</f>
        <v>0</v>
      </c>
      <c r="L334" s="182">
        <v>21</v>
      </c>
      <c r="M334" s="182">
        <f>G334*(1+L334/100)</f>
        <v>0</v>
      </c>
      <c r="N334" s="180">
        <v>9.6900000000000007E-3</v>
      </c>
      <c r="O334" s="180">
        <f>ROUND(E334*N334,2)</f>
        <v>0.23</v>
      </c>
      <c r="P334" s="182" t="s">
        <v>703</v>
      </c>
      <c r="Q334" s="182" t="s">
        <v>313</v>
      </c>
      <c r="R334" s="183" t="s">
        <v>313</v>
      </c>
      <c r="S334" s="161">
        <v>0.85699999999999998</v>
      </c>
      <c r="T334" s="161">
        <f>ROUND(E334*S334,2)</f>
        <v>20.350000000000001</v>
      </c>
      <c r="U334" s="161"/>
      <c r="V334" s="161" t="s">
        <v>391</v>
      </c>
      <c r="W334" s="161" t="s">
        <v>307</v>
      </c>
      <c r="X334" s="150"/>
      <c r="Y334" s="150"/>
      <c r="Z334" s="150"/>
      <c r="AA334" s="150"/>
      <c r="AB334" s="150"/>
      <c r="AC334" s="150"/>
      <c r="AD334" s="150"/>
      <c r="AE334" s="150" t="s">
        <v>607</v>
      </c>
      <c r="AF334" s="150"/>
      <c r="AG334" s="150"/>
      <c r="AH334" s="150"/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</row>
    <row r="335" spans="1:58" ht="20.7" outlineLevel="2" x14ac:dyDescent="0.4">
      <c r="A335" s="157"/>
      <c r="B335" s="158"/>
      <c r="C335" s="270" t="s">
        <v>1225</v>
      </c>
      <c r="D335" s="271"/>
      <c r="E335" s="271"/>
      <c r="F335" s="271"/>
      <c r="G335" s="271"/>
      <c r="H335" s="161"/>
      <c r="I335" s="161"/>
      <c r="J335" s="161"/>
      <c r="K335" s="161"/>
      <c r="L335" s="161"/>
      <c r="M335" s="161"/>
      <c r="N335" s="160"/>
      <c r="O335" s="160"/>
      <c r="P335" s="161"/>
      <c r="Q335" s="161"/>
      <c r="R335" s="161"/>
      <c r="S335" s="161"/>
      <c r="T335" s="161"/>
      <c r="U335" s="161"/>
      <c r="V335" s="161"/>
      <c r="W335" s="161"/>
      <c r="X335" s="150"/>
      <c r="Y335" s="150"/>
      <c r="Z335" s="150"/>
      <c r="AA335" s="150"/>
      <c r="AB335" s="150"/>
      <c r="AC335" s="150"/>
      <c r="AD335" s="150"/>
      <c r="AE335" s="150" t="s">
        <v>609</v>
      </c>
      <c r="AF335" s="150"/>
      <c r="AG335" s="150"/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84" t="str">
        <f>C335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AZ335" s="150"/>
      <c r="BA335" s="150"/>
      <c r="BB335" s="150"/>
      <c r="BC335" s="150"/>
      <c r="BD335" s="150"/>
      <c r="BE335" s="150"/>
      <c r="BF335" s="150"/>
    </row>
    <row r="336" spans="1:58" outlineLevel="2" x14ac:dyDescent="0.4">
      <c r="A336" s="157"/>
      <c r="B336" s="158"/>
      <c r="C336" s="200" t="s">
        <v>1226</v>
      </c>
      <c r="D336" s="198"/>
      <c r="E336" s="199">
        <v>23.74</v>
      </c>
      <c r="F336" s="161"/>
      <c r="G336" s="161"/>
      <c r="H336" s="161"/>
      <c r="I336" s="161"/>
      <c r="J336" s="161"/>
      <c r="K336" s="161"/>
      <c r="L336" s="161"/>
      <c r="M336" s="161"/>
      <c r="N336" s="160"/>
      <c r="O336" s="160"/>
      <c r="P336" s="161"/>
      <c r="Q336" s="161"/>
      <c r="R336" s="161"/>
      <c r="S336" s="161"/>
      <c r="T336" s="161"/>
      <c r="U336" s="161"/>
      <c r="V336" s="161"/>
      <c r="W336" s="161"/>
      <c r="X336" s="150"/>
      <c r="Y336" s="150"/>
      <c r="Z336" s="150"/>
      <c r="AA336" s="150"/>
      <c r="AB336" s="150"/>
      <c r="AC336" s="150"/>
      <c r="AD336" s="150"/>
      <c r="AE336" s="150" t="s">
        <v>624</v>
      </c>
      <c r="AF336" s="150">
        <v>0</v>
      </c>
      <c r="AG336" s="150"/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</row>
    <row r="337" spans="1:58" ht="20.399999999999999" outlineLevel="1" x14ac:dyDescent="0.4">
      <c r="A337" s="177">
        <v>86</v>
      </c>
      <c r="B337" s="178" t="s">
        <v>1227</v>
      </c>
      <c r="C337" s="193" t="s">
        <v>1228</v>
      </c>
      <c r="D337" s="179" t="s">
        <v>570</v>
      </c>
      <c r="E337" s="180">
        <v>40.481999999999999</v>
      </c>
      <c r="F337" s="181"/>
      <c r="G337" s="182">
        <f>ROUND(E337*F337,2)</f>
        <v>0</v>
      </c>
      <c r="H337" s="181"/>
      <c r="I337" s="182">
        <f>ROUND(E337*H337,2)</f>
        <v>0</v>
      </c>
      <c r="J337" s="181"/>
      <c r="K337" s="182">
        <f>ROUND(E337*J337,2)</f>
        <v>0</v>
      </c>
      <c r="L337" s="182">
        <v>21</v>
      </c>
      <c r="M337" s="182">
        <f>G337*(1+L337/100)</f>
        <v>0</v>
      </c>
      <c r="N337" s="180">
        <v>6.1799999999999997E-3</v>
      </c>
      <c r="O337" s="180">
        <f>ROUND(E337*N337,2)</f>
        <v>0.25</v>
      </c>
      <c r="P337" s="182" t="s">
        <v>703</v>
      </c>
      <c r="Q337" s="182" t="s">
        <v>313</v>
      </c>
      <c r="R337" s="183" t="s">
        <v>313</v>
      </c>
      <c r="S337" s="161">
        <v>0.5</v>
      </c>
      <c r="T337" s="161">
        <f>ROUND(E337*S337,2)</f>
        <v>20.239999999999998</v>
      </c>
      <c r="U337" s="161"/>
      <c r="V337" s="161" t="s">
        <v>391</v>
      </c>
      <c r="W337" s="161" t="s">
        <v>307</v>
      </c>
      <c r="X337" s="150"/>
      <c r="Y337" s="150"/>
      <c r="Z337" s="150"/>
      <c r="AA337" s="150"/>
      <c r="AB337" s="150"/>
      <c r="AC337" s="150"/>
      <c r="AD337" s="150"/>
      <c r="AE337" s="150" t="s">
        <v>607</v>
      </c>
      <c r="AF337" s="150"/>
      <c r="AG337" s="150"/>
      <c r="AH337" s="150"/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</row>
    <row r="338" spans="1:58" outlineLevel="2" x14ac:dyDescent="0.4">
      <c r="A338" s="157"/>
      <c r="B338" s="158"/>
      <c r="C338" s="200" t="s">
        <v>1229</v>
      </c>
      <c r="D338" s="198"/>
      <c r="E338" s="199">
        <v>42.731999999999999</v>
      </c>
      <c r="F338" s="161"/>
      <c r="G338" s="161"/>
      <c r="H338" s="161"/>
      <c r="I338" s="161"/>
      <c r="J338" s="161"/>
      <c r="K338" s="161"/>
      <c r="L338" s="161"/>
      <c r="M338" s="161"/>
      <c r="N338" s="160"/>
      <c r="O338" s="160"/>
      <c r="P338" s="161"/>
      <c r="Q338" s="161"/>
      <c r="R338" s="161"/>
      <c r="S338" s="161"/>
      <c r="T338" s="161"/>
      <c r="U338" s="161"/>
      <c r="V338" s="161"/>
      <c r="W338" s="161"/>
      <c r="X338" s="150"/>
      <c r="Y338" s="150"/>
      <c r="Z338" s="150"/>
      <c r="AA338" s="150"/>
      <c r="AB338" s="150"/>
      <c r="AC338" s="150"/>
      <c r="AD338" s="150"/>
      <c r="AE338" s="150" t="s">
        <v>624</v>
      </c>
      <c r="AF338" s="150">
        <v>0</v>
      </c>
      <c r="AG338" s="150"/>
      <c r="AH338" s="150"/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</row>
    <row r="339" spans="1:58" outlineLevel="3" x14ac:dyDescent="0.4">
      <c r="A339" s="157"/>
      <c r="B339" s="158"/>
      <c r="C339" s="200" t="s">
        <v>1230</v>
      </c>
      <c r="D339" s="198"/>
      <c r="E339" s="199">
        <v>0.81</v>
      </c>
      <c r="F339" s="161"/>
      <c r="G339" s="161"/>
      <c r="H339" s="161"/>
      <c r="I339" s="161"/>
      <c r="J339" s="161"/>
      <c r="K339" s="161"/>
      <c r="L339" s="161"/>
      <c r="M339" s="161"/>
      <c r="N339" s="160"/>
      <c r="O339" s="160"/>
      <c r="P339" s="161"/>
      <c r="Q339" s="161"/>
      <c r="R339" s="161"/>
      <c r="S339" s="161"/>
      <c r="T339" s="161"/>
      <c r="U339" s="161"/>
      <c r="V339" s="161"/>
      <c r="W339" s="161"/>
      <c r="X339" s="150"/>
      <c r="Y339" s="150"/>
      <c r="Z339" s="150"/>
      <c r="AA339" s="150"/>
      <c r="AB339" s="150"/>
      <c r="AC339" s="150"/>
      <c r="AD339" s="150"/>
      <c r="AE339" s="150" t="s">
        <v>624</v>
      </c>
      <c r="AF339" s="150">
        <v>0</v>
      </c>
      <c r="AG339" s="150"/>
      <c r="AH339" s="150"/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</row>
    <row r="340" spans="1:58" outlineLevel="3" x14ac:dyDescent="0.4">
      <c r="A340" s="157"/>
      <c r="B340" s="158"/>
      <c r="C340" s="200" t="s">
        <v>1231</v>
      </c>
      <c r="D340" s="198"/>
      <c r="E340" s="199">
        <v>-3.06</v>
      </c>
      <c r="F340" s="161"/>
      <c r="G340" s="161"/>
      <c r="H340" s="161"/>
      <c r="I340" s="161"/>
      <c r="J340" s="161"/>
      <c r="K340" s="161"/>
      <c r="L340" s="161"/>
      <c r="M340" s="161"/>
      <c r="N340" s="160"/>
      <c r="O340" s="160"/>
      <c r="P340" s="161"/>
      <c r="Q340" s="161"/>
      <c r="R340" s="161"/>
      <c r="S340" s="161"/>
      <c r="T340" s="161"/>
      <c r="U340" s="161"/>
      <c r="V340" s="161"/>
      <c r="W340" s="161"/>
      <c r="X340" s="150"/>
      <c r="Y340" s="150"/>
      <c r="Z340" s="150"/>
      <c r="AA340" s="150"/>
      <c r="AB340" s="150"/>
      <c r="AC340" s="150"/>
      <c r="AD340" s="150"/>
      <c r="AE340" s="150" t="s">
        <v>624</v>
      </c>
      <c r="AF340" s="150">
        <v>0</v>
      </c>
      <c r="AG340" s="150"/>
      <c r="AH340" s="150"/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</row>
    <row r="341" spans="1:58" ht="20.399999999999999" outlineLevel="1" x14ac:dyDescent="0.4">
      <c r="A341" s="177">
        <v>87</v>
      </c>
      <c r="B341" s="178" t="s">
        <v>1232</v>
      </c>
      <c r="C341" s="193" t="s">
        <v>1233</v>
      </c>
      <c r="D341" s="179" t="s">
        <v>570</v>
      </c>
      <c r="E341" s="180">
        <v>110.8613</v>
      </c>
      <c r="F341" s="181"/>
      <c r="G341" s="182">
        <f>ROUND(E341*F341,2)</f>
        <v>0</v>
      </c>
      <c r="H341" s="181"/>
      <c r="I341" s="182">
        <f>ROUND(E341*H341,2)</f>
        <v>0</v>
      </c>
      <c r="J341" s="181"/>
      <c r="K341" s="182">
        <f>ROUND(E341*J341,2)</f>
        <v>0</v>
      </c>
      <c r="L341" s="182">
        <v>21</v>
      </c>
      <c r="M341" s="182">
        <f>G341*(1+L341/100)</f>
        <v>0</v>
      </c>
      <c r="N341" s="180">
        <v>3.5000000000000003E-2</v>
      </c>
      <c r="O341" s="180">
        <f>ROUND(E341*N341,2)</f>
        <v>3.88</v>
      </c>
      <c r="P341" s="182" t="s">
        <v>703</v>
      </c>
      <c r="Q341" s="182" t="s">
        <v>313</v>
      </c>
      <c r="R341" s="183" t="s">
        <v>313</v>
      </c>
      <c r="S341" s="161">
        <v>0.79534000000000005</v>
      </c>
      <c r="T341" s="161">
        <f>ROUND(E341*S341,2)</f>
        <v>88.17</v>
      </c>
      <c r="U341" s="161"/>
      <c r="V341" s="161" t="s">
        <v>391</v>
      </c>
      <c r="W341" s="161" t="s">
        <v>307</v>
      </c>
      <c r="X341" s="150"/>
      <c r="Y341" s="150"/>
      <c r="Z341" s="150"/>
      <c r="AA341" s="150"/>
      <c r="AB341" s="150"/>
      <c r="AC341" s="150"/>
      <c r="AD341" s="150"/>
      <c r="AE341" s="150" t="s">
        <v>607</v>
      </c>
      <c r="AF341" s="150"/>
      <c r="AG341" s="150"/>
      <c r="AH341" s="150"/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</row>
    <row r="342" spans="1:58" outlineLevel="2" x14ac:dyDescent="0.4">
      <c r="A342" s="157"/>
      <c r="B342" s="158"/>
      <c r="C342" s="270" t="s">
        <v>1234</v>
      </c>
      <c r="D342" s="271"/>
      <c r="E342" s="271"/>
      <c r="F342" s="271"/>
      <c r="G342" s="271"/>
      <c r="H342" s="161"/>
      <c r="I342" s="161"/>
      <c r="J342" s="161"/>
      <c r="K342" s="161"/>
      <c r="L342" s="161"/>
      <c r="M342" s="161"/>
      <c r="N342" s="160"/>
      <c r="O342" s="160"/>
      <c r="P342" s="161"/>
      <c r="Q342" s="161"/>
      <c r="R342" s="161"/>
      <c r="S342" s="161"/>
      <c r="T342" s="161"/>
      <c r="U342" s="161"/>
      <c r="V342" s="161"/>
      <c r="W342" s="161"/>
      <c r="X342" s="150"/>
      <c r="Y342" s="150"/>
      <c r="Z342" s="150"/>
      <c r="AA342" s="150"/>
      <c r="AB342" s="150"/>
      <c r="AC342" s="150"/>
      <c r="AD342" s="150"/>
      <c r="AE342" s="150" t="s">
        <v>609</v>
      </c>
      <c r="AF342" s="150"/>
      <c r="AG342" s="150"/>
      <c r="AH342" s="150"/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</row>
    <row r="343" spans="1:58" outlineLevel="2" x14ac:dyDescent="0.4">
      <c r="A343" s="157"/>
      <c r="B343" s="158"/>
      <c r="C343" s="200" t="s">
        <v>1235</v>
      </c>
      <c r="D343" s="198"/>
      <c r="E343" s="199">
        <v>15.44</v>
      </c>
      <c r="F343" s="161"/>
      <c r="G343" s="161"/>
      <c r="H343" s="161"/>
      <c r="I343" s="161"/>
      <c r="J343" s="161"/>
      <c r="K343" s="161"/>
      <c r="L343" s="161"/>
      <c r="M343" s="161"/>
      <c r="N343" s="160"/>
      <c r="O343" s="160"/>
      <c r="P343" s="161"/>
      <c r="Q343" s="161"/>
      <c r="R343" s="161"/>
      <c r="S343" s="161"/>
      <c r="T343" s="161"/>
      <c r="U343" s="161"/>
      <c r="V343" s="161"/>
      <c r="W343" s="161"/>
      <c r="X343" s="150"/>
      <c r="Y343" s="150"/>
      <c r="Z343" s="150"/>
      <c r="AA343" s="150"/>
      <c r="AB343" s="150"/>
      <c r="AC343" s="150"/>
      <c r="AD343" s="150"/>
      <c r="AE343" s="150" t="s">
        <v>624</v>
      </c>
      <c r="AF343" s="150">
        <v>0</v>
      </c>
      <c r="AG343" s="150"/>
      <c r="AH343" s="150"/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</row>
    <row r="344" spans="1:58" outlineLevel="3" x14ac:dyDescent="0.4">
      <c r="A344" s="157"/>
      <c r="B344" s="158"/>
      <c r="C344" s="200" t="s">
        <v>1236</v>
      </c>
      <c r="D344" s="198"/>
      <c r="E344" s="199">
        <v>0.40500000000000003</v>
      </c>
      <c r="F344" s="161"/>
      <c r="G344" s="161"/>
      <c r="H344" s="161"/>
      <c r="I344" s="161"/>
      <c r="J344" s="161"/>
      <c r="K344" s="161"/>
      <c r="L344" s="161"/>
      <c r="M344" s="161"/>
      <c r="N344" s="160"/>
      <c r="O344" s="160"/>
      <c r="P344" s="161"/>
      <c r="Q344" s="161"/>
      <c r="R344" s="161"/>
      <c r="S344" s="161"/>
      <c r="T344" s="161"/>
      <c r="U344" s="161"/>
      <c r="V344" s="161"/>
      <c r="W344" s="161"/>
      <c r="X344" s="150"/>
      <c r="Y344" s="150"/>
      <c r="Z344" s="150"/>
      <c r="AA344" s="150"/>
      <c r="AB344" s="150"/>
      <c r="AC344" s="150"/>
      <c r="AD344" s="150"/>
      <c r="AE344" s="150" t="s">
        <v>624</v>
      </c>
      <c r="AF344" s="150">
        <v>0</v>
      </c>
      <c r="AG344" s="150"/>
      <c r="AH344" s="150"/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</row>
    <row r="345" spans="1:58" outlineLevel="3" x14ac:dyDescent="0.4">
      <c r="A345" s="157"/>
      <c r="B345" s="158"/>
      <c r="C345" s="200" t="s">
        <v>1237</v>
      </c>
      <c r="D345" s="198"/>
      <c r="E345" s="199">
        <v>-1.35</v>
      </c>
      <c r="F345" s="161"/>
      <c r="G345" s="161"/>
      <c r="H345" s="161"/>
      <c r="I345" s="161"/>
      <c r="J345" s="161"/>
      <c r="K345" s="161"/>
      <c r="L345" s="161"/>
      <c r="M345" s="161"/>
      <c r="N345" s="160"/>
      <c r="O345" s="160"/>
      <c r="P345" s="161"/>
      <c r="Q345" s="161"/>
      <c r="R345" s="161"/>
      <c r="S345" s="161"/>
      <c r="T345" s="161"/>
      <c r="U345" s="161"/>
      <c r="V345" s="161"/>
      <c r="W345" s="161"/>
      <c r="X345" s="150"/>
      <c r="Y345" s="150"/>
      <c r="Z345" s="150"/>
      <c r="AA345" s="150"/>
      <c r="AB345" s="150"/>
      <c r="AC345" s="150"/>
      <c r="AD345" s="150"/>
      <c r="AE345" s="150" t="s">
        <v>624</v>
      </c>
      <c r="AF345" s="150">
        <v>0</v>
      </c>
      <c r="AG345" s="150"/>
      <c r="AH345" s="150"/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</row>
    <row r="346" spans="1:58" outlineLevel="3" x14ac:dyDescent="0.4">
      <c r="A346" s="157"/>
      <c r="B346" s="158"/>
      <c r="C346" s="200" t="s">
        <v>1238</v>
      </c>
      <c r="D346" s="198"/>
      <c r="E346" s="199">
        <v>9.8800000000000008</v>
      </c>
      <c r="F346" s="161"/>
      <c r="G346" s="161"/>
      <c r="H346" s="161"/>
      <c r="I346" s="161"/>
      <c r="J346" s="161"/>
      <c r="K346" s="161"/>
      <c r="L346" s="161"/>
      <c r="M346" s="161"/>
      <c r="N346" s="160"/>
      <c r="O346" s="160"/>
      <c r="P346" s="161"/>
      <c r="Q346" s="161"/>
      <c r="R346" s="161"/>
      <c r="S346" s="161"/>
      <c r="T346" s="161"/>
      <c r="U346" s="161"/>
      <c r="V346" s="161"/>
      <c r="W346" s="161"/>
      <c r="X346" s="150"/>
      <c r="Y346" s="150"/>
      <c r="Z346" s="150"/>
      <c r="AA346" s="150"/>
      <c r="AB346" s="150"/>
      <c r="AC346" s="150"/>
      <c r="AD346" s="150"/>
      <c r="AE346" s="150" t="s">
        <v>624</v>
      </c>
      <c r="AF346" s="150">
        <v>0</v>
      </c>
      <c r="AG346" s="150"/>
      <c r="AH346" s="150"/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</row>
    <row r="347" spans="1:58" outlineLevel="3" x14ac:dyDescent="0.4">
      <c r="A347" s="157"/>
      <c r="B347" s="158"/>
      <c r="C347" s="200" t="s">
        <v>1239</v>
      </c>
      <c r="D347" s="198"/>
      <c r="E347" s="199">
        <v>1.44</v>
      </c>
      <c r="F347" s="161"/>
      <c r="G347" s="161"/>
      <c r="H347" s="161"/>
      <c r="I347" s="161"/>
      <c r="J347" s="161"/>
      <c r="K347" s="161"/>
      <c r="L347" s="161"/>
      <c r="M347" s="161"/>
      <c r="N347" s="160"/>
      <c r="O347" s="160"/>
      <c r="P347" s="161"/>
      <c r="Q347" s="161"/>
      <c r="R347" s="161"/>
      <c r="S347" s="161"/>
      <c r="T347" s="161"/>
      <c r="U347" s="161"/>
      <c r="V347" s="161"/>
      <c r="W347" s="161"/>
      <c r="X347" s="150"/>
      <c r="Y347" s="150"/>
      <c r="Z347" s="150"/>
      <c r="AA347" s="150"/>
      <c r="AB347" s="150"/>
      <c r="AC347" s="150"/>
      <c r="AD347" s="150"/>
      <c r="AE347" s="150" t="s">
        <v>624</v>
      </c>
      <c r="AF347" s="150">
        <v>0</v>
      </c>
      <c r="AG347" s="150"/>
      <c r="AH347" s="150"/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</row>
    <row r="348" spans="1:58" outlineLevel="3" x14ac:dyDescent="0.4">
      <c r="A348" s="157"/>
      <c r="B348" s="158"/>
      <c r="C348" s="200" t="s">
        <v>1240</v>
      </c>
      <c r="D348" s="198"/>
      <c r="E348" s="199">
        <v>45.653599999999997</v>
      </c>
      <c r="F348" s="161"/>
      <c r="G348" s="161"/>
      <c r="H348" s="161"/>
      <c r="I348" s="161"/>
      <c r="J348" s="161"/>
      <c r="K348" s="161"/>
      <c r="L348" s="161"/>
      <c r="M348" s="161"/>
      <c r="N348" s="160"/>
      <c r="O348" s="160"/>
      <c r="P348" s="161"/>
      <c r="Q348" s="161"/>
      <c r="R348" s="161"/>
      <c r="S348" s="161"/>
      <c r="T348" s="161"/>
      <c r="U348" s="161"/>
      <c r="V348" s="161"/>
      <c r="W348" s="161"/>
      <c r="X348" s="150"/>
      <c r="Y348" s="150"/>
      <c r="Z348" s="150"/>
      <c r="AA348" s="150"/>
      <c r="AB348" s="150"/>
      <c r="AC348" s="150"/>
      <c r="AD348" s="150"/>
      <c r="AE348" s="150" t="s">
        <v>624</v>
      </c>
      <c r="AF348" s="150">
        <v>0</v>
      </c>
      <c r="AG348" s="150"/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</row>
    <row r="349" spans="1:58" outlineLevel="3" x14ac:dyDescent="0.4">
      <c r="A349" s="157"/>
      <c r="B349" s="158"/>
      <c r="C349" s="200" t="s">
        <v>1241</v>
      </c>
      <c r="D349" s="198"/>
      <c r="E349" s="199">
        <v>0.28000000000000003</v>
      </c>
      <c r="F349" s="161"/>
      <c r="G349" s="161"/>
      <c r="H349" s="161"/>
      <c r="I349" s="161"/>
      <c r="J349" s="161"/>
      <c r="K349" s="161"/>
      <c r="L349" s="161"/>
      <c r="M349" s="161"/>
      <c r="N349" s="160"/>
      <c r="O349" s="160"/>
      <c r="P349" s="161"/>
      <c r="Q349" s="161"/>
      <c r="R349" s="161"/>
      <c r="S349" s="161"/>
      <c r="T349" s="161"/>
      <c r="U349" s="161"/>
      <c r="V349" s="161"/>
      <c r="W349" s="161"/>
      <c r="X349" s="150"/>
      <c r="Y349" s="150"/>
      <c r="Z349" s="150"/>
      <c r="AA349" s="150"/>
      <c r="AB349" s="150"/>
      <c r="AC349" s="150"/>
      <c r="AD349" s="150"/>
      <c r="AE349" s="150" t="s">
        <v>624</v>
      </c>
      <c r="AF349" s="150">
        <v>0</v>
      </c>
      <c r="AG349" s="150"/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</row>
    <row r="350" spans="1:58" outlineLevel="3" x14ac:dyDescent="0.4">
      <c r="A350" s="157"/>
      <c r="B350" s="158"/>
      <c r="C350" s="200" t="s">
        <v>1242</v>
      </c>
      <c r="D350" s="198"/>
      <c r="E350" s="199">
        <v>0.56999999999999995</v>
      </c>
      <c r="F350" s="161"/>
      <c r="G350" s="161"/>
      <c r="H350" s="161"/>
      <c r="I350" s="161"/>
      <c r="J350" s="161"/>
      <c r="K350" s="161"/>
      <c r="L350" s="161"/>
      <c r="M350" s="161"/>
      <c r="N350" s="160"/>
      <c r="O350" s="160"/>
      <c r="P350" s="161"/>
      <c r="Q350" s="161"/>
      <c r="R350" s="161"/>
      <c r="S350" s="161"/>
      <c r="T350" s="161"/>
      <c r="U350" s="161"/>
      <c r="V350" s="161"/>
      <c r="W350" s="161"/>
      <c r="X350" s="150"/>
      <c r="Y350" s="150"/>
      <c r="Z350" s="150"/>
      <c r="AA350" s="150"/>
      <c r="AB350" s="150"/>
      <c r="AC350" s="150"/>
      <c r="AD350" s="150"/>
      <c r="AE350" s="150" t="s">
        <v>624</v>
      </c>
      <c r="AF350" s="150">
        <v>0</v>
      </c>
      <c r="AG350" s="150"/>
      <c r="AH350" s="150"/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</row>
    <row r="351" spans="1:58" outlineLevel="3" x14ac:dyDescent="0.4">
      <c r="A351" s="157"/>
      <c r="B351" s="158"/>
      <c r="C351" s="200" t="s">
        <v>1243</v>
      </c>
      <c r="D351" s="198"/>
      <c r="E351" s="199">
        <v>-1.8</v>
      </c>
      <c r="F351" s="161"/>
      <c r="G351" s="161"/>
      <c r="H351" s="161"/>
      <c r="I351" s="161"/>
      <c r="J351" s="161"/>
      <c r="K351" s="161"/>
      <c r="L351" s="161"/>
      <c r="M351" s="161"/>
      <c r="N351" s="160"/>
      <c r="O351" s="160"/>
      <c r="P351" s="161"/>
      <c r="Q351" s="161"/>
      <c r="R351" s="161"/>
      <c r="S351" s="161"/>
      <c r="T351" s="161"/>
      <c r="U351" s="161"/>
      <c r="V351" s="161"/>
      <c r="W351" s="161"/>
      <c r="X351" s="150"/>
      <c r="Y351" s="150"/>
      <c r="Z351" s="150"/>
      <c r="AA351" s="150"/>
      <c r="AB351" s="150"/>
      <c r="AC351" s="150"/>
      <c r="AD351" s="150"/>
      <c r="AE351" s="150" t="s">
        <v>624</v>
      </c>
      <c r="AF351" s="150">
        <v>0</v>
      </c>
      <c r="AG351" s="150"/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</row>
    <row r="352" spans="1:58" outlineLevel="3" x14ac:dyDescent="0.4">
      <c r="A352" s="157"/>
      <c r="B352" s="158"/>
      <c r="C352" s="200" t="s">
        <v>1244</v>
      </c>
      <c r="D352" s="198"/>
      <c r="E352" s="199">
        <v>28.038599999999999</v>
      </c>
      <c r="F352" s="161"/>
      <c r="G352" s="161"/>
      <c r="H352" s="161"/>
      <c r="I352" s="161"/>
      <c r="J352" s="161"/>
      <c r="K352" s="161"/>
      <c r="L352" s="161"/>
      <c r="M352" s="161"/>
      <c r="N352" s="160"/>
      <c r="O352" s="160"/>
      <c r="P352" s="161"/>
      <c r="Q352" s="161"/>
      <c r="R352" s="161"/>
      <c r="S352" s="161"/>
      <c r="T352" s="161"/>
      <c r="U352" s="161"/>
      <c r="V352" s="161"/>
      <c r="W352" s="161"/>
      <c r="X352" s="150"/>
      <c r="Y352" s="150"/>
      <c r="Z352" s="150"/>
      <c r="AA352" s="150"/>
      <c r="AB352" s="150"/>
      <c r="AC352" s="150"/>
      <c r="AD352" s="150"/>
      <c r="AE352" s="150" t="s">
        <v>624</v>
      </c>
      <c r="AF352" s="150">
        <v>0</v>
      </c>
      <c r="AG352" s="150"/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</row>
    <row r="353" spans="1:58" outlineLevel="3" x14ac:dyDescent="0.4">
      <c r="A353" s="157"/>
      <c r="B353" s="158"/>
      <c r="C353" s="200" t="s">
        <v>1245</v>
      </c>
      <c r="D353" s="198"/>
      <c r="E353" s="199">
        <v>1.3754999999999999</v>
      </c>
      <c r="F353" s="161"/>
      <c r="G353" s="161"/>
      <c r="H353" s="161"/>
      <c r="I353" s="161"/>
      <c r="J353" s="161"/>
      <c r="K353" s="161"/>
      <c r="L353" s="161"/>
      <c r="M353" s="161"/>
      <c r="N353" s="160"/>
      <c r="O353" s="160"/>
      <c r="P353" s="161"/>
      <c r="Q353" s="161"/>
      <c r="R353" s="161"/>
      <c r="S353" s="161"/>
      <c r="T353" s="161"/>
      <c r="U353" s="161"/>
      <c r="V353" s="161"/>
      <c r="W353" s="161"/>
      <c r="X353" s="150"/>
      <c r="Y353" s="150"/>
      <c r="Z353" s="150"/>
      <c r="AA353" s="150"/>
      <c r="AB353" s="150"/>
      <c r="AC353" s="150"/>
      <c r="AD353" s="150"/>
      <c r="AE353" s="150" t="s">
        <v>624</v>
      </c>
      <c r="AF353" s="150">
        <v>0</v>
      </c>
      <c r="AG353" s="150"/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</row>
    <row r="354" spans="1:58" outlineLevel="3" x14ac:dyDescent="0.4">
      <c r="A354" s="157"/>
      <c r="B354" s="158"/>
      <c r="C354" s="200" t="s">
        <v>1246</v>
      </c>
      <c r="D354" s="198"/>
      <c r="E354" s="199">
        <v>-14.34</v>
      </c>
      <c r="F354" s="161"/>
      <c r="G354" s="161"/>
      <c r="H354" s="161"/>
      <c r="I354" s="161"/>
      <c r="J354" s="161"/>
      <c r="K354" s="161"/>
      <c r="L354" s="161"/>
      <c r="M354" s="161"/>
      <c r="N354" s="160"/>
      <c r="O354" s="160"/>
      <c r="P354" s="161"/>
      <c r="Q354" s="161"/>
      <c r="R354" s="161"/>
      <c r="S354" s="161"/>
      <c r="T354" s="161"/>
      <c r="U354" s="161"/>
      <c r="V354" s="161"/>
      <c r="W354" s="161"/>
      <c r="X354" s="150"/>
      <c r="Y354" s="150"/>
      <c r="Z354" s="150"/>
      <c r="AA354" s="150"/>
      <c r="AB354" s="150"/>
      <c r="AC354" s="150"/>
      <c r="AD354" s="150"/>
      <c r="AE354" s="150" t="s">
        <v>624</v>
      </c>
      <c r="AF354" s="150">
        <v>0</v>
      </c>
      <c r="AG354" s="150"/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</row>
    <row r="355" spans="1:58" outlineLevel="3" x14ac:dyDescent="0.4">
      <c r="A355" s="157"/>
      <c r="B355" s="158"/>
      <c r="C355" s="200" t="s">
        <v>1244</v>
      </c>
      <c r="D355" s="198"/>
      <c r="E355" s="199">
        <v>28.038599999999999</v>
      </c>
      <c r="F355" s="161"/>
      <c r="G355" s="161"/>
      <c r="H355" s="161"/>
      <c r="I355" s="161"/>
      <c r="J355" s="161"/>
      <c r="K355" s="161"/>
      <c r="L355" s="161"/>
      <c r="M355" s="161"/>
      <c r="N355" s="160"/>
      <c r="O355" s="160"/>
      <c r="P355" s="161"/>
      <c r="Q355" s="161"/>
      <c r="R355" s="161"/>
      <c r="S355" s="161"/>
      <c r="T355" s="161"/>
      <c r="U355" s="161"/>
      <c r="V355" s="161"/>
      <c r="W355" s="161"/>
      <c r="X355" s="150"/>
      <c r="Y355" s="150"/>
      <c r="Z355" s="150"/>
      <c r="AA355" s="150"/>
      <c r="AB355" s="150"/>
      <c r="AC355" s="150"/>
      <c r="AD355" s="150"/>
      <c r="AE355" s="150" t="s">
        <v>624</v>
      </c>
      <c r="AF355" s="150">
        <v>0</v>
      </c>
      <c r="AG355" s="150"/>
      <c r="AH355" s="150"/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</row>
    <row r="356" spans="1:58" outlineLevel="3" x14ac:dyDescent="0.4">
      <c r="A356" s="157"/>
      <c r="B356" s="158"/>
      <c r="C356" s="200" t="s">
        <v>1247</v>
      </c>
      <c r="D356" s="198"/>
      <c r="E356" s="199">
        <v>1.5</v>
      </c>
      <c r="F356" s="161"/>
      <c r="G356" s="161"/>
      <c r="H356" s="161"/>
      <c r="I356" s="161"/>
      <c r="J356" s="161"/>
      <c r="K356" s="161"/>
      <c r="L356" s="161"/>
      <c r="M356" s="161"/>
      <c r="N356" s="160"/>
      <c r="O356" s="160"/>
      <c r="P356" s="161"/>
      <c r="Q356" s="161"/>
      <c r="R356" s="161"/>
      <c r="S356" s="161"/>
      <c r="T356" s="161"/>
      <c r="U356" s="161"/>
      <c r="V356" s="161"/>
      <c r="W356" s="161"/>
      <c r="X356" s="150"/>
      <c r="Y356" s="150"/>
      <c r="Z356" s="150"/>
      <c r="AA356" s="150"/>
      <c r="AB356" s="150"/>
      <c r="AC356" s="150"/>
      <c r="AD356" s="150"/>
      <c r="AE356" s="150" t="s">
        <v>624</v>
      </c>
      <c r="AF356" s="150">
        <v>0</v>
      </c>
      <c r="AG356" s="150"/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</row>
    <row r="357" spans="1:58" outlineLevel="3" x14ac:dyDescent="0.4">
      <c r="A357" s="157"/>
      <c r="B357" s="158"/>
      <c r="C357" s="200" t="s">
        <v>1248</v>
      </c>
      <c r="D357" s="198"/>
      <c r="E357" s="199">
        <v>0.63</v>
      </c>
      <c r="F357" s="161"/>
      <c r="G357" s="161"/>
      <c r="H357" s="161"/>
      <c r="I357" s="161"/>
      <c r="J357" s="161"/>
      <c r="K357" s="161"/>
      <c r="L357" s="161"/>
      <c r="M357" s="161"/>
      <c r="N357" s="160"/>
      <c r="O357" s="160"/>
      <c r="P357" s="161"/>
      <c r="Q357" s="161"/>
      <c r="R357" s="161"/>
      <c r="S357" s="161"/>
      <c r="T357" s="161"/>
      <c r="U357" s="161"/>
      <c r="V357" s="161"/>
      <c r="W357" s="161"/>
      <c r="X357" s="150"/>
      <c r="Y357" s="150"/>
      <c r="Z357" s="150"/>
      <c r="AA357" s="150"/>
      <c r="AB357" s="150"/>
      <c r="AC357" s="150"/>
      <c r="AD357" s="150"/>
      <c r="AE357" s="150" t="s">
        <v>624</v>
      </c>
      <c r="AF357" s="150">
        <v>0</v>
      </c>
      <c r="AG357" s="150"/>
      <c r="AH357" s="150"/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</row>
    <row r="358" spans="1:58" outlineLevel="3" x14ac:dyDescent="0.4">
      <c r="A358" s="157"/>
      <c r="B358" s="158"/>
      <c r="C358" s="200" t="s">
        <v>1249</v>
      </c>
      <c r="D358" s="198"/>
      <c r="E358" s="199">
        <v>-4.9000000000000004</v>
      </c>
      <c r="F358" s="161"/>
      <c r="G358" s="161"/>
      <c r="H358" s="161"/>
      <c r="I358" s="161"/>
      <c r="J358" s="161"/>
      <c r="K358" s="161"/>
      <c r="L358" s="161"/>
      <c r="M358" s="161"/>
      <c r="N358" s="160"/>
      <c r="O358" s="160"/>
      <c r="P358" s="161"/>
      <c r="Q358" s="161"/>
      <c r="R358" s="161"/>
      <c r="S358" s="161"/>
      <c r="T358" s="161"/>
      <c r="U358" s="161"/>
      <c r="V358" s="161"/>
      <c r="W358" s="161"/>
      <c r="X358" s="150"/>
      <c r="Y358" s="150"/>
      <c r="Z358" s="150"/>
      <c r="AA358" s="150"/>
      <c r="AB358" s="150"/>
      <c r="AC358" s="150"/>
      <c r="AD358" s="150"/>
      <c r="AE358" s="150" t="s">
        <v>624</v>
      </c>
      <c r="AF358" s="150">
        <v>0</v>
      </c>
      <c r="AG358" s="150"/>
      <c r="AH358" s="150"/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</row>
    <row r="359" spans="1:58" outlineLevel="1" x14ac:dyDescent="0.4">
      <c r="A359" s="177">
        <v>88</v>
      </c>
      <c r="B359" s="178" t="s">
        <v>1250</v>
      </c>
      <c r="C359" s="193" t="s">
        <v>1251</v>
      </c>
      <c r="D359" s="179" t="s">
        <v>616</v>
      </c>
      <c r="E359" s="180">
        <v>56.74</v>
      </c>
      <c r="F359" s="181"/>
      <c r="G359" s="182">
        <f>ROUND(E359*F359,2)</f>
        <v>0</v>
      </c>
      <c r="H359" s="181"/>
      <c r="I359" s="182">
        <f>ROUND(E359*H359,2)</f>
        <v>0</v>
      </c>
      <c r="J359" s="181"/>
      <c r="K359" s="182">
        <f>ROUND(E359*J359,2)</f>
        <v>0</v>
      </c>
      <c r="L359" s="182">
        <v>21</v>
      </c>
      <c r="M359" s="182">
        <f>G359*(1+L359/100)</f>
        <v>0</v>
      </c>
      <c r="N359" s="180">
        <v>4.4999999999999999E-4</v>
      </c>
      <c r="O359" s="180">
        <f>ROUND(E359*N359,2)</f>
        <v>0.03</v>
      </c>
      <c r="P359" s="182" t="s">
        <v>703</v>
      </c>
      <c r="Q359" s="182" t="s">
        <v>313</v>
      </c>
      <c r="R359" s="183" t="s">
        <v>313</v>
      </c>
      <c r="S359" s="161">
        <v>0</v>
      </c>
      <c r="T359" s="161">
        <f>ROUND(E359*S359,2)</f>
        <v>0</v>
      </c>
      <c r="U359" s="161"/>
      <c r="V359" s="161" t="s">
        <v>391</v>
      </c>
      <c r="W359" s="161" t="s">
        <v>307</v>
      </c>
      <c r="X359" s="150"/>
      <c r="Y359" s="150"/>
      <c r="Z359" s="150"/>
      <c r="AA359" s="150"/>
      <c r="AB359" s="150"/>
      <c r="AC359" s="150"/>
      <c r="AD359" s="150"/>
      <c r="AE359" s="150" t="s">
        <v>607</v>
      </c>
      <c r="AF359" s="150"/>
      <c r="AG359" s="150"/>
      <c r="AH359" s="150"/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</row>
    <row r="360" spans="1:58" outlineLevel="2" x14ac:dyDescent="0.4">
      <c r="A360" s="157"/>
      <c r="B360" s="158"/>
      <c r="C360" s="200" t="s">
        <v>1252</v>
      </c>
      <c r="D360" s="198"/>
      <c r="E360" s="199">
        <v>11.99</v>
      </c>
      <c r="F360" s="161"/>
      <c r="G360" s="161"/>
      <c r="H360" s="161"/>
      <c r="I360" s="161"/>
      <c r="J360" s="161"/>
      <c r="K360" s="161"/>
      <c r="L360" s="161"/>
      <c r="M360" s="161"/>
      <c r="N360" s="160"/>
      <c r="O360" s="160"/>
      <c r="P360" s="161"/>
      <c r="Q360" s="161"/>
      <c r="R360" s="161"/>
      <c r="S360" s="161"/>
      <c r="T360" s="161"/>
      <c r="U360" s="161"/>
      <c r="V360" s="161"/>
      <c r="W360" s="161"/>
      <c r="X360" s="150"/>
      <c r="Y360" s="150"/>
      <c r="Z360" s="150"/>
      <c r="AA360" s="150"/>
      <c r="AB360" s="150"/>
      <c r="AC360" s="150"/>
      <c r="AD360" s="150"/>
      <c r="AE360" s="150" t="s">
        <v>624</v>
      </c>
      <c r="AF360" s="150">
        <v>0</v>
      </c>
      <c r="AG360" s="150"/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</row>
    <row r="361" spans="1:58" outlineLevel="3" x14ac:dyDescent="0.4">
      <c r="A361" s="157"/>
      <c r="B361" s="158"/>
      <c r="C361" s="200" t="s">
        <v>1253</v>
      </c>
      <c r="D361" s="198"/>
      <c r="E361" s="199">
        <v>20.37</v>
      </c>
      <c r="F361" s="161"/>
      <c r="G361" s="161"/>
      <c r="H361" s="161"/>
      <c r="I361" s="161"/>
      <c r="J361" s="161"/>
      <c r="K361" s="161"/>
      <c r="L361" s="161"/>
      <c r="M361" s="161"/>
      <c r="N361" s="160"/>
      <c r="O361" s="160"/>
      <c r="P361" s="161"/>
      <c r="Q361" s="161"/>
      <c r="R361" s="161"/>
      <c r="S361" s="161"/>
      <c r="T361" s="161"/>
      <c r="U361" s="161"/>
      <c r="V361" s="161"/>
      <c r="W361" s="161"/>
      <c r="X361" s="150"/>
      <c r="Y361" s="150"/>
      <c r="Z361" s="150"/>
      <c r="AA361" s="150"/>
      <c r="AB361" s="150"/>
      <c r="AC361" s="150"/>
      <c r="AD361" s="150"/>
      <c r="AE361" s="150" t="s">
        <v>624</v>
      </c>
      <c r="AF361" s="150">
        <v>0</v>
      </c>
      <c r="AG361" s="150"/>
      <c r="AH361" s="150"/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</row>
    <row r="362" spans="1:58" outlineLevel="3" x14ac:dyDescent="0.4">
      <c r="A362" s="157"/>
      <c r="B362" s="158"/>
      <c r="C362" s="200" t="s">
        <v>1254</v>
      </c>
      <c r="D362" s="198"/>
      <c r="E362" s="199">
        <v>7.1</v>
      </c>
      <c r="F362" s="161"/>
      <c r="G362" s="161"/>
      <c r="H362" s="161"/>
      <c r="I362" s="161"/>
      <c r="J362" s="161"/>
      <c r="K362" s="161"/>
      <c r="L362" s="161"/>
      <c r="M362" s="161"/>
      <c r="N362" s="160"/>
      <c r="O362" s="160"/>
      <c r="P362" s="161"/>
      <c r="Q362" s="161"/>
      <c r="R362" s="161"/>
      <c r="S362" s="161"/>
      <c r="T362" s="161"/>
      <c r="U362" s="161"/>
      <c r="V362" s="161"/>
      <c r="W362" s="161"/>
      <c r="X362" s="150"/>
      <c r="Y362" s="150"/>
      <c r="Z362" s="150"/>
      <c r="AA362" s="150"/>
      <c r="AB362" s="150"/>
      <c r="AC362" s="150"/>
      <c r="AD362" s="150"/>
      <c r="AE362" s="150" t="s">
        <v>624</v>
      </c>
      <c r="AF362" s="150">
        <v>0</v>
      </c>
      <c r="AG362" s="150"/>
      <c r="AH362" s="150"/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</row>
    <row r="363" spans="1:58" outlineLevel="3" x14ac:dyDescent="0.4">
      <c r="A363" s="157"/>
      <c r="B363" s="158"/>
      <c r="C363" s="200" t="s">
        <v>1255</v>
      </c>
      <c r="D363" s="198"/>
      <c r="E363" s="199">
        <v>4.2</v>
      </c>
      <c r="F363" s="161"/>
      <c r="G363" s="161"/>
      <c r="H363" s="161"/>
      <c r="I363" s="161"/>
      <c r="J363" s="161"/>
      <c r="K363" s="161"/>
      <c r="L363" s="161"/>
      <c r="M363" s="161"/>
      <c r="N363" s="160"/>
      <c r="O363" s="160"/>
      <c r="P363" s="161"/>
      <c r="Q363" s="161"/>
      <c r="R363" s="161"/>
      <c r="S363" s="161"/>
      <c r="T363" s="161"/>
      <c r="U363" s="161"/>
      <c r="V363" s="161"/>
      <c r="W363" s="161"/>
      <c r="X363" s="150"/>
      <c r="Y363" s="150"/>
      <c r="Z363" s="150"/>
      <c r="AA363" s="150"/>
      <c r="AB363" s="150"/>
      <c r="AC363" s="150"/>
      <c r="AD363" s="150"/>
      <c r="AE363" s="150" t="s">
        <v>624</v>
      </c>
      <c r="AF363" s="150">
        <v>0</v>
      </c>
      <c r="AG363" s="150"/>
      <c r="AH363" s="150"/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</row>
    <row r="364" spans="1:58" outlineLevel="3" x14ac:dyDescent="0.4">
      <c r="A364" s="157"/>
      <c r="B364" s="158"/>
      <c r="C364" s="200" t="s">
        <v>1256</v>
      </c>
      <c r="D364" s="198"/>
      <c r="E364" s="199">
        <v>13.08</v>
      </c>
      <c r="F364" s="161"/>
      <c r="G364" s="161"/>
      <c r="H364" s="161"/>
      <c r="I364" s="161"/>
      <c r="J364" s="161"/>
      <c r="K364" s="161"/>
      <c r="L364" s="161"/>
      <c r="M364" s="161"/>
      <c r="N364" s="160"/>
      <c r="O364" s="160"/>
      <c r="P364" s="161"/>
      <c r="Q364" s="161"/>
      <c r="R364" s="161"/>
      <c r="S364" s="161"/>
      <c r="T364" s="161"/>
      <c r="U364" s="161"/>
      <c r="V364" s="161"/>
      <c r="W364" s="161"/>
      <c r="X364" s="150"/>
      <c r="Y364" s="150"/>
      <c r="Z364" s="150"/>
      <c r="AA364" s="150"/>
      <c r="AB364" s="150"/>
      <c r="AC364" s="150"/>
      <c r="AD364" s="150"/>
      <c r="AE364" s="150" t="s">
        <v>624</v>
      </c>
      <c r="AF364" s="150">
        <v>0</v>
      </c>
      <c r="AG364" s="150"/>
      <c r="AH364" s="150"/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</row>
    <row r="365" spans="1:58" ht="20.399999999999999" outlineLevel="1" x14ac:dyDescent="0.4">
      <c r="A365" s="177">
        <v>89</v>
      </c>
      <c r="B365" s="178" t="s">
        <v>1257</v>
      </c>
      <c r="C365" s="193" t="s">
        <v>1258</v>
      </c>
      <c r="D365" s="179" t="s">
        <v>570</v>
      </c>
      <c r="E365" s="180">
        <v>22.49</v>
      </c>
      <c r="F365" s="181"/>
      <c r="G365" s="182">
        <f>ROUND(E365*F365,2)</f>
        <v>0</v>
      </c>
      <c r="H365" s="181"/>
      <c r="I365" s="182">
        <f>ROUND(E365*H365,2)</f>
        <v>0</v>
      </c>
      <c r="J365" s="181"/>
      <c r="K365" s="182">
        <f>ROUND(E365*J365,2)</f>
        <v>0</v>
      </c>
      <c r="L365" s="182">
        <v>21</v>
      </c>
      <c r="M365" s="182">
        <f>G365*(1+L365/100)</f>
        <v>0</v>
      </c>
      <c r="N365" s="180">
        <v>4.9100000000000003E-3</v>
      </c>
      <c r="O365" s="180">
        <f>ROUND(E365*N365,2)</f>
        <v>0.11</v>
      </c>
      <c r="P365" s="182" t="s">
        <v>703</v>
      </c>
      <c r="Q365" s="182" t="s">
        <v>313</v>
      </c>
      <c r="R365" s="183" t="s">
        <v>313</v>
      </c>
      <c r="S365" s="161">
        <v>0.36199999999999999</v>
      </c>
      <c r="T365" s="161">
        <f>ROUND(E365*S365,2)</f>
        <v>8.14</v>
      </c>
      <c r="U365" s="161"/>
      <c r="V365" s="161" t="s">
        <v>391</v>
      </c>
      <c r="W365" s="161" t="s">
        <v>307</v>
      </c>
      <c r="X365" s="150"/>
      <c r="Y365" s="150"/>
      <c r="Z365" s="150"/>
      <c r="AA365" s="150"/>
      <c r="AB365" s="150"/>
      <c r="AC365" s="150"/>
      <c r="AD365" s="150"/>
      <c r="AE365" s="150" t="s">
        <v>607</v>
      </c>
      <c r="AF365" s="150"/>
      <c r="AG365" s="150"/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</row>
    <row r="366" spans="1:58" outlineLevel="2" x14ac:dyDescent="0.4">
      <c r="A366" s="157"/>
      <c r="B366" s="158"/>
      <c r="C366" s="200" t="s">
        <v>1259</v>
      </c>
      <c r="D366" s="198"/>
      <c r="E366" s="199">
        <v>23.74</v>
      </c>
      <c r="F366" s="161"/>
      <c r="G366" s="161"/>
      <c r="H366" s="161"/>
      <c r="I366" s="161"/>
      <c r="J366" s="161"/>
      <c r="K366" s="161"/>
      <c r="L366" s="161"/>
      <c r="M366" s="161"/>
      <c r="N366" s="160"/>
      <c r="O366" s="160"/>
      <c r="P366" s="161"/>
      <c r="Q366" s="161"/>
      <c r="R366" s="161"/>
      <c r="S366" s="161"/>
      <c r="T366" s="161"/>
      <c r="U366" s="161"/>
      <c r="V366" s="161"/>
      <c r="W366" s="161"/>
      <c r="X366" s="150"/>
      <c r="Y366" s="150"/>
      <c r="Z366" s="150"/>
      <c r="AA366" s="150"/>
      <c r="AB366" s="150"/>
      <c r="AC366" s="150"/>
      <c r="AD366" s="150"/>
      <c r="AE366" s="150" t="s">
        <v>624</v>
      </c>
      <c r="AF366" s="150">
        <v>0</v>
      </c>
      <c r="AG366" s="150"/>
      <c r="AH366" s="150"/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</row>
    <row r="367" spans="1:58" outlineLevel="3" x14ac:dyDescent="0.4">
      <c r="A367" s="157"/>
      <c r="B367" s="158"/>
      <c r="C367" s="200" t="s">
        <v>1260</v>
      </c>
      <c r="D367" s="198"/>
      <c r="E367" s="199">
        <v>0.45</v>
      </c>
      <c r="F367" s="161"/>
      <c r="G367" s="161"/>
      <c r="H367" s="161"/>
      <c r="I367" s="161"/>
      <c r="J367" s="161"/>
      <c r="K367" s="161"/>
      <c r="L367" s="161"/>
      <c r="M367" s="161"/>
      <c r="N367" s="160"/>
      <c r="O367" s="160"/>
      <c r="P367" s="161"/>
      <c r="Q367" s="161"/>
      <c r="R367" s="161"/>
      <c r="S367" s="161"/>
      <c r="T367" s="161"/>
      <c r="U367" s="161"/>
      <c r="V367" s="161"/>
      <c r="W367" s="161"/>
      <c r="X367" s="150"/>
      <c r="Y367" s="150"/>
      <c r="Z367" s="150"/>
      <c r="AA367" s="150"/>
      <c r="AB367" s="150"/>
      <c r="AC367" s="150"/>
      <c r="AD367" s="150"/>
      <c r="AE367" s="150" t="s">
        <v>624</v>
      </c>
      <c r="AF367" s="150">
        <v>0</v>
      </c>
      <c r="AG367" s="150"/>
      <c r="AH367" s="150"/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</row>
    <row r="368" spans="1:58" outlineLevel="3" x14ac:dyDescent="0.4">
      <c r="A368" s="157"/>
      <c r="B368" s="158"/>
      <c r="C368" s="200" t="s">
        <v>1261</v>
      </c>
      <c r="D368" s="198"/>
      <c r="E368" s="199">
        <v>-1.7</v>
      </c>
      <c r="F368" s="161"/>
      <c r="G368" s="161"/>
      <c r="H368" s="161"/>
      <c r="I368" s="161"/>
      <c r="J368" s="161"/>
      <c r="K368" s="161"/>
      <c r="L368" s="161"/>
      <c r="M368" s="161"/>
      <c r="N368" s="160"/>
      <c r="O368" s="160"/>
      <c r="P368" s="161"/>
      <c r="Q368" s="161"/>
      <c r="R368" s="161"/>
      <c r="S368" s="161"/>
      <c r="T368" s="161"/>
      <c r="U368" s="161"/>
      <c r="V368" s="161"/>
      <c r="W368" s="161"/>
      <c r="X368" s="150"/>
      <c r="Y368" s="150"/>
      <c r="Z368" s="150"/>
      <c r="AA368" s="150"/>
      <c r="AB368" s="150"/>
      <c r="AC368" s="150"/>
      <c r="AD368" s="150"/>
      <c r="AE368" s="150" t="s">
        <v>624</v>
      </c>
      <c r="AF368" s="150">
        <v>0</v>
      </c>
      <c r="AG368" s="150"/>
      <c r="AH368" s="150"/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</row>
    <row r="369" spans="1:58" ht="20.399999999999999" outlineLevel="1" x14ac:dyDescent="0.4">
      <c r="A369" s="185">
        <v>90</v>
      </c>
      <c r="B369" s="186" t="s">
        <v>1257</v>
      </c>
      <c r="C369" s="194" t="s">
        <v>1258</v>
      </c>
      <c r="D369" s="187" t="s">
        <v>570</v>
      </c>
      <c r="E369" s="188">
        <v>110.8613</v>
      </c>
      <c r="F369" s="189"/>
      <c r="G369" s="190">
        <f>ROUND(E369*F369,2)</f>
        <v>0</v>
      </c>
      <c r="H369" s="189"/>
      <c r="I369" s="190">
        <f>ROUND(E369*H369,2)</f>
        <v>0</v>
      </c>
      <c r="J369" s="189"/>
      <c r="K369" s="190">
        <f>ROUND(E369*J369,2)</f>
        <v>0</v>
      </c>
      <c r="L369" s="190">
        <v>21</v>
      </c>
      <c r="M369" s="190">
        <f>G369*(1+L369/100)</f>
        <v>0</v>
      </c>
      <c r="N369" s="188">
        <v>4.9100000000000003E-3</v>
      </c>
      <c r="O369" s="188">
        <f>ROUND(E369*N369,2)</f>
        <v>0.54</v>
      </c>
      <c r="P369" s="190" t="s">
        <v>703</v>
      </c>
      <c r="Q369" s="190" t="s">
        <v>313</v>
      </c>
      <c r="R369" s="191" t="s">
        <v>313</v>
      </c>
      <c r="S369" s="161">
        <v>0.36199999999999999</v>
      </c>
      <c r="T369" s="161">
        <f>ROUND(E369*S369,2)</f>
        <v>40.130000000000003</v>
      </c>
      <c r="U369" s="161"/>
      <c r="V369" s="161" t="s">
        <v>391</v>
      </c>
      <c r="W369" s="161" t="s">
        <v>307</v>
      </c>
      <c r="X369" s="150"/>
      <c r="Y369" s="150"/>
      <c r="Z369" s="150"/>
      <c r="AA369" s="150"/>
      <c r="AB369" s="150"/>
      <c r="AC369" s="150"/>
      <c r="AD369" s="150"/>
      <c r="AE369" s="150" t="s">
        <v>607</v>
      </c>
      <c r="AF369" s="150"/>
      <c r="AG369" s="150"/>
      <c r="AH369" s="150"/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</row>
    <row r="370" spans="1:58" outlineLevel="1" x14ac:dyDescent="0.4">
      <c r="A370" s="177">
        <v>91</v>
      </c>
      <c r="B370" s="178" t="s">
        <v>1262</v>
      </c>
      <c r="C370" s="193" t="s">
        <v>1263</v>
      </c>
      <c r="D370" s="179" t="s">
        <v>570</v>
      </c>
      <c r="E370" s="180">
        <v>28.488</v>
      </c>
      <c r="F370" s="181"/>
      <c r="G370" s="182">
        <f>ROUND(E370*F370,2)</f>
        <v>0</v>
      </c>
      <c r="H370" s="181"/>
      <c r="I370" s="182">
        <f>ROUND(E370*H370,2)</f>
        <v>0</v>
      </c>
      <c r="J370" s="181"/>
      <c r="K370" s="182">
        <f>ROUND(E370*J370,2)</f>
        <v>0</v>
      </c>
      <c r="L370" s="182">
        <v>21</v>
      </c>
      <c r="M370" s="182">
        <f>G370*(1+L370/100)</f>
        <v>0</v>
      </c>
      <c r="N370" s="180">
        <v>1.3350000000000001E-2</v>
      </c>
      <c r="O370" s="180">
        <f>ROUND(E370*N370,2)</f>
        <v>0.38</v>
      </c>
      <c r="P370" s="182"/>
      <c r="Q370" s="182" t="s">
        <v>305</v>
      </c>
      <c r="R370" s="183" t="s">
        <v>306</v>
      </c>
      <c r="S370" s="161">
        <v>1.2558</v>
      </c>
      <c r="T370" s="161">
        <f>ROUND(E370*S370,2)</f>
        <v>35.78</v>
      </c>
      <c r="U370" s="161"/>
      <c r="V370" s="161" t="s">
        <v>391</v>
      </c>
      <c r="W370" s="161" t="s">
        <v>307</v>
      </c>
      <c r="X370" s="150"/>
      <c r="Y370" s="150"/>
      <c r="Z370" s="150"/>
      <c r="AA370" s="150"/>
      <c r="AB370" s="150"/>
      <c r="AC370" s="150"/>
      <c r="AD370" s="150"/>
      <c r="AE370" s="150" t="s">
        <v>607</v>
      </c>
      <c r="AF370" s="150"/>
      <c r="AG370" s="150"/>
      <c r="AH370" s="150"/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</row>
    <row r="371" spans="1:58" outlineLevel="2" x14ac:dyDescent="0.4">
      <c r="A371" s="157"/>
      <c r="B371" s="158"/>
      <c r="C371" s="200" t="s">
        <v>1264</v>
      </c>
      <c r="D371" s="198"/>
      <c r="E371" s="199">
        <v>28.488</v>
      </c>
      <c r="F371" s="161"/>
      <c r="G371" s="161"/>
      <c r="H371" s="161"/>
      <c r="I371" s="161"/>
      <c r="J371" s="161"/>
      <c r="K371" s="161"/>
      <c r="L371" s="161"/>
      <c r="M371" s="161"/>
      <c r="N371" s="160"/>
      <c r="O371" s="160"/>
      <c r="P371" s="161"/>
      <c r="Q371" s="161"/>
      <c r="R371" s="161"/>
      <c r="S371" s="161"/>
      <c r="T371" s="161"/>
      <c r="U371" s="161"/>
      <c r="V371" s="161"/>
      <c r="W371" s="161"/>
      <c r="X371" s="150"/>
      <c r="Y371" s="150"/>
      <c r="Z371" s="150"/>
      <c r="AA371" s="150"/>
      <c r="AB371" s="150"/>
      <c r="AC371" s="150"/>
      <c r="AD371" s="150"/>
      <c r="AE371" s="150" t="s">
        <v>624</v>
      </c>
      <c r="AF371" s="150">
        <v>0</v>
      </c>
      <c r="AG371" s="150"/>
      <c r="AH371" s="150"/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</row>
    <row r="372" spans="1:58" x14ac:dyDescent="0.4">
      <c r="A372" s="167" t="s">
        <v>301</v>
      </c>
      <c r="B372" s="168" t="s">
        <v>131</v>
      </c>
      <c r="C372" s="192" t="s">
        <v>132</v>
      </c>
      <c r="D372" s="169"/>
      <c r="E372" s="170"/>
      <c r="F372" s="171"/>
      <c r="G372" s="171">
        <f>SUMIF(AE373:AE435,"&lt;&gt;NOR",G373:G435)</f>
        <v>0</v>
      </c>
      <c r="H372" s="171"/>
      <c r="I372" s="171">
        <f>SUM(I373:I435)</f>
        <v>0</v>
      </c>
      <c r="J372" s="171"/>
      <c r="K372" s="171">
        <f>SUM(K373:K435)</f>
        <v>0</v>
      </c>
      <c r="L372" s="171"/>
      <c r="M372" s="171">
        <f>SUM(M373:M435)</f>
        <v>0</v>
      </c>
      <c r="N372" s="170"/>
      <c r="O372" s="170">
        <f>SUM(O373:O435)</f>
        <v>194.97</v>
      </c>
      <c r="P372" s="171"/>
      <c r="Q372" s="171"/>
      <c r="R372" s="172"/>
      <c r="S372" s="166"/>
      <c r="T372" s="166">
        <f>SUM(T373:T435)</f>
        <v>193.02</v>
      </c>
      <c r="U372" s="166"/>
      <c r="V372" s="166"/>
      <c r="W372" s="166"/>
      <c r="AE372" t="s">
        <v>302</v>
      </c>
    </row>
    <row r="373" spans="1:58" outlineLevel="1" x14ac:dyDescent="0.4">
      <c r="A373" s="177">
        <v>92</v>
      </c>
      <c r="B373" s="178" t="s">
        <v>1265</v>
      </c>
      <c r="C373" s="193" t="s">
        <v>1266</v>
      </c>
      <c r="D373" s="179" t="s">
        <v>620</v>
      </c>
      <c r="E373" s="180">
        <v>6.1920000000000002</v>
      </c>
      <c r="F373" s="181"/>
      <c r="G373" s="182">
        <f>ROUND(E373*F373,2)</f>
        <v>0</v>
      </c>
      <c r="H373" s="181"/>
      <c r="I373" s="182">
        <f>ROUND(E373*H373,2)</f>
        <v>0</v>
      </c>
      <c r="J373" s="181"/>
      <c r="K373" s="182">
        <f>ROUND(E373*J373,2)</f>
        <v>0</v>
      </c>
      <c r="L373" s="182">
        <v>21</v>
      </c>
      <c r="M373" s="182">
        <f>G373*(1+L373/100)</f>
        <v>0</v>
      </c>
      <c r="N373" s="180">
        <v>2.5249999999999999</v>
      </c>
      <c r="O373" s="180">
        <f>ROUND(E373*N373,2)</f>
        <v>15.63</v>
      </c>
      <c r="P373" s="182" t="s">
        <v>703</v>
      </c>
      <c r="Q373" s="182" t="s">
        <v>313</v>
      </c>
      <c r="R373" s="183" t="s">
        <v>313</v>
      </c>
      <c r="S373" s="161">
        <v>3.2130000000000001</v>
      </c>
      <c r="T373" s="161">
        <f>ROUND(E373*S373,2)</f>
        <v>19.89</v>
      </c>
      <c r="U373" s="161"/>
      <c r="V373" s="161" t="s">
        <v>391</v>
      </c>
      <c r="W373" s="161" t="s">
        <v>307</v>
      </c>
      <c r="X373" s="150"/>
      <c r="Y373" s="150"/>
      <c r="Z373" s="150"/>
      <c r="AA373" s="150"/>
      <c r="AB373" s="150"/>
      <c r="AC373" s="150"/>
      <c r="AD373" s="150"/>
      <c r="AE373" s="150" t="s">
        <v>607</v>
      </c>
      <c r="AF373" s="150"/>
      <c r="AG373" s="150"/>
      <c r="AH373" s="150"/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</row>
    <row r="374" spans="1:58" outlineLevel="2" x14ac:dyDescent="0.4">
      <c r="A374" s="157"/>
      <c r="B374" s="158"/>
      <c r="C374" s="270" t="s">
        <v>1267</v>
      </c>
      <c r="D374" s="271"/>
      <c r="E374" s="271"/>
      <c r="F374" s="271"/>
      <c r="G374" s="271"/>
      <c r="H374" s="161"/>
      <c r="I374" s="161"/>
      <c r="J374" s="161"/>
      <c r="K374" s="161"/>
      <c r="L374" s="161"/>
      <c r="M374" s="161"/>
      <c r="N374" s="160"/>
      <c r="O374" s="160"/>
      <c r="P374" s="161"/>
      <c r="Q374" s="161"/>
      <c r="R374" s="161"/>
      <c r="S374" s="161"/>
      <c r="T374" s="161"/>
      <c r="U374" s="161"/>
      <c r="V374" s="161"/>
      <c r="W374" s="161"/>
      <c r="X374" s="150"/>
      <c r="Y374" s="150"/>
      <c r="Z374" s="150"/>
      <c r="AA374" s="150"/>
      <c r="AB374" s="150"/>
      <c r="AC374" s="150"/>
      <c r="AD374" s="150"/>
      <c r="AE374" s="150" t="s">
        <v>609</v>
      </c>
      <c r="AF374" s="150"/>
      <c r="AG374" s="150"/>
      <c r="AH374" s="150"/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</row>
    <row r="375" spans="1:58" outlineLevel="2" x14ac:dyDescent="0.4">
      <c r="A375" s="157"/>
      <c r="B375" s="158"/>
      <c r="C375" s="268" t="s">
        <v>1268</v>
      </c>
      <c r="D375" s="269"/>
      <c r="E375" s="269"/>
      <c r="F375" s="269"/>
      <c r="G375" s="269"/>
      <c r="H375" s="161"/>
      <c r="I375" s="161"/>
      <c r="J375" s="161"/>
      <c r="K375" s="161"/>
      <c r="L375" s="161"/>
      <c r="M375" s="161"/>
      <c r="N375" s="160"/>
      <c r="O375" s="160"/>
      <c r="P375" s="161"/>
      <c r="Q375" s="161"/>
      <c r="R375" s="161"/>
      <c r="S375" s="161"/>
      <c r="T375" s="161"/>
      <c r="U375" s="161"/>
      <c r="V375" s="161"/>
      <c r="W375" s="161"/>
      <c r="X375" s="150"/>
      <c r="Y375" s="150"/>
      <c r="Z375" s="150"/>
      <c r="AA375" s="150"/>
      <c r="AB375" s="150"/>
      <c r="AC375" s="150"/>
      <c r="AD375" s="150"/>
      <c r="AE375" s="150" t="s">
        <v>310</v>
      </c>
      <c r="AF375" s="150"/>
      <c r="AG375" s="150"/>
      <c r="AH375" s="150"/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</row>
    <row r="376" spans="1:58" outlineLevel="2" x14ac:dyDescent="0.4">
      <c r="A376" s="157"/>
      <c r="B376" s="158"/>
      <c r="C376" s="200" t="s">
        <v>1269</v>
      </c>
      <c r="D376" s="198"/>
      <c r="E376" s="199"/>
      <c r="F376" s="161"/>
      <c r="G376" s="161"/>
      <c r="H376" s="161"/>
      <c r="I376" s="161"/>
      <c r="J376" s="161"/>
      <c r="K376" s="161"/>
      <c r="L376" s="161"/>
      <c r="M376" s="161"/>
      <c r="N376" s="160"/>
      <c r="O376" s="160"/>
      <c r="P376" s="161"/>
      <c r="Q376" s="161"/>
      <c r="R376" s="161"/>
      <c r="S376" s="161"/>
      <c r="T376" s="161"/>
      <c r="U376" s="161"/>
      <c r="V376" s="161"/>
      <c r="W376" s="161"/>
      <c r="X376" s="150"/>
      <c r="Y376" s="150"/>
      <c r="Z376" s="150"/>
      <c r="AA376" s="150"/>
      <c r="AB376" s="150"/>
      <c r="AC376" s="150"/>
      <c r="AD376" s="150"/>
      <c r="AE376" s="150" t="s">
        <v>624</v>
      </c>
      <c r="AF376" s="150">
        <v>0</v>
      </c>
      <c r="AG376" s="150"/>
      <c r="AH376" s="150"/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</row>
    <row r="377" spans="1:58" outlineLevel="3" x14ac:dyDescent="0.4">
      <c r="A377" s="157"/>
      <c r="B377" s="158"/>
      <c r="C377" s="200" t="s">
        <v>1270</v>
      </c>
      <c r="D377" s="198"/>
      <c r="E377" s="199">
        <v>5.6976000000000004</v>
      </c>
      <c r="F377" s="161"/>
      <c r="G377" s="161"/>
      <c r="H377" s="161"/>
      <c r="I377" s="161"/>
      <c r="J377" s="161"/>
      <c r="K377" s="161"/>
      <c r="L377" s="161"/>
      <c r="M377" s="161"/>
      <c r="N377" s="160"/>
      <c r="O377" s="160"/>
      <c r="P377" s="161"/>
      <c r="Q377" s="161"/>
      <c r="R377" s="161"/>
      <c r="S377" s="161"/>
      <c r="T377" s="161"/>
      <c r="U377" s="161"/>
      <c r="V377" s="161"/>
      <c r="W377" s="161"/>
      <c r="X377" s="150"/>
      <c r="Y377" s="150"/>
      <c r="Z377" s="150"/>
      <c r="AA377" s="150"/>
      <c r="AB377" s="150"/>
      <c r="AC377" s="150"/>
      <c r="AD377" s="150"/>
      <c r="AE377" s="150" t="s">
        <v>624</v>
      </c>
      <c r="AF377" s="150">
        <v>0</v>
      </c>
      <c r="AG377" s="150"/>
      <c r="AH377" s="150"/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</row>
    <row r="378" spans="1:58" outlineLevel="3" x14ac:dyDescent="0.4">
      <c r="A378" s="157"/>
      <c r="B378" s="158"/>
      <c r="C378" s="200" t="s">
        <v>1271</v>
      </c>
      <c r="D378" s="198"/>
      <c r="E378" s="199">
        <v>0.49440000000000001</v>
      </c>
      <c r="F378" s="161"/>
      <c r="G378" s="161"/>
      <c r="H378" s="161"/>
      <c r="I378" s="161"/>
      <c r="J378" s="161"/>
      <c r="K378" s="161"/>
      <c r="L378" s="161"/>
      <c r="M378" s="161"/>
      <c r="N378" s="160"/>
      <c r="O378" s="160"/>
      <c r="P378" s="161"/>
      <c r="Q378" s="161"/>
      <c r="R378" s="161"/>
      <c r="S378" s="161"/>
      <c r="T378" s="161"/>
      <c r="U378" s="161"/>
      <c r="V378" s="161"/>
      <c r="W378" s="161"/>
      <c r="X378" s="150"/>
      <c r="Y378" s="150"/>
      <c r="Z378" s="150"/>
      <c r="AA378" s="150"/>
      <c r="AB378" s="150"/>
      <c r="AC378" s="150"/>
      <c r="AD378" s="150"/>
      <c r="AE378" s="150" t="s">
        <v>624</v>
      </c>
      <c r="AF378" s="150">
        <v>0</v>
      </c>
      <c r="AG378" s="150"/>
      <c r="AH378" s="150"/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</row>
    <row r="379" spans="1:58" outlineLevel="1" x14ac:dyDescent="0.4">
      <c r="A379" s="177">
        <v>93</v>
      </c>
      <c r="B379" s="178" t="s">
        <v>1272</v>
      </c>
      <c r="C379" s="193" t="s">
        <v>1273</v>
      </c>
      <c r="D379" s="179" t="s">
        <v>620</v>
      </c>
      <c r="E379" s="180">
        <v>15.780939999999999</v>
      </c>
      <c r="F379" s="181"/>
      <c r="G379" s="182">
        <f>ROUND(E379*F379,2)</f>
        <v>0</v>
      </c>
      <c r="H379" s="181"/>
      <c r="I379" s="182">
        <f>ROUND(E379*H379,2)</f>
        <v>0</v>
      </c>
      <c r="J379" s="181"/>
      <c r="K379" s="182">
        <f>ROUND(E379*J379,2)</f>
        <v>0</v>
      </c>
      <c r="L379" s="182">
        <v>21</v>
      </c>
      <c r="M379" s="182">
        <f>G379*(1+L379/100)</f>
        <v>0</v>
      </c>
      <c r="N379" s="180">
        <v>2.5249999999999999</v>
      </c>
      <c r="O379" s="180">
        <f>ROUND(E379*N379,2)</f>
        <v>39.85</v>
      </c>
      <c r="P379" s="182" t="s">
        <v>703</v>
      </c>
      <c r="Q379" s="182" t="s">
        <v>313</v>
      </c>
      <c r="R379" s="183" t="s">
        <v>313</v>
      </c>
      <c r="S379" s="161">
        <v>2.58</v>
      </c>
      <c r="T379" s="161">
        <f>ROUND(E379*S379,2)</f>
        <v>40.71</v>
      </c>
      <c r="U379" s="161"/>
      <c r="V379" s="161" t="s">
        <v>391</v>
      </c>
      <c r="W379" s="161" t="s">
        <v>307</v>
      </c>
      <c r="X379" s="150"/>
      <c r="Y379" s="150"/>
      <c r="Z379" s="150"/>
      <c r="AA379" s="150"/>
      <c r="AB379" s="150"/>
      <c r="AC379" s="150"/>
      <c r="AD379" s="150"/>
      <c r="AE379" s="150" t="s">
        <v>607</v>
      </c>
      <c r="AF379" s="150"/>
      <c r="AG379" s="150"/>
      <c r="AH379" s="150"/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</row>
    <row r="380" spans="1:58" outlineLevel="2" x14ac:dyDescent="0.4">
      <c r="A380" s="157"/>
      <c r="B380" s="158"/>
      <c r="C380" s="270" t="s">
        <v>1267</v>
      </c>
      <c r="D380" s="271"/>
      <c r="E380" s="271"/>
      <c r="F380" s="271"/>
      <c r="G380" s="271"/>
      <c r="H380" s="161"/>
      <c r="I380" s="161"/>
      <c r="J380" s="161"/>
      <c r="K380" s="161"/>
      <c r="L380" s="161"/>
      <c r="M380" s="161"/>
      <c r="N380" s="160"/>
      <c r="O380" s="160"/>
      <c r="P380" s="161"/>
      <c r="Q380" s="161"/>
      <c r="R380" s="161"/>
      <c r="S380" s="161"/>
      <c r="T380" s="161"/>
      <c r="U380" s="161"/>
      <c r="V380" s="161"/>
      <c r="W380" s="161"/>
      <c r="X380" s="150"/>
      <c r="Y380" s="150"/>
      <c r="Z380" s="150"/>
      <c r="AA380" s="150"/>
      <c r="AB380" s="150"/>
      <c r="AC380" s="150"/>
      <c r="AD380" s="150"/>
      <c r="AE380" s="150" t="s">
        <v>609</v>
      </c>
      <c r="AF380" s="150"/>
      <c r="AG380" s="150"/>
      <c r="AH380" s="150"/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</row>
    <row r="381" spans="1:58" outlineLevel="2" x14ac:dyDescent="0.4">
      <c r="A381" s="157"/>
      <c r="B381" s="158"/>
      <c r="C381" s="268" t="s">
        <v>1268</v>
      </c>
      <c r="D381" s="269"/>
      <c r="E381" s="269"/>
      <c r="F381" s="269"/>
      <c r="G381" s="269"/>
      <c r="H381" s="161"/>
      <c r="I381" s="161"/>
      <c r="J381" s="161"/>
      <c r="K381" s="161"/>
      <c r="L381" s="161"/>
      <c r="M381" s="161"/>
      <c r="N381" s="160"/>
      <c r="O381" s="160"/>
      <c r="P381" s="161"/>
      <c r="Q381" s="161"/>
      <c r="R381" s="161"/>
      <c r="S381" s="161"/>
      <c r="T381" s="161"/>
      <c r="U381" s="161"/>
      <c r="V381" s="161"/>
      <c r="W381" s="161"/>
      <c r="X381" s="150"/>
      <c r="Y381" s="150"/>
      <c r="Z381" s="150"/>
      <c r="AA381" s="150"/>
      <c r="AB381" s="150"/>
      <c r="AC381" s="150"/>
      <c r="AD381" s="150"/>
      <c r="AE381" s="150" t="s">
        <v>310</v>
      </c>
      <c r="AF381" s="150"/>
      <c r="AG381" s="150"/>
      <c r="AH381" s="150"/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</row>
    <row r="382" spans="1:58" outlineLevel="2" x14ac:dyDescent="0.4">
      <c r="A382" s="157"/>
      <c r="B382" s="158"/>
      <c r="C382" s="200" t="s">
        <v>1274</v>
      </c>
      <c r="D382" s="198"/>
      <c r="E382" s="199"/>
      <c r="F382" s="161"/>
      <c r="G382" s="161"/>
      <c r="H382" s="161"/>
      <c r="I382" s="161"/>
      <c r="J382" s="161"/>
      <c r="K382" s="161"/>
      <c r="L382" s="161"/>
      <c r="M382" s="161"/>
      <c r="N382" s="160"/>
      <c r="O382" s="160"/>
      <c r="P382" s="161"/>
      <c r="Q382" s="161"/>
      <c r="R382" s="161"/>
      <c r="S382" s="161"/>
      <c r="T382" s="161"/>
      <c r="U382" s="161"/>
      <c r="V382" s="161"/>
      <c r="W382" s="161"/>
      <c r="X382" s="150"/>
      <c r="Y382" s="150"/>
      <c r="Z382" s="150"/>
      <c r="AA382" s="150"/>
      <c r="AB382" s="150"/>
      <c r="AC382" s="150"/>
      <c r="AD382" s="150"/>
      <c r="AE382" s="150" t="s">
        <v>624</v>
      </c>
      <c r="AF382" s="150">
        <v>0</v>
      </c>
      <c r="AG382" s="150"/>
      <c r="AH382" s="150"/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</row>
    <row r="383" spans="1:58" outlineLevel="3" x14ac:dyDescent="0.4">
      <c r="A383" s="157"/>
      <c r="B383" s="158"/>
      <c r="C383" s="200" t="s">
        <v>1275</v>
      </c>
      <c r="D383" s="198"/>
      <c r="E383" s="199">
        <v>3.4144000000000001</v>
      </c>
      <c r="F383" s="161"/>
      <c r="G383" s="161"/>
      <c r="H383" s="161"/>
      <c r="I383" s="161"/>
      <c r="J383" s="161"/>
      <c r="K383" s="161"/>
      <c r="L383" s="161"/>
      <c r="M383" s="161"/>
      <c r="N383" s="160"/>
      <c r="O383" s="160"/>
      <c r="P383" s="161"/>
      <c r="Q383" s="161"/>
      <c r="R383" s="161"/>
      <c r="S383" s="161"/>
      <c r="T383" s="161"/>
      <c r="U383" s="161"/>
      <c r="V383" s="161"/>
      <c r="W383" s="161"/>
      <c r="X383" s="150"/>
      <c r="Y383" s="150"/>
      <c r="Z383" s="150"/>
      <c r="AA383" s="150"/>
      <c r="AB383" s="150"/>
      <c r="AC383" s="150"/>
      <c r="AD383" s="150"/>
      <c r="AE383" s="150" t="s">
        <v>624</v>
      </c>
      <c r="AF383" s="150">
        <v>0</v>
      </c>
      <c r="AG383" s="150"/>
      <c r="AH383" s="150"/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</row>
    <row r="384" spans="1:58" outlineLevel="3" x14ac:dyDescent="0.4">
      <c r="A384" s="157"/>
      <c r="B384" s="158"/>
      <c r="C384" s="200" t="s">
        <v>1276</v>
      </c>
      <c r="D384" s="198"/>
      <c r="E384" s="199">
        <v>1.52325</v>
      </c>
      <c r="F384" s="161"/>
      <c r="G384" s="161"/>
      <c r="H384" s="161"/>
      <c r="I384" s="161"/>
      <c r="J384" s="161"/>
      <c r="K384" s="161"/>
      <c r="L384" s="161"/>
      <c r="M384" s="161"/>
      <c r="N384" s="160"/>
      <c r="O384" s="160"/>
      <c r="P384" s="161"/>
      <c r="Q384" s="161"/>
      <c r="R384" s="161"/>
      <c r="S384" s="161"/>
      <c r="T384" s="161"/>
      <c r="U384" s="161"/>
      <c r="V384" s="161"/>
      <c r="W384" s="161"/>
      <c r="X384" s="150"/>
      <c r="Y384" s="150"/>
      <c r="Z384" s="150"/>
      <c r="AA384" s="150"/>
      <c r="AB384" s="150"/>
      <c r="AC384" s="150"/>
      <c r="AD384" s="150"/>
      <c r="AE384" s="150" t="s">
        <v>624</v>
      </c>
      <c r="AF384" s="150">
        <v>0</v>
      </c>
      <c r="AG384" s="150"/>
      <c r="AH384" s="150"/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</row>
    <row r="385" spans="1:58" outlineLevel="3" x14ac:dyDescent="0.4">
      <c r="A385" s="157"/>
      <c r="B385" s="158"/>
      <c r="C385" s="200" t="s">
        <v>1277</v>
      </c>
      <c r="D385" s="198"/>
      <c r="E385" s="199">
        <v>10.510289999999999</v>
      </c>
      <c r="F385" s="161"/>
      <c r="G385" s="161"/>
      <c r="H385" s="161"/>
      <c r="I385" s="161"/>
      <c r="J385" s="161"/>
      <c r="K385" s="161"/>
      <c r="L385" s="161"/>
      <c r="M385" s="161"/>
      <c r="N385" s="160"/>
      <c r="O385" s="160"/>
      <c r="P385" s="161"/>
      <c r="Q385" s="161"/>
      <c r="R385" s="161"/>
      <c r="S385" s="161"/>
      <c r="T385" s="161"/>
      <c r="U385" s="161"/>
      <c r="V385" s="161"/>
      <c r="W385" s="161"/>
      <c r="X385" s="150"/>
      <c r="Y385" s="150"/>
      <c r="Z385" s="150"/>
      <c r="AA385" s="150"/>
      <c r="AB385" s="150"/>
      <c r="AC385" s="150"/>
      <c r="AD385" s="150"/>
      <c r="AE385" s="150" t="s">
        <v>624</v>
      </c>
      <c r="AF385" s="150">
        <v>0</v>
      </c>
      <c r="AG385" s="150"/>
      <c r="AH385" s="150"/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</row>
    <row r="386" spans="1:58" outlineLevel="3" x14ac:dyDescent="0.4">
      <c r="A386" s="157"/>
      <c r="B386" s="158"/>
      <c r="C386" s="200" t="s">
        <v>1278</v>
      </c>
      <c r="D386" s="198"/>
      <c r="E386" s="199">
        <v>-0.13600000000000001</v>
      </c>
      <c r="F386" s="161"/>
      <c r="G386" s="161"/>
      <c r="H386" s="161"/>
      <c r="I386" s="161"/>
      <c r="J386" s="161"/>
      <c r="K386" s="161"/>
      <c r="L386" s="161"/>
      <c r="M386" s="161"/>
      <c r="N386" s="160"/>
      <c r="O386" s="160"/>
      <c r="P386" s="161"/>
      <c r="Q386" s="161"/>
      <c r="R386" s="161"/>
      <c r="S386" s="161"/>
      <c r="T386" s="161"/>
      <c r="U386" s="161"/>
      <c r="V386" s="161"/>
      <c r="W386" s="161"/>
      <c r="X386" s="150"/>
      <c r="Y386" s="150"/>
      <c r="Z386" s="150"/>
      <c r="AA386" s="150"/>
      <c r="AB386" s="150"/>
      <c r="AC386" s="150"/>
      <c r="AD386" s="150"/>
      <c r="AE386" s="150" t="s">
        <v>624</v>
      </c>
      <c r="AF386" s="150">
        <v>0</v>
      </c>
      <c r="AG386" s="150"/>
      <c r="AH386" s="150"/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</row>
    <row r="387" spans="1:58" outlineLevel="3" x14ac:dyDescent="0.4">
      <c r="A387" s="157"/>
      <c r="B387" s="158"/>
      <c r="C387" s="200" t="s">
        <v>1279</v>
      </c>
      <c r="D387" s="198"/>
      <c r="E387" s="199">
        <v>-0.11700000000000001</v>
      </c>
      <c r="F387" s="161"/>
      <c r="G387" s="161"/>
      <c r="H387" s="161"/>
      <c r="I387" s="161"/>
      <c r="J387" s="161"/>
      <c r="K387" s="161"/>
      <c r="L387" s="161"/>
      <c r="M387" s="161"/>
      <c r="N387" s="160"/>
      <c r="O387" s="160"/>
      <c r="P387" s="161"/>
      <c r="Q387" s="161"/>
      <c r="R387" s="161"/>
      <c r="S387" s="161"/>
      <c r="T387" s="161"/>
      <c r="U387" s="161"/>
      <c r="V387" s="161"/>
      <c r="W387" s="161"/>
      <c r="X387" s="150"/>
      <c r="Y387" s="150"/>
      <c r="Z387" s="150"/>
      <c r="AA387" s="150"/>
      <c r="AB387" s="150"/>
      <c r="AC387" s="150"/>
      <c r="AD387" s="150"/>
      <c r="AE387" s="150" t="s">
        <v>624</v>
      </c>
      <c r="AF387" s="150">
        <v>0</v>
      </c>
      <c r="AG387" s="150"/>
      <c r="AH387" s="150"/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</row>
    <row r="388" spans="1:58" outlineLevel="3" x14ac:dyDescent="0.4">
      <c r="A388" s="157"/>
      <c r="B388" s="158"/>
      <c r="C388" s="200" t="s">
        <v>1280</v>
      </c>
      <c r="D388" s="198"/>
      <c r="E388" s="199"/>
      <c r="F388" s="161"/>
      <c r="G388" s="161"/>
      <c r="H388" s="161"/>
      <c r="I388" s="161"/>
      <c r="J388" s="161"/>
      <c r="K388" s="161"/>
      <c r="L388" s="161"/>
      <c r="M388" s="161"/>
      <c r="N388" s="160"/>
      <c r="O388" s="160"/>
      <c r="P388" s="161"/>
      <c r="Q388" s="161"/>
      <c r="R388" s="161"/>
      <c r="S388" s="161"/>
      <c r="T388" s="161"/>
      <c r="U388" s="161"/>
      <c r="V388" s="161"/>
      <c r="W388" s="161"/>
      <c r="X388" s="150"/>
      <c r="Y388" s="150"/>
      <c r="Z388" s="150"/>
      <c r="AA388" s="150"/>
      <c r="AB388" s="150"/>
      <c r="AC388" s="150"/>
      <c r="AD388" s="150"/>
      <c r="AE388" s="150" t="s">
        <v>624</v>
      </c>
      <c r="AF388" s="150">
        <v>0</v>
      </c>
      <c r="AG388" s="150"/>
      <c r="AH388" s="150"/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</row>
    <row r="389" spans="1:58" outlineLevel="3" x14ac:dyDescent="0.4">
      <c r="A389" s="157"/>
      <c r="B389" s="158"/>
      <c r="C389" s="200" t="s">
        <v>1281</v>
      </c>
      <c r="D389" s="198"/>
      <c r="E389" s="199">
        <v>0.124</v>
      </c>
      <c r="F389" s="161"/>
      <c r="G389" s="161"/>
      <c r="H389" s="161"/>
      <c r="I389" s="161"/>
      <c r="J389" s="161"/>
      <c r="K389" s="161"/>
      <c r="L389" s="161"/>
      <c r="M389" s="161"/>
      <c r="N389" s="160"/>
      <c r="O389" s="160"/>
      <c r="P389" s="161"/>
      <c r="Q389" s="161"/>
      <c r="R389" s="161"/>
      <c r="S389" s="161"/>
      <c r="T389" s="161"/>
      <c r="U389" s="161"/>
      <c r="V389" s="161"/>
      <c r="W389" s="161"/>
      <c r="X389" s="150"/>
      <c r="Y389" s="150"/>
      <c r="Z389" s="150"/>
      <c r="AA389" s="150"/>
      <c r="AB389" s="150"/>
      <c r="AC389" s="150"/>
      <c r="AD389" s="150"/>
      <c r="AE389" s="150" t="s">
        <v>624</v>
      </c>
      <c r="AF389" s="150">
        <v>0</v>
      </c>
      <c r="AG389" s="150"/>
      <c r="AH389" s="150"/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</row>
    <row r="390" spans="1:58" outlineLevel="3" x14ac:dyDescent="0.4">
      <c r="A390" s="157"/>
      <c r="B390" s="158"/>
      <c r="C390" s="200" t="s">
        <v>1282</v>
      </c>
      <c r="D390" s="198"/>
      <c r="E390" s="199">
        <v>0.1</v>
      </c>
      <c r="F390" s="161"/>
      <c r="G390" s="161"/>
      <c r="H390" s="161"/>
      <c r="I390" s="161"/>
      <c r="J390" s="161"/>
      <c r="K390" s="161"/>
      <c r="L390" s="161"/>
      <c r="M390" s="161"/>
      <c r="N390" s="160"/>
      <c r="O390" s="160"/>
      <c r="P390" s="161"/>
      <c r="Q390" s="161"/>
      <c r="R390" s="161"/>
      <c r="S390" s="161"/>
      <c r="T390" s="161"/>
      <c r="U390" s="161"/>
      <c r="V390" s="161"/>
      <c r="W390" s="161"/>
      <c r="X390" s="150"/>
      <c r="Y390" s="150"/>
      <c r="Z390" s="150"/>
      <c r="AA390" s="150"/>
      <c r="AB390" s="150"/>
      <c r="AC390" s="150"/>
      <c r="AD390" s="150"/>
      <c r="AE390" s="150" t="s">
        <v>624</v>
      </c>
      <c r="AF390" s="150">
        <v>0</v>
      </c>
      <c r="AG390" s="150"/>
      <c r="AH390" s="150"/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</row>
    <row r="391" spans="1:58" outlineLevel="3" x14ac:dyDescent="0.4">
      <c r="A391" s="157"/>
      <c r="B391" s="158"/>
      <c r="C391" s="200" t="s">
        <v>1283</v>
      </c>
      <c r="D391" s="198"/>
      <c r="E391" s="199">
        <v>0.13</v>
      </c>
      <c r="F391" s="161"/>
      <c r="G391" s="161"/>
      <c r="H391" s="161"/>
      <c r="I391" s="161"/>
      <c r="J391" s="161"/>
      <c r="K391" s="161"/>
      <c r="L391" s="161"/>
      <c r="M391" s="161"/>
      <c r="N391" s="160"/>
      <c r="O391" s="160"/>
      <c r="P391" s="161"/>
      <c r="Q391" s="161"/>
      <c r="R391" s="161"/>
      <c r="S391" s="161"/>
      <c r="T391" s="161"/>
      <c r="U391" s="161"/>
      <c r="V391" s="161"/>
      <c r="W391" s="161"/>
      <c r="X391" s="150"/>
      <c r="Y391" s="150"/>
      <c r="Z391" s="150"/>
      <c r="AA391" s="150"/>
      <c r="AB391" s="150"/>
      <c r="AC391" s="150"/>
      <c r="AD391" s="150"/>
      <c r="AE391" s="150" t="s">
        <v>624</v>
      </c>
      <c r="AF391" s="150">
        <v>0</v>
      </c>
      <c r="AG391" s="150"/>
      <c r="AH391" s="150"/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</row>
    <row r="392" spans="1:58" outlineLevel="3" x14ac:dyDescent="0.4">
      <c r="A392" s="157"/>
      <c r="B392" s="158"/>
      <c r="C392" s="200" t="s">
        <v>1284</v>
      </c>
      <c r="D392" s="198"/>
      <c r="E392" s="199">
        <v>7.1999999999999995E-2</v>
      </c>
      <c r="F392" s="161"/>
      <c r="G392" s="161"/>
      <c r="H392" s="161"/>
      <c r="I392" s="161"/>
      <c r="J392" s="161"/>
      <c r="K392" s="161"/>
      <c r="L392" s="161"/>
      <c r="M392" s="161"/>
      <c r="N392" s="160"/>
      <c r="O392" s="160"/>
      <c r="P392" s="161"/>
      <c r="Q392" s="161"/>
      <c r="R392" s="161"/>
      <c r="S392" s="161"/>
      <c r="T392" s="161"/>
      <c r="U392" s="161"/>
      <c r="V392" s="161"/>
      <c r="W392" s="161"/>
      <c r="X392" s="150"/>
      <c r="Y392" s="150"/>
      <c r="Z392" s="150"/>
      <c r="AA392" s="150"/>
      <c r="AB392" s="150"/>
      <c r="AC392" s="150"/>
      <c r="AD392" s="150"/>
      <c r="AE392" s="150" t="s">
        <v>624</v>
      </c>
      <c r="AF392" s="150">
        <v>0</v>
      </c>
      <c r="AG392" s="150"/>
      <c r="AH392" s="150"/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</row>
    <row r="393" spans="1:58" outlineLevel="3" x14ac:dyDescent="0.4">
      <c r="A393" s="157"/>
      <c r="B393" s="158"/>
      <c r="C393" s="200" t="s">
        <v>1285</v>
      </c>
      <c r="D393" s="198"/>
      <c r="E393" s="199">
        <v>0.08</v>
      </c>
      <c r="F393" s="161"/>
      <c r="G393" s="161"/>
      <c r="H393" s="161"/>
      <c r="I393" s="161"/>
      <c r="J393" s="161"/>
      <c r="K393" s="161"/>
      <c r="L393" s="161"/>
      <c r="M393" s="161"/>
      <c r="N393" s="160"/>
      <c r="O393" s="160"/>
      <c r="P393" s="161"/>
      <c r="Q393" s="161"/>
      <c r="R393" s="161"/>
      <c r="S393" s="161"/>
      <c r="T393" s="161"/>
      <c r="U393" s="161"/>
      <c r="V393" s="161"/>
      <c r="W393" s="161"/>
      <c r="X393" s="150"/>
      <c r="Y393" s="150"/>
      <c r="Z393" s="150"/>
      <c r="AA393" s="150"/>
      <c r="AB393" s="150"/>
      <c r="AC393" s="150"/>
      <c r="AD393" s="150"/>
      <c r="AE393" s="150" t="s">
        <v>624</v>
      </c>
      <c r="AF393" s="150">
        <v>0</v>
      </c>
      <c r="AG393" s="150"/>
      <c r="AH393" s="150"/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</row>
    <row r="394" spans="1:58" outlineLevel="3" x14ac:dyDescent="0.4">
      <c r="A394" s="157"/>
      <c r="B394" s="158"/>
      <c r="C394" s="200" t="s">
        <v>1286</v>
      </c>
      <c r="D394" s="198"/>
      <c r="E394" s="199">
        <v>0.08</v>
      </c>
      <c r="F394" s="161"/>
      <c r="G394" s="161"/>
      <c r="H394" s="161"/>
      <c r="I394" s="161"/>
      <c r="J394" s="161"/>
      <c r="K394" s="161"/>
      <c r="L394" s="161"/>
      <c r="M394" s="161"/>
      <c r="N394" s="160"/>
      <c r="O394" s="160"/>
      <c r="P394" s="161"/>
      <c r="Q394" s="161"/>
      <c r="R394" s="161"/>
      <c r="S394" s="161"/>
      <c r="T394" s="161"/>
      <c r="U394" s="161"/>
      <c r="V394" s="161"/>
      <c r="W394" s="161"/>
      <c r="X394" s="150"/>
      <c r="Y394" s="150"/>
      <c r="Z394" s="150"/>
      <c r="AA394" s="150"/>
      <c r="AB394" s="150"/>
      <c r="AC394" s="150"/>
      <c r="AD394" s="150"/>
      <c r="AE394" s="150" t="s">
        <v>624</v>
      </c>
      <c r="AF394" s="150">
        <v>0</v>
      </c>
      <c r="AG394" s="150"/>
      <c r="AH394" s="150"/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</row>
    <row r="395" spans="1:58" outlineLevel="1" x14ac:dyDescent="0.4">
      <c r="A395" s="177">
        <v>94</v>
      </c>
      <c r="B395" s="178" t="s">
        <v>1287</v>
      </c>
      <c r="C395" s="193" t="s">
        <v>1288</v>
      </c>
      <c r="D395" s="179" t="s">
        <v>620</v>
      </c>
      <c r="E395" s="180">
        <v>0.52049999999999996</v>
      </c>
      <c r="F395" s="181"/>
      <c r="G395" s="182">
        <f>ROUND(E395*F395,2)</f>
        <v>0</v>
      </c>
      <c r="H395" s="181"/>
      <c r="I395" s="182">
        <f>ROUND(E395*H395,2)</f>
        <v>0</v>
      </c>
      <c r="J395" s="181"/>
      <c r="K395" s="182">
        <f>ROUND(E395*J395,2)</f>
        <v>0</v>
      </c>
      <c r="L395" s="182">
        <v>21</v>
      </c>
      <c r="M395" s="182">
        <f>G395*(1+L395/100)</f>
        <v>0</v>
      </c>
      <c r="N395" s="180">
        <v>2.5249999999999999</v>
      </c>
      <c r="O395" s="180">
        <f>ROUND(E395*N395,2)</f>
        <v>1.31</v>
      </c>
      <c r="P395" s="182" t="s">
        <v>703</v>
      </c>
      <c r="Q395" s="182" t="s">
        <v>313</v>
      </c>
      <c r="R395" s="183" t="s">
        <v>313</v>
      </c>
      <c r="S395" s="161">
        <v>2.3170000000000002</v>
      </c>
      <c r="T395" s="161">
        <f>ROUND(E395*S395,2)</f>
        <v>1.21</v>
      </c>
      <c r="U395" s="161"/>
      <c r="V395" s="161" t="s">
        <v>391</v>
      </c>
      <c r="W395" s="161" t="s">
        <v>307</v>
      </c>
      <c r="X395" s="150"/>
      <c r="Y395" s="150"/>
      <c r="Z395" s="150"/>
      <c r="AA395" s="150"/>
      <c r="AB395" s="150"/>
      <c r="AC395" s="150"/>
      <c r="AD395" s="150"/>
      <c r="AE395" s="150" t="s">
        <v>607</v>
      </c>
      <c r="AF395" s="150"/>
      <c r="AG395" s="150"/>
      <c r="AH395" s="150"/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</row>
    <row r="396" spans="1:58" outlineLevel="2" x14ac:dyDescent="0.4">
      <c r="A396" s="157"/>
      <c r="B396" s="158"/>
      <c r="C396" s="270" t="s">
        <v>1267</v>
      </c>
      <c r="D396" s="271"/>
      <c r="E396" s="271"/>
      <c r="F396" s="271"/>
      <c r="G396" s="271"/>
      <c r="H396" s="161"/>
      <c r="I396" s="161"/>
      <c r="J396" s="161"/>
      <c r="K396" s="161"/>
      <c r="L396" s="161"/>
      <c r="M396" s="161"/>
      <c r="N396" s="160"/>
      <c r="O396" s="160"/>
      <c r="P396" s="161"/>
      <c r="Q396" s="161"/>
      <c r="R396" s="161"/>
      <c r="S396" s="161"/>
      <c r="T396" s="161"/>
      <c r="U396" s="161"/>
      <c r="V396" s="161"/>
      <c r="W396" s="161"/>
      <c r="X396" s="150"/>
      <c r="Y396" s="150"/>
      <c r="Z396" s="150"/>
      <c r="AA396" s="150"/>
      <c r="AB396" s="150"/>
      <c r="AC396" s="150"/>
      <c r="AD396" s="150"/>
      <c r="AE396" s="150" t="s">
        <v>609</v>
      </c>
      <c r="AF396" s="150"/>
      <c r="AG396" s="150"/>
      <c r="AH396" s="150"/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</row>
    <row r="397" spans="1:58" outlineLevel="2" x14ac:dyDescent="0.4">
      <c r="A397" s="157"/>
      <c r="B397" s="158"/>
      <c r="C397" s="268" t="s">
        <v>1268</v>
      </c>
      <c r="D397" s="269"/>
      <c r="E397" s="269"/>
      <c r="F397" s="269"/>
      <c r="G397" s="269"/>
      <c r="H397" s="161"/>
      <c r="I397" s="161"/>
      <c r="J397" s="161"/>
      <c r="K397" s="161"/>
      <c r="L397" s="161"/>
      <c r="M397" s="161"/>
      <c r="N397" s="160"/>
      <c r="O397" s="160"/>
      <c r="P397" s="161"/>
      <c r="Q397" s="161"/>
      <c r="R397" s="161"/>
      <c r="S397" s="161"/>
      <c r="T397" s="161"/>
      <c r="U397" s="161"/>
      <c r="V397" s="161"/>
      <c r="W397" s="161"/>
      <c r="X397" s="150"/>
      <c r="Y397" s="150"/>
      <c r="Z397" s="150"/>
      <c r="AA397" s="150"/>
      <c r="AB397" s="150"/>
      <c r="AC397" s="150"/>
      <c r="AD397" s="150"/>
      <c r="AE397" s="150" t="s">
        <v>310</v>
      </c>
      <c r="AF397" s="150"/>
      <c r="AG397" s="150"/>
      <c r="AH397" s="150"/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</row>
    <row r="398" spans="1:58" outlineLevel="2" x14ac:dyDescent="0.4">
      <c r="A398" s="157"/>
      <c r="B398" s="158"/>
      <c r="C398" s="200" t="s">
        <v>1289</v>
      </c>
      <c r="D398" s="198"/>
      <c r="E398" s="199">
        <v>0.252</v>
      </c>
      <c r="F398" s="161"/>
      <c r="G398" s="161"/>
      <c r="H398" s="161"/>
      <c r="I398" s="161"/>
      <c r="J398" s="161"/>
      <c r="K398" s="161"/>
      <c r="L398" s="161"/>
      <c r="M398" s="161"/>
      <c r="N398" s="160"/>
      <c r="O398" s="160"/>
      <c r="P398" s="161"/>
      <c r="Q398" s="161"/>
      <c r="R398" s="161"/>
      <c r="S398" s="161"/>
      <c r="T398" s="161"/>
      <c r="U398" s="161"/>
      <c r="V398" s="161"/>
      <c r="W398" s="161"/>
      <c r="X398" s="150"/>
      <c r="Y398" s="150"/>
      <c r="Z398" s="150"/>
      <c r="AA398" s="150"/>
      <c r="AB398" s="150"/>
      <c r="AC398" s="150"/>
      <c r="AD398" s="150"/>
      <c r="AE398" s="150" t="s">
        <v>624</v>
      </c>
      <c r="AF398" s="150">
        <v>0</v>
      </c>
      <c r="AG398" s="150"/>
      <c r="AH398" s="150"/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</row>
    <row r="399" spans="1:58" outlineLevel="3" x14ac:dyDescent="0.4">
      <c r="A399" s="157"/>
      <c r="B399" s="158"/>
      <c r="C399" s="200" t="s">
        <v>1290</v>
      </c>
      <c r="D399" s="198"/>
      <c r="E399" s="199">
        <v>0.26850000000000002</v>
      </c>
      <c r="F399" s="161"/>
      <c r="G399" s="161"/>
      <c r="H399" s="161"/>
      <c r="I399" s="161"/>
      <c r="J399" s="161"/>
      <c r="K399" s="161"/>
      <c r="L399" s="161"/>
      <c r="M399" s="161"/>
      <c r="N399" s="160"/>
      <c r="O399" s="160"/>
      <c r="P399" s="161"/>
      <c r="Q399" s="161"/>
      <c r="R399" s="161"/>
      <c r="S399" s="161"/>
      <c r="T399" s="161"/>
      <c r="U399" s="161"/>
      <c r="V399" s="161"/>
      <c r="W399" s="161"/>
      <c r="X399" s="150"/>
      <c r="Y399" s="150"/>
      <c r="Z399" s="150"/>
      <c r="AA399" s="150"/>
      <c r="AB399" s="150"/>
      <c r="AC399" s="150"/>
      <c r="AD399" s="150"/>
      <c r="AE399" s="150" t="s">
        <v>624</v>
      </c>
      <c r="AF399" s="150">
        <v>0</v>
      </c>
      <c r="AG399" s="150"/>
      <c r="AH399" s="150"/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</row>
    <row r="400" spans="1:58" outlineLevel="1" x14ac:dyDescent="0.4">
      <c r="A400" s="177">
        <v>95</v>
      </c>
      <c r="B400" s="178" t="s">
        <v>1287</v>
      </c>
      <c r="C400" s="193" t="s">
        <v>1288</v>
      </c>
      <c r="D400" s="179" t="s">
        <v>620</v>
      </c>
      <c r="E400" s="180">
        <v>18.438890000000001</v>
      </c>
      <c r="F400" s="181"/>
      <c r="G400" s="182">
        <f>ROUND(E400*F400,2)</f>
        <v>0</v>
      </c>
      <c r="H400" s="181"/>
      <c r="I400" s="182">
        <f>ROUND(E400*H400,2)</f>
        <v>0</v>
      </c>
      <c r="J400" s="181"/>
      <c r="K400" s="182">
        <f>ROUND(E400*J400,2)</f>
        <v>0</v>
      </c>
      <c r="L400" s="182">
        <v>21</v>
      </c>
      <c r="M400" s="182">
        <f>G400*(1+L400/100)</f>
        <v>0</v>
      </c>
      <c r="N400" s="180">
        <v>2.5249999999999999</v>
      </c>
      <c r="O400" s="180">
        <f>ROUND(E400*N400,2)</f>
        <v>46.56</v>
      </c>
      <c r="P400" s="182" t="s">
        <v>703</v>
      </c>
      <c r="Q400" s="182" t="s">
        <v>313</v>
      </c>
      <c r="R400" s="183" t="s">
        <v>313</v>
      </c>
      <c r="S400" s="161">
        <v>2.3170000000000002</v>
      </c>
      <c r="T400" s="161">
        <f>ROUND(E400*S400,2)</f>
        <v>42.72</v>
      </c>
      <c r="U400" s="161"/>
      <c r="V400" s="161" t="s">
        <v>391</v>
      </c>
      <c r="W400" s="161" t="s">
        <v>307</v>
      </c>
      <c r="X400" s="150"/>
      <c r="Y400" s="150"/>
      <c r="Z400" s="150"/>
      <c r="AA400" s="150"/>
      <c r="AB400" s="150"/>
      <c r="AC400" s="150"/>
      <c r="AD400" s="150"/>
      <c r="AE400" s="150" t="s">
        <v>607</v>
      </c>
      <c r="AF400" s="150"/>
      <c r="AG400" s="150"/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</row>
    <row r="401" spans="1:58" outlineLevel="2" x14ac:dyDescent="0.4">
      <c r="A401" s="157"/>
      <c r="B401" s="158"/>
      <c r="C401" s="270" t="s">
        <v>1267</v>
      </c>
      <c r="D401" s="271"/>
      <c r="E401" s="271"/>
      <c r="F401" s="271"/>
      <c r="G401" s="271"/>
      <c r="H401" s="161"/>
      <c r="I401" s="161"/>
      <c r="J401" s="161"/>
      <c r="K401" s="161"/>
      <c r="L401" s="161"/>
      <c r="M401" s="161"/>
      <c r="N401" s="160"/>
      <c r="O401" s="160"/>
      <c r="P401" s="161"/>
      <c r="Q401" s="161"/>
      <c r="R401" s="161"/>
      <c r="S401" s="161"/>
      <c r="T401" s="161"/>
      <c r="U401" s="161"/>
      <c r="V401" s="161"/>
      <c r="W401" s="161"/>
      <c r="X401" s="150"/>
      <c r="Y401" s="150"/>
      <c r="Z401" s="150"/>
      <c r="AA401" s="150"/>
      <c r="AB401" s="150"/>
      <c r="AC401" s="150"/>
      <c r="AD401" s="150"/>
      <c r="AE401" s="150" t="s">
        <v>609</v>
      </c>
      <c r="AF401" s="150"/>
      <c r="AG401" s="150"/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</row>
    <row r="402" spans="1:58" outlineLevel="2" x14ac:dyDescent="0.4">
      <c r="A402" s="157"/>
      <c r="B402" s="158"/>
      <c r="C402" s="268" t="s">
        <v>1268</v>
      </c>
      <c r="D402" s="269"/>
      <c r="E402" s="269"/>
      <c r="F402" s="269"/>
      <c r="G402" s="269"/>
      <c r="H402" s="161"/>
      <c r="I402" s="161"/>
      <c r="J402" s="161"/>
      <c r="K402" s="161"/>
      <c r="L402" s="161"/>
      <c r="M402" s="161"/>
      <c r="N402" s="160"/>
      <c r="O402" s="160"/>
      <c r="P402" s="161"/>
      <c r="Q402" s="161"/>
      <c r="R402" s="161"/>
      <c r="S402" s="161"/>
      <c r="T402" s="161"/>
      <c r="U402" s="161"/>
      <c r="V402" s="161"/>
      <c r="W402" s="161"/>
      <c r="X402" s="150"/>
      <c r="Y402" s="150"/>
      <c r="Z402" s="150"/>
      <c r="AA402" s="150"/>
      <c r="AB402" s="150"/>
      <c r="AC402" s="150"/>
      <c r="AD402" s="150"/>
      <c r="AE402" s="150" t="s">
        <v>310</v>
      </c>
      <c r="AF402" s="150"/>
      <c r="AG402" s="150"/>
      <c r="AH402" s="150"/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</row>
    <row r="403" spans="1:58" outlineLevel="2" x14ac:dyDescent="0.4">
      <c r="A403" s="157"/>
      <c r="B403" s="158"/>
      <c r="C403" s="200" t="s">
        <v>1046</v>
      </c>
      <c r="D403" s="198"/>
      <c r="E403" s="199"/>
      <c r="F403" s="161"/>
      <c r="G403" s="161"/>
      <c r="H403" s="161"/>
      <c r="I403" s="161"/>
      <c r="J403" s="161"/>
      <c r="K403" s="161"/>
      <c r="L403" s="161"/>
      <c r="M403" s="161"/>
      <c r="N403" s="160"/>
      <c r="O403" s="160"/>
      <c r="P403" s="161"/>
      <c r="Q403" s="161"/>
      <c r="R403" s="161"/>
      <c r="S403" s="161"/>
      <c r="T403" s="161"/>
      <c r="U403" s="161"/>
      <c r="V403" s="161"/>
      <c r="W403" s="161"/>
      <c r="X403" s="150"/>
      <c r="Y403" s="150"/>
      <c r="Z403" s="150"/>
      <c r="AA403" s="150"/>
      <c r="AB403" s="150"/>
      <c r="AC403" s="150"/>
      <c r="AD403" s="150"/>
      <c r="AE403" s="150" t="s">
        <v>624</v>
      </c>
      <c r="AF403" s="150">
        <v>0</v>
      </c>
      <c r="AG403" s="150"/>
      <c r="AH403" s="150"/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</row>
    <row r="404" spans="1:58" outlineLevel="3" x14ac:dyDescent="0.4">
      <c r="A404" s="157"/>
      <c r="B404" s="158"/>
      <c r="C404" s="200" t="s">
        <v>1291</v>
      </c>
      <c r="D404" s="198"/>
      <c r="E404" s="199">
        <v>18.818390000000001</v>
      </c>
      <c r="F404" s="161"/>
      <c r="G404" s="161"/>
      <c r="H404" s="161"/>
      <c r="I404" s="161"/>
      <c r="J404" s="161"/>
      <c r="K404" s="161"/>
      <c r="L404" s="161"/>
      <c r="M404" s="161"/>
      <c r="N404" s="160"/>
      <c r="O404" s="160"/>
      <c r="P404" s="161"/>
      <c r="Q404" s="161"/>
      <c r="R404" s="161"/>
      <c r="S404" s="161"/>
      <c r="T404" s="161"/>
      <c r="U404" s="161"/>
      <c r="V404" s="161"/>
      <c r="W404" s="161"/>
      <c r="X404" s="150"/>
      <c r="Y404" s="150"/>
      <c r="Z404" s="150"/>
      <c r="AA404" s="150"/>
      <c r="AB404" s="150"/>
      <c r="AC404" s="150"/>
      <c r="AD404" s="150"/>
      <c r="AE404" s="150" t="s">
        <v>624</v>
      </c>
      <c r="AF404" s="150">
        <v>0</v>
      </c>
      <c r="AG404" s="150"/>
      <c r="AH404" s="150"/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</row>
    <row r="405" spans="1:58" outlineLevel="3" x14ac:dyDescent="0.4">
      <c r="A405" s="157"/>
      <c r="B405" s="158"/>
      <c r="C405" s="200" t="s">
        <v>1292</v>
      </c>
      <c r="D405" s="198"/>
      <c r="E405" s="199">
        <v>-0.252</v>
      </c>
      <c r="F405" s="161"/>
      <c r="G405" s="161"/>
      <c r="H405" s="161"/>
      <c r="I405" s="161"/>
      <c r="J405" s="161"/>
      <c r="K405" s="161"/>
      <c r="L405" s="161"/>
      <c r="M405" s="161"/>
      <c r="N405" s="160"/>
      <c r="O405" s="160"/>
      <c r="P405" s="161"/>
      <c r="Q405" s="161"/>
      <c r="R405" s="161"/>
      <c r="S405" s="161"/>
      <c r="T405" s="161"/>
      <c r="U405" s="161"/>
      <c r="V405" s="161"/>
      <c r="W405" s="161"/>
      <c r="X405" s="150"/>
      <c r="Y405" s="150"/>
      <c r="Z405" s="150"/>
      <c r="AA405" s="150"/>
      <c r="AB405" s="150"/>
      <c r="AC405" s="150"/>
      <c r="AD405" s="150"/>
      <c r="AE405" s="150" t="s">
        <v>624</v>
      </c>
      <c r="AF405" s="150">
        <v>0</v>
      </c>
      <c r="AG405" s="150"/>
      <c r="AH405" s="150"/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</row>
    <row r="406" spans="1:58" outlineLevel="3" x14ac:dyDescent="0.4">
      <c r="A406" s="157"/>
      <c r="B406" s="158"/>
      <c r="C406" s="200" t="s">
        <v>1293</v>
      </c>
      <c r="D406" s="198"/>
      <c r="E406" s="199">
        <v>-0.1275</v>
      </c>
      <c r="F406" s="161"/>
      <c r="G406" s="161"/>
      <c r="H406" s="161"/>
      <c r="I406" s="161"/>
      <c r="J406" s="161"/>
      <c r="K406" s="161"/>
      <c r="L406" s="161"/>
      <c r="M406" s="161"/>
      <c r="N406" s="160"/>
      <c r="O406" s="160"/>
      <c r="P406" s="161"/>
      <c r="Q406" s="161"/>
      <c r="R406" s="161"/>
      <c r="S406" s="161"/>
      <c r="T406" s="161"/>
      <c r="U406" s="161"/>
      <c r="V406" s="161"/>
      <c r="W406" s="161"/>
      <c r="X406" s="150"/>
      <c r="Y406" s="150"/>
      <c r="Z406" s="150"/>
      <c r="AA406" s="150"/>
      <c r="AB406" s="150"/>
      <c r="AC406" s="150"/>
      <c r="AD406" s="150"/>
      <c r="AE406" s="150" t="s">
        <v>624</v>
      </c>
      <c r="AF406" s="150">
        <v>0</v>
      </c>
      <c r="AG406" s="150"/>
      <c r="AH406" s="150"/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</row>
    <row r="407" spans="1:58" outlineLevel="1" x14ac:dyDescent="0.4">
      <c r="A407" s="177">
        <v>96</v>
      </c>
      <c r="B407" s="178" t="s">
        <v>1294</v>
      </c>
      <c r="C407" s="193" t="s">
        <v>1295</v>
      </c>
      <c r="D407" s="179" t="s">
        <v>620</v>
      </c>
      <c r="E407" s="180">
        <v>36.877760000000002</v>
      </c>
      <c r="F407" s="181"/>
      <c r="G407" s="182">
        <f>ROUND(E407*F407,2)</f>
        <v>0</v>
      </c>
      <c r="H407" s="181"/>
      <c r="I407" s="182">
        <f>ROUND(E407*H407,2)</f>
        <v>0</v>
      </c>
      <c r="J407" s="181"/>
      <c r="K407" s="182">
        <f>ROUND(E407*J407,2)</f>
        <v>0</v>
      </c>
      <c r="L407" s="182">
        <v>21</v>
      </c>
      <c r="M407" s="182">
        <f>G407*(1+L407/100)</f>
        <v>0</v>
      </c>
      <c r="N407" s="180">
        <v>0</v>
      </c>
      <c r="O407" s="180">
        <f>ROUND(E407*N407,2)</f>
        <v>0</v>
      </c>
      <c r="P407" s="182" t="s">
        <v>703</v>
      </c>
      <c r="Q407" s="182" t="s">
        <v>313</v>
      </c>
      <c r="R407" s="183" t="s">
        <v>313</v>
      </c>
      <c r="S407" s="161">
        <v>0.20499999999999999</v>
      </c>
      <c r="T407" s="161">
        <f>ROUND(E407*S407,2)</f>
        <v>7.56</v>
      </c>
      <c r="U407" s="161"/>
      <c r="V407" s="161" t="s">
        <v>391</v>
      </c>
      <c r="W407" s="161" t="s">
        <v>307</v>
      </c>
      <c r="X407" s="150"/>
      <c r="Y407" s="150"/>
      <c r="Z407" s="150"/>
      <c r="AA407" s="150"/>
      <c r="AB407" s="150"/>
      <c r="AC407" s="150"/>
      <c r="AD407" s="150"/>
      <c r="AE407" s="150" t="s">
        <v>607</v>
      </c>
      <c r="AF407" s="150"/>
      <c r="AG407" s="150"/>
      <c r="AH407" s="150"/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</row>
    <row r="408" spans="1:58" outlineLevel="2" x14ac:dyDescent="0.4">
      <c r="A408" s="157"/>
      <c r="B408" s="158"/>
      <c r="C408" s="270" t="s">
        <v>1296</v>
      </c>
      <c r="D408" s="271"/>
      <c r="E408" s="271"/>
      <c r="F408" s="271"/>
      <c r="G408" s="271"/>
      <c r="H408" s="161"/>
      <c r="I408" s="161"/>
      <c r="J408" s="161"/>
      <c r="K408" s="161"/>
      <c r="L408" s="161"/>
      <c r="M408" s="161"/>
      <c r="N408" s="160"/>
      <c r="O408" s="160"/>
      <c r="P408" s="161"/>
      <c r="Q408" s="161"/>
      <c r="R408" s="161"/>
      <c r="S408" s="161"/>
      <c r="T408" s="161"/>
      <c r="U408" s="161"/>
      <c r="V408" s="161"/>
      <c r="W408" s="161"/>
      <c r="X408" s="150"/>
      <c r="Y408" s="150"/>
      <c r="Z408" s="150"/>
      <c r="AA408" s="150"/>
      <c r="AB408" s="150"/>
      <c r="AC408" s="150"/>
      <c r="AD408" s="150"/>
      <c r="AE408" s="150" t="s">
        <v>609</v>
      </c>
      <c r="AF408" s="150"/>
      <c r="AG408" s="150"/>
      <c r="AH408" s="150"/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</row>
    <row r="409" spans="1:58" outlineLevel="2" x14ac:dyDescent="0.4">
      <c r="A409" s="157"/>
      <c r="B409" s="158"/>
      <c r="C409" s="200" t="s">
        <v>1297</v>
      </c>
      <c r="D409" s="198"/>
      <c r="E409" s="199">
        <v>36.877760000000002</v>
      </c>
      <c r="F409" s="161"/>
      <c r="G409" s="161"/>
      <c r="H409" s="161"/>
      <c r="I409" s="161"/>
      <c r="J409" s="161"/>
      <c r="K409" s="161"/>
      <c r="L409" s="161"/>
      <c r="M409" s="161"/>
      <c r="N409" s="160"/>
      <c r="O409" s="160"/>
      <c r="P409" s="161"/>
      <c r="Q409" s="161"/>
      <c r="R409" s="161"/>
      <c r="S409" s="161"/>
      <c r="T409" s="161"/>
      <c r="U409" s="161"/>
      <c r="V409" s="161"/>
      <c r="W409" s="161"/>
      <c r="X409" s="150"/>
      <c r="Y409" s="150"/>
      <c r="Z409" s="150"/>
      <c r="AA409" s="150"/>
      <c r="AB409" s="150"/>
      <c r="AC409" s="150"/>
      <c r="AD409" s="150"/>
      <c r="AE409" s="150" t="s">
        <v>624</v>
      </c>
      <c r="AF409" s="150">
        <v>0</v>
      </c>
      <c r="AG409" s="150"/>
      <c r="AH409" s="150"/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</row>
    <row r="410" spans="1:58" outlineLevel="1" x14ac:dyDescent="0.4">
      <c r="A410" s="177">
        <v>97</v>
      </c>
      <c r="B410" s="178" t="s">
        <v>1298</v>
      </c>
      <c r="C410" s="193" t="s">
        <v>1299</v>
      </c>
      <c r="D410" s="179" t="s">
        <v>570</v>
      </c>
      <c r="E410" s="180">
        <v>22.170400000000001</v>
      </c>
      <c r="F410" s="181"/>
      <c r="G410" s="182">
        <f>ROUND(E410*F410,2)</f>
        <v>0</v>
      </c>
      <c r="H410" s="181"/>
      <c r="I410" s="182">
        <f>ROUND(E410*H410,2)</f>
        <v>0</v>
      </c>
      <c r="J410" s="181"/>
      <c r="K410" s="182">
        <f>ROUND(E410*J410,2)</f>
        <v>0</v>
      </c>
      <c r="L410" s="182">
        <v>21</v>
      </c>
      <c r="M410" s="182">
        <f>G410*(1+L410/100)</f>
        <v>0</v>
      </c>
      <c r="N410" s="180">
        <v>1.41E-2</v>
      </c>
      <c r="O410" s="180">
        <f>ROUND(E410*N410,2)</f>
        <v>0.31</v>
      </c>
      <c r="P410" s="182" t="s">
        <v>703</v>
      </c>
      <c r="Q410" s="182" t="s">
        <v>313</v>
      </c>
      <c r="R410" s="183" t="s">
        <v>313</v>
      </c>
      <c r="S410" s="161">
        <v>0.39600000000000002</v>
      </c>
      <c r="T410" s="161">
        <f>ROUND(E410*S410,2)</f>
        <v>8.7799999999999994</v>
      </c>
      <c r="U410" s="161"/>
      <c r="V410" s="161" t="s">
        <v>391</v>
      </c>
      <c r="W410" s="161" t="s">
        <v>307</v>
      </c>
      <c r="X410" s="150"/>
      <c r="Y410" s="150"/>
      <c r="Z410" s="150"/>
      <c r="AA410" s="150"/>
      <c r="AB410" s="150"/>
      <c r="AC410" s="150"/>
      <c r="AD410" s="150"/>
      <c r="AE410" s="150" t="s">
        <v>607</v>
      </c>
      <c r="AF410" s="150"/>
      <c r="AG410" s="150"/>
      <c r="AH410" s="150"/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</row>
    <row r="411" spans="1:58" outlineLevel="2" x14ac:dyDescent="0.4">
      <c r="A411" s="157"/>
      <c r="B411" s="158"/>
      <c r="C411" s="200" t="s">
        <v>1300</v>
      </c>
      <c r="D411" s="198"/>
      <c r="E411" s="199">
        <v>4.8979999999999997</v>
      </c>
      <c r="F411" s="161"/>
      <c r="G411" s="161"/>
      <c r="H411" s="161"/>
      <c r="I411" s="161"/>
      <c r="J411" s="161"/>
      <c r="K411" s="161"/>
      <c r="L411" s="161"/>
      <c r="M411" s="161"/>
      <c r="N411" s="160"/>
      <c r="O411" s="160"/>
      <c r="P411" s="161"/>
      <c r="Q411" s="161"/>
      <c r="R411" s="161"/>
      <c r="S411" s="161"/>
      <c r="T411" s="161"/>
      <c r="U411" s="161"/>
      <c r="V411" s="161"/>
      <c r="W411" s="161"/>
      <c r="X411" s="150"/>
      <c r="Y411" s="150"/>
      <c r="Z411" s="150"/>
      <c r="AA411" s="150"/>
      <c r="AB411" s="150"/>
      <c r="AC411" s="150"/>
      <c r="AD411" s="150"/>
      <c r="AE411" s="150" t="s">
        <v>624</v>
      </c>
      <c r="AF411" s="150">
        <v>0</v>
      </c>
      <c r="AG411" s="150"/>
      <c r="AH411" s="150"/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</row>
    <row r="412" spans="1:58" outlineLevel="3" x14ac:dyDescent="0.4">
      <c r="A412" s="157"/>
      <c r="B412" s="158"/>
      <c r="C412" s="200" t="s">
        <v>1301</v>
      </c>
      <c r="D412" s="198"/>
      <c r="E412" s="199">
        <v>2.7490000000000001</v>
      </c>
      <c r="F412" s="161"/>
      <c r="G412" s="161"/>
      <c r="H412" s="161"/>
      <c r="I412" s="161"/>
      <c r="J412" s="161"/>
      <c r="K412" s="161"/>
      <c r="L412" s="161"/>
      <c r="M412" s="161"/>
      <c r="N412" s="160"/>
      <c r="O412" s="160"/>
      <c r="P412" s="161"/>
      <c r="Q412" s="161"/>
      <c r="R412" s="161"/>
      <c r="S412" s="161"/>
      <c r="T412" s="161"/>
      <c r="U412" s="161"/>
      <c r="V412" s="161"/>
      <c r="W412" s="161"/>
      <c r="X412" s="150"/>
      <c r="Y412" s="150"/>
      <c r="Z412" s="150"/>
      <c r="AA412" s="150"/>
      <c r="AB412" s="150"/>
      <c r="AC412" s="150"/>
      <c r="AD412" s="150"/>
      <c r="AE412" s="150" t="s">
        <v>624</v>
      </c>
      <c r="AF412" s="150">
        <v>0</v>
      </c>
      <c r="AG412" s="150"/>
      <c r="AH412" s="150"/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</row>
    <row r="413" spans="1:58" outlineLevel="3" x14ac:dyDescent="0.4">
      <c r="A413" s="157"/>
      <c r="B413" s="158"/>
      <c r="C413" s="200" t="s">
        <v>1302</v>
      </c>
      <c r="D413" s="198"/>
      <c r="E413" s="199">
        <v>2.613</v>
      </c>
      <c r="F413" s="161"/>
      <c r="G413" s="161"/>
      <c r="H413" s="161"/>
      <c r="I413" s="161"/>
      <c r="J413" s="161"/>
      <c r="K413" s="161"/>
      <c r="L413" s="161"/>
      <c r="M413" s="161"/>
      <c r="N413" s="160"/>
      <c r="O413" s="160"/>
      <c r="P413" s="161"/>
      <c r="Q413" s="161"/>
      <c r="R413" s="161"/>
      <c r="S413" s="161"/>
      <c r="T413" s="161"/>
      <c r="U413" s="161"/>
      <c r="V413" s="161"/>
      <c r="W413" s="161"/>
      <c r="X413" s="150"/>
      <c r="Y413" s="150"/>
      <c r="Z413" s="150"/>
      <c r="AA413" s="150"/>
      <c r="AB413" s="150"/>
      <c r="AC413" s="150"/>
      <c r="AD413" s="150"/>
      <c r="AE413" s="150" t="s">
        <v>624</v>
      </c>
      <c r="AF413" s="150">
        <v>0</v>
      </c>
      <c r="AG413" s="150"/>
      <c r="AH413" s="150"/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</row>
    <row r="414" spans="1:58" outlineLevel="3" x14ac:dyDescent="0.4">
      <c r="A414" s="157"/>
      <c r="B414" s="158"/>
      <c r="C414" s="200" t="s">
        <v>1280</v>
      </c>
      <c r="D414" s="198"/>
      <c r="E414" s="199"/>
      <c r="F414" s="161"/>
      <c r="G414" s="161"/>
      <c r="H414" s="161"/>
      <c r="I414" s="161"/>
      <c r="J414" s="161"/>
      <c r="K414" s="161"/>
      <c r="L414" s="161"/>
      <c r="M414" s="161"/>
      <c r="N414" s="160"/>
      <c r="O414" s="160"/>
      <c r="P414" s="161"/>
      <c r="Q414" s="161"/>
      <c r="R414" s="161"/>
      <c r="S414" s="161"/>
      <c r="T414" s="161"/>
      <c r="U414" s="161"/>
      <c r="V414" s="161"/>
      <c r="W414" s="161"/>
      <c r="X414" s="150"/>
      <c r="Y414" s="150"/>
      <c r="Z414" s="150"/>
      <c r="AA414" s="150"/>
      <c r="AB414" s="150"/>
      <c r="AC414" s="150"/>
      <c r="AD414" s="150"/>
      <c r="AE414" s="150" t="s">
        <v>624</v>
      </c>
      <c r="AF414" s="150">
        <v>0</v>
      </c>
      <c r="AG414" s="150"/>
      <c r="AH414" s="150"/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</row>
    <row r="415" spans="1:58" outlineLevel="3" x14ac:dyDescent="0.4">
      <c r="A415" s="157"/>
      <c r="B415" s="158"/>
      <c r="C415" s="200" t="s">
        <v>1303</v>
      </c>
      <c r="D415" s="198"/>
      <c r="E415" s="199">
        <v>0.50700000000000001</v>
      </c>
      <c r="F415" s="161"/>
      <c r="G415" s="161"/>
      <c r="H415" s="161"/>
      <c r="I415" s="161"/>
      <c r="J415" s="161"/>
      <c r="K415" s="161"/>
      <c r="L415" s="161"/>
      <c r="M415" s="161"/>
      <c r="N415" s="160"/>
      <c r="O415" s="160"/>
      <c r="P415" s="161"/>
      <c r="Q415" s="161"/>
      <c r="R415" s="161"/>
      <c r="S415" s="161"/>
      <c r="T415" s="161"/>
      <c r="U415" s="161"/>
      <c r="V415" s="161"/>
      <c r="W415" s="161"/>
      <c r="X415" s="150"/>
      <c r="Y415" s="150"/>
      <c r="Z415" s="150"/>
      <c r="AA415" s="150"/>
      <c r="AB415" s="150"/>
      <c r="AC415" s="150"/>
      <c r="AD415" s="150"/>
      <c r="AE415" s="150" t="s">
        <v>624</v>
      </c>
      <c r="AF415" s="150">
        <v>0</v>
      </c>
      <c r="AG415" s="150"/>
      <c r="AH415" s="150"/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</row>
    <row r="416" spans="1:58" outlineLevel="3" x14ac:dyDescent="0.4">
      <c r="A416" s="157"/>
      <c r="B416" s="158"/>
      <c r="C416" s="200" t="s">
        <v>1304</v>
      </c>
      <c r="D416" s="198"/>
      <c r="E416" s="199">
        <v>0.26</v>
      </c>
      <c r="F416" s="161"/>
      <c r="G416" s="161"/>
      <c r="H416" s="161"/>
      <c r="I416" s="161"/>
      <c r="J416" s="161"/>
      <c r="K416" s="161"/>
      <c r="L416" s="161"/>
      <c r="M416" s="161"/>
      <c r="N416" s="160"/>
      <c r="O416" s="160"/>
      <c r="P416" s="161"/>
      <c r="Q416" s="161"/>
      <c r="R416" s="161"/>
      <c r="S416" s="161"/>
      <c r="T416" s="161"/>
      <c r="U416" s="161"/>
      <c r="V416" s="161"/>
      <c r="W416" s="161"/>
      <c r="X416" s="150"/>
      <c r="Y416" s="150"/>
      <c r="Z416" s="150"/>
      <c r="AA416" s="150"/>
      <c r="AB416" s="150"/>
      <c r="AC416" s="150"/>
      <c r="AD416" s="150"/>
      <c r="AE416" s="150" t="s">
        <v>624</v>
      </c>
      <c r="AF416" s="150">
        <v>0</v>
      </c>
      <c r="AG416" s="150"/>
      <c r="AH416" s="150"/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</row>
    <row r="417" spans="1:58" outlineLevel="3" x14ac:dyDescent="0.4">
      <c r="A417" s="157"/>
      <c r="B417" s="158"/>
      <c r="C417" s="200" t="s">
        <v>1305</v>
      </c>
      <c r="D417" s="198"/>
      <c r="E417" s="199">
        <v>0.36</v>
      </c>
      <c r="F417" s="161"/>
      <c r="G417" s="161"/>
      <c r="H417" s="161"/>
      <c r="I417" s="161"/>
      <c r="J417" s="161"/>
      <c r="K417" s="161"/>
      <c r="L417" s="161"/>
      <c r="M417" s="161"/>
      <c r="N417" s="160"/>
      <c r="O417" s="160"/>
      <c r="P417" s="161"/>
      <c r="Q417" s="161"/>
      <c r="R417" s="161"/>
      <c r="S417" s="161"/>
      <c r="T417" s="161"/>
      <c r="U417" s="161"/>
      <c r="V417" s="161"/>
      <c r="W417" s="161"/>
      <c r="X417" s="150"/>
      <c r="Y417" s="150"/>
      <c r="Z417" s="150"/>
      <c r="AA417" s="150"/>
      <c r="AB417" s="150"/>
      <c r="AC417" s="150"/>
      <c r="AD417" s="150"/>
      <c r="AE417" s="150" t="s">
        <v>624</v>
      </c>
      <c r="AF417" s="150">
        <v>0</v>
      </c>
      <c r="AG417" s="150"/>
      <c r="AH417" s="150"/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</row>
    <row r="418" spans="1:58" outlineLevel="3" x14ac:dyDescent="0.4">
      <c r="A418" s="157"/>
      <c r="B418" s="158"/>
      <c r="C418" s="200" t="s">
        <v>1306</v>
      </c>
      <c r="D418" s="198"/>
      <c r="E418" s="199">
        <v>0.25</v>
      </c>
      <c r="F418" s="161"/>
      <c r="G418" s="161"/>
      <c r="H418" s="161"/>
      <c r="I418" s="161"/>
      <c r="J418" s="161"/>
      <c r="K418" s="161"/>
      <c r="L418" s="161"/>
      <c r="M418" s="161"/>
      <c r="N418" s="160"/>
      <c r="O418" s="160"/>
      <c r="P418" s="161"/>
      <c r="Q418" s="161"/>
      <c r="R418" s="161"/>
      <c r="S418" s="161"/>
      <c r="T418" s="161"/>
      <c r="U418" s="161"/>
      <c r="V418" s="161"/>
      <c r="W418" s="161"/>
      <c r="X418" s="150"/>
      <c r="Y418" s="150"/>
      <c r="Z418" s="150"/>
      <c r="AA418" s="150"/>
      <c r="AB418" s="150"/>
      <c r="AC418" s="150"/>
      <c r="AD418" s="150"/>
      <c r="AE418" s="150" t="s">
        <v>624</v>
      </c>
      <c r="AF418" s="150">
        <v>0</v>
      </c>
      <c r="AG418" s="150"/>
      <c r="AH418" s="150"/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</row>
    <row r="419" spans="1:58" outlineLevel="3" x14ac:dyDescent="0.4">
      <c r="A419" s="157"/>
      <c r="B419" s="158"/>
      <c r="C419" s="200" t="s">
        <v>1307</v>
      </c>
      <c r="D419" s="198"/>
      <c r="E419" s="199">
        <v>9.3759999999999994</v>
      </c>
      <c r="F419" s="161"/>
      <c r="G419" s="161"/>
      <c r="H419" s="161"/>
      <c r="I419" s="161"/>
      <c r="J419" s="161"/>
      <c r="K419" s="161"/>
      <c r="L419" s="161"/>
      <c r="M419" s="161"/>
      <c r="N419" s="160"/>
      <c r="O419" s="160"/>
      <c r="P419" s="161"/>
      <c r="Q419" s="161"/>
      <c r="R419" s="161"/>
      <c r="S419" s="161"/>
      <c r="T419" s="161"/>
      <c r="U419" s="161"/>
      <c r="V419" s="161"/>
      <c r="W419" s="161"/>
      <c r="X419" s="150"/>
      <c r="Y419" s="150"/>
      <c r="Z419" s="150"/>
      <c r="AA419" s="150"/>
      <c r="AB419" s="150"/>
      <c r="AC419" s="150"/>
      <c r="AD419" s="150"/>
      <c r="AE419" s="150" t="s">
        <v>624</v>
      </c>
      <c r="AF419" s="150">
        <v>0</v>
      </c>
      <c r="AG419" s="150"/>
      <c r="AH419" s="150"/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</row>
    <row r="420" spans="1:58" outlineLevel="3" x14ac:dyDescent="0.4">
      <c r="A420" s="157"/>
      <c r="B420" s="158"/>
      <c r="C420" s="200" t="s">
        <v>1308</v>
      </c>
      <c r="D420" s="198"/>
      <c r="E420" s="199">
        <v>0.45090000000000002</v>
      </c>
      <c r="F420" s="161"/>
      <c r="G420" s="161"/>
      <c r="H420" s="161"/>
      <c r="I420" s="161"/>
      <c r="J420" s="161"/>
      <c r="K420" s="161"/>
      <c r="L420" s="161"/>
      <c r="M420" s="161"/>
      <c r="N420" s="160"/>
      <c r="O420" s="160"/>
      <c r="P420" s="161"/>
      <c r="Q420" s="161"/>
      <c r="R420" s="161"/>
      <c r="S420" s="161"/>
      <c r="T420" s="161"/>
      <c r="U420" s="161"/>
      <c r="V420" s="161"/>
      <c r="W420" s="161"/>
      <c r="X420" s="150"/>
      <c r="Y420" s="150"/>
      <c r="Z420" s="150"/>
      <c r="AA420" s="150"/>
      <c r="AB420" s="150"/>
      <c r="AC420" s="150"/>
      <c r="AD420" s="150"/>
      <c r="AE420" s="150" t="s">
        <v>624</v>
      </c>
      <c r="AF420" s="150">
        <v>0</v>
      </c>
      <c r="AG420" s="150"/>
      <c r="AH420" s="150"/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</row>
    <row r="421" spans="1:58" outlineLevel="3" x14ac:dyDescent="0.4">
      <c r="A421" s="157"/>
      <c r="B421" s="158"/>
      <c r="C421" s="200" t="s">
        <v>1309</v>
      </c>
      <c r="D421" s="198"/>
      <c r="E421" s="199">
        <v>0.1215</v>
      </c>
      <c r="F421" s="161"/>
      <c r="G421" s="161"/>
      <c r="H421" s="161"/>
      <c r="I421" s="161"/>
      <c r="J421" s="161"/>
      <c r="K421" s="161"/>
      <c r="L421" s="161"/>
      <c r="M421" s="161"/>
      <c r="N421" s="160"/>
      <c r="O421" s="160"/>
      <c r="P421" s="161"/>
      <c r="Q421" s="161"/>
      <c r="R421" s="161"/>
      <c r="S421" s="161"/>
      <c r="T421" s="161"/>
      <c r="U421" s="161"/>
      <c r="V421" s="161"/>
      <c r="W421" s="161"/>
      <c r="X421" s="150"/>
      <c r="Y421" s="150"/>
      <c r="Z421" s="150"/>
      <c r="AA421" s="150"/>
      <c r="AB421" s="150"/>
      <c r="AC421" s="150"/>
      <c r="AD421" s="150"/>
      <c r="AE421" s="150" t="s">
        <v>624</v>
      </c>
      <c r="AF421" s="150">
        <v>0</v>
      </c>
      <c r="AG421" s="150"/>
      <c r="AH421" s="150"/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</row>
    <row r="422" spans="1:58" outlineLevel="3" x14ac:dyDescent="0.4">
      <c r="A422" s="157"/>
      <c r="B422" s="158"/>
      <c r="C422" s="200" t="s">
        <v>1310</v>
      </c>
      <c r="D422" s="198"/>
      <c r="E422" s="199">
        <v>0.315</v>
      </c>
      <c r="F422" s="161"/>
      <c r="G422" s="161"/>
      <c r="H422" s="161"/>
      <c r="I422" s="161"/>
      <c r="J422" s="161"/>
      <c r="K422" s="161"/>
      <c r="L422" s="161"/>
      <c r="M422" s="161"/>
      <c r="N422" s="160"/>
      <c r="O422" s="160"/>
      <c r="P422" s="161"/>
      <c r="Q422" s="161"/>
      <c r="R422" s="161"/>
      <c r="S422" s="161"/>
      <c r="T422" s="161"/>
      <c r="U422" s="161"/>
      <c r="V422" s="161"/>
      <c r="W422" s="161"/>
      <c r="X422" s="150"/>
      <c r="Y422" s="150"/>
      <c r="Z422" s="150"/>
      <c r="AA422" s="150"/>
      <c r="AB422" s="150"/>
      <c r="AC422" s="150"/>
      <c r="AD422" s="150"/>
      <c r="AE422" s="150" t="s">
        <v>624</v>
      </c>
      <c r="AF422" s="150">
        <v>0</v>
      </c>
      <c r="AG422" s="150"/>
      <c r="AH422" s="150"/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</row>
    <row r="423" spans="1:58" outlineLevel="3" x14ac:dyDescent="0.4">
      <c r="A423" s="157"/>
      <c r="B423" s="158"/>
      <c r="C423" s="200" t="s">
        <v>1311</v>
      </c>
      <c r="D423" s="198"/>
      <c r="E423" s="199">
        <v>0.27</v>
      </c>
      <c r="F423" s="161"/>
      <c r="G423" s="161"/>
      <c r="H423" s="161"/>
      <c r="I423" s="161"/>
      <c r="J423" s="161"/>
      <c r="K423" s="161"/>
      <c r="L423" s="161"/>
      <c r="M423" s="161"/>
      <c r="N423" s="160"/>
      <c r="O423" s="160"/>
      <c r="P423" s="161"/>
      <c r="Q423" s="161"/>
      <c r="R423" s="161"/>
      <c r="S423" s="161"/>
      <c r="T423" s="161"/>
      <c r="U423" s="161"/>
      <c r="V423" s="161"/>
      <c r="W423" s="161"/>
      <c r="X423" s="150"/>
      <c r="Y423" s="150"/>
      <c r="Z423" s="150"/>
      <c r="AA423" s="150"/>
      <c r="AB423" s="150"/>
      <c r="AC423" s="150"/>
      <c r="AD423" s="150"/>
      <c r="AE423" s="150" t="s">
        <v>624</v>
      </c>
      <c r="AF423" s="150">
        <v>0</v>
      </c>
      <c r="AG423" s="150"/>
      <c r="AH423" s="150"/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</row>
    <row r="424" spans="1:58" outlineLevel="1" x14ac:dyDescent="0.4">
      <c r="A424" s="185">
        <v>98</v>
      </c>
      <c r="B424" s="186" t="s">
        <v>1312</v>
      </c>
      <c r="C424" s="194" t="s">
        <v>1313</v>
      </c>
      <c r="D424" s="187" t="s">
        <v>570</v>
      </c>
      <c r="E424" s="188">
        <v>22.170400000000001</v>
      </c>
      <c r="F424" s="189"/>
      <c r="G424" s="190">
        <f>ROUND(E424*F424,2)</f>
        <v>0</v>
      </c>
      <c r="H424" s="189"/>
      <c r="I424" s="190">
        <f>ROUND(E424*H424,2)</f>
        <v>0</v>
      </c>
      <c r="J424" s="189"/>
      <c r="K424" s="190">
        <f>ROUND(E424*J424,2)</f>
        <v>0</v>
      </c>
      <c r="L424" s="190">
        <v>21</v>
      </c>
      <c r="M424" s="190">
        <f>G424*(1+L424/100)</f>
        <v>0</v>
      </c>
      <c r="N424" s="188">
        <v>0</v>
      </c>
      <c r="O424" s="188">
        <f>ROUND(E424*N424,2)</f>
        <v>0</v>
      </c>
      <c r="P424" s="190" t="s">
        <v>703</v>
      </c>
      <c r="Q424" s="190" t="s">
        <v>313</v>
      </c>
      <c r="R424" s="191" t="s">
        <v>313</v>
      </c>
      <c r="S424" s="161">
        <v>0.24</v>
      </c>
      <c r="T424" s="161">
        <f>ROUND(E424*S424,2)</f>
        <v>5.32</v>
      </c>
      <c r="U424" s="161"/>
      <c r="V424" s="161" t="s">
        <v>391</v>
      </c>
      <c r="W424" s="161" t="s">
        <v>307</v>
      </c>
      <c r="X424" s="150"/>
      <c r="Y424" s="150"/>
      <c r="Z424" s="150"/>
      <c r="AA424" s="150"/>
      <c r="AB424" s="150"/>
      <c r="AC424" s="150"/>
      <c r="AD424" s="150"/>
      <c r="AE424" s="150" t="s">
        <v>607</v>
      </c>
      <c r="AF424" s="150"/>
      <c r="AG424" s="150"/>
      <c r="AH424" s="150"/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</row>
    <row r="425" spans="1:58" outlineLevel="1" x14ac:dyDescent="0.4">
      <c r="A425" s="177">
        <v>99</v>
      </c>
      <c r="B425" s="178" t="s">
        <v>1314</v>
      </c>
      <c r="C425" s="193" t="s">
        <v>1315</v>
      </c>
      <c r="D425" s="179" t="s">
        <v>675</v>
      </c>
      <c r="E425" s="180">
        <v>0.11172</v>
      </c>
      <c r="F425" s="181"/>
      <c r="G425" s="182">
        <f>ROUND(E425*F425,2)</f>
        <v>0</v>
      </c>
      <c r="H425" s="181"/>
      <c r="I425" s="182">
        <f>ROUND(E425*H425,2)</f>
        <v>0</v>
      </c>
      <c r="J425" s="181"/>
      <c r="K425" s="182">
        <f>ROUND(E425*J425,2)</f>
        <v>0</v>
      </c>
      <c r="L425" s="182">
        <v>21</v>
      </c>
      <c r="M425" s="182">
        <f>G425*(1+L425/100)</f>
        <v>0</v>
      </c>
      <c r="N425" s="180">
        <v>1.0185</v>
      </c>
      <c r="O425" s="180">
        <f>ROUND(E425*N425,2)</f>
        <v>0.11</v>
      </c>
      <c r="P425" s="182" t="s">
        <v>703</v>
      </c>
      <c r="Q425" s="182" t="s">
        <v>313</v>
      </c>
      <c r="R425" s="183" t="s">
        <v>313</v>
      </c>
      <c r="S425" s="161">
        <v>15.292999999999999</v>
      </c>
      <c r="T425" s="161">
        <f>ROUND(E425*S425,2)</f>
        <v>1.71</v>
      </c>
      <c r="U425" s="161"/>
      <c r="V425" s="161" t="s">
        <v>391</v>
      </c>
      <c r="W425" s="161" t="s">
        <v>307</v>
      </c>
      <c r="X425" s="150"/>
      <c r="Y425" s="150"/>
      <c r="Z425" s="150"/>
      <c r="AA425" s="150"/>
      <c r="AB425" s="150"/>
      <c r="AC425" s="150"/>
      <c r="AD425" s="150"/>
      <c r="AE425" s="150" t="s">
        <v>607</v>
      </c>
      <c r="AF425" s="150"/>
      <c r="AG425" s="150"/>
      <c r="AH425" s="150"/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</row>
    <row r="426" spans="1:58" outlineLevel="2" x14ac:dyDescent="0.4">
      <c r="A426" s="157"/>
      <c r="B426" s="158"/>
      <c r="C426" s="270" t="s">
        <v>966</v>
      </c>
      <c r="D426" s="271"/>
      <c r="E426" s="271"/>
      <c r="F426" s="271"/>
      <c r="G426" s="271"/>
      <c r="H426" s="161"/>
      <c r="I426" s="161"/>
      <c r="J426" s="161"/>
      <c r="K426" s="161"/>
      <c r="L426" s="161"/>
      <c r="M426" s="161"/>
      <c r="N426" s="160"/>
      <c r="O426" s="160"/>
      <c r="P426" s="161"/>
      <c r="Q426" s="161"/>
      <c r="R426" s="161"/>
      <c r="S426" s="161"/>
      <c r="T426" s="161"/>
      <c r="U426" s="161"/>
      <c r="V426" s="161"/>
      <c r="W426" s="161"/>
      <c r="X426" s="150"/>
      <c r="Y426" s="150"/>
      <c r="Z426" s="150"/>
      <c r="AA426" s="150"/>
      <c r="AB426" s="150"/>
      <c r="AC426" s="150"/>
      <c r="AD426" s="150"/>
      <c r="AE426" s="150" t="s">
        <v>609</v>
      </c>
      <c r="AF426" s="150"/>
      <c r="AG426" s="150"/>
      <c r="AH426" s="150"/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</row>
    <row r="427" spans="1:58" outlineLevel="2" x14ac:dyDescent="0.4">
      <c r="A427" s="157"/>
      <c r="B427" s="158"/>
      <c r="C427" s="200" t="s">
        <v>1316</v>
      </c>
      <c r="D427" s="198"/>
      <c r="E427" s="199">
        <v>0.11172</v>
      </c>
      <c r="F427" s="161"/>
      <c r="G427" s="161"/>
      <c r="H427" s="161"/>
      <c r="I427" s="161"/>
      <c r="J427" s="161"/>
      <c r="K427" s="161"/>
      <c r="L427" s="161"/>
      <c r="M427" s="161"/>
      <c r="N427" s="160"/>
      <c r="O427" s="160"/>
      <c r="P427" s="161"/>
      <c r="Q427" s="161"/>
      <c r="R427" s="161"/>
      <c r="S427" s="161"/>
      <c r="T427" s="161"/>
      <c r="U427" s="161"/>
      <c r="V427" s="161"/>
      <c r="W427" s="161"/>
      <c r="X427" s="150"/>
      <c r="Y427" s="150"/>
      <c r="Z427" s="150"/>
      <c r="AA427" s="150"/>
      <c r="AB427" s="150"/>
      <c r="AC427" s="150"/>
      <c r="AD427" s="150"/>
      <c r="AE427" s="150" t="s">
        <v>624</v>
      </c>
      <c r="AF427" s="150">
        <v>0</v>
      </c>
      <c r="AG427" s="150"/>
      <c r="AH427" s="150"/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</row>
    <row r="428" spans="1:58" outlineLevel="1" x14ac:dyDescent="0.4">
      <c r="A428" s="177">
        <v>100</v>
      </c>
      <c r="B428" s="178" t="s">
        <v>1317</v>
      </c>
      <c r="C428" s="193" t="s">
        <v>1318</v>
      </c>
      <c r="D428" s="179" t="s">
        <v>675</v>
      </c>
      <c r="E428" s="180">
        <v>2.80077</v>
      </c>
      <c r="F428" s="181"/>
      <c r="G428" s="182">
        <f>ROUND(E428*F428,2)</f>
        <v>0</v>
      </c>
      <c r="H428" s="181"/>
      <c r="I428" s="182">
        <f>ROUND(E428*H428,2)</f>
        <v>0</v>
      </c>
      <c r="J428" s="181"/>
      <c r="K428" s="182">
        <f>ROUND(E428*J428,2)</f>
        <v>0</v>
      </c>
      <c r="L428" s="182">
        <v>21</v>
      </c>
      <c r="M428" s="182">
        <f>G428*(1+L428/100)</f>
        <v>0</v>
      </c>
      <c r="N428" s="180">
        <v>1.0662499999999999</v>
      </c>
      <c r="O428" s="180">
        <f>ROUND(E428*N428,2)</f>
        <v>2.99</v>
      </c>
      <c r="P428" s="182" t="s">
        <v>703</v>
      </c>
      <c r="Q428" s="182" t="s">
        <v>313</v>
      </c>
      <c r="R428" s="183" t="s">
        <v>313</v>
      </c>
      <c r="S428" s="161">
        <v>15.231</v>
      </c>
      <c r="T428" s="161">
        <f>ROUND(E428*S428,2)</f>
        <v>42.66</v>
      </c>
      <c r="U428" s="161"/>
      <c r="V428" s="161" t="s">
        <v>391</v>
      </c>
      <c r="W428" s="161" t="s">
        <v>307</v>
      </c>
      <c r="X428" s="150"/>
      <c r="Y428" s="150"/>
      <c r="Z428" s="150"/>
      <c r="AA428" s="150"/>
      <c r="AB428" s="150"/>
      <c r="AC428" s="150"/>
      <c r="AD428" s="150"/>
      <c r="AE428" s="150" t="s">
        <v>607</v>
      </c>
      <c r="AF428" s="150"/>
      <c r="AG428" s="150"/>
      <c r="AH428" s="150"/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</row>
    <row r="429" spans="1:58" outlineLevel="2" x14ac:dyDescent="0.4">
      <c r="A429" s="157"/>
      <c r="B429" s="158"/>
      <c r="C429" s="270" t="s">
        <v>966</v>
      </c>
      <c r="D429" s="271"/>
      <c r="E429" s="271"/>
      <c r="F429" s="271"/>
      <c r="G429" s="271"/>
      <c r="H429" s="161"/>
      <c r="I429" s="161"/>
      <c r="J429" s="161"/>
      <c r="K429" s="161"/>
      <c r="L429" s="161"/>
      <c r="M429" s="161"/>
      <c r="N429" s="160"/>
      <c r="O429" s="160"/>
      <c r="P429" s="161"/>
      <c r="Q429" s="161"/>
      <c r="R429" s="161"/>
      <c r="S429" s="161"/>
      <c r="T429" s="161"/>
      <c r="U429" s="161"/>
      <c r="V429" s="161"/>
      <c r="W429" s="161"/>
      <c r="X429" s="150"/>
      <c r="Y429" s="150"/>
      <c r="Z429" s="150"/>
      <c r="AA429" s="150"/>
      <c r="AB429" s="150"/>
      <c r="AC429" s="150"/>
      <c r="AD429" s="150"/>
      <c r="AE429" s="150" t="s">
        <v>609</v>
      </c>
      <c r="AF429" s="150"/>
      <c r="AG429" s="150"/>
      <c r="AH429" s="150"/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</row>
    <row r="430" spans="1:58" outlineLevel="2" x14ac:dyDescent="0.4">
      <c r="A430" s="157"/>
      <c r="B430" s="158"/>
      <c r="C430" s="200" t="s">
        <v>1319</v>
      </c>
      <c r="D430" s="198"/>
      <c r="E430" s="199">
        <v>2.80077</v>
      </c>
      <c r="F430" s="161"/>
      <c r="G430" s="161"/>
      <c r="H430" s="161"/>
      <c r="I430" s="161"/>
      <c r="J430" s="161"/>
      <c r="K430" s="161"/>
      <c r="L430" s="161"/>
      <c r="M430" s="161"/>
      <c r="N430" s="160"/>
      <c r="O430" s="160"/>
      <c r="P430" s="161"/>
      <c r="Q430" s="161"/>
      <c r="R430" s="161"/>
      <c r="S430" s="161"/>
      <c r="T430" s="161"/>
      <c r="U430" s="161"/>
      <c r="V430" s="161"/>
      <c r="W430" s="161"/>
      <c r="X430" s="150"/>
      <c r="Y430" s="150"/>
      <c r="Z430" s="150"/>
      <c r="AA430" s="150"/>
      <c r="AB430" s="150"/>
      <c r="AC430" s="150"/>
      <c r="AD430" s="150"/>
      <c r="AE430" s="150" t="s">
        <v>624</v>
      </c>
      <c r="AF430" s="150">
        <v>0</v>
      </c>
      <c r="AG430" s="150"/>
      <c r="AH430" s="150"/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</row>
    <row r="431" spans="1:58" outlineLevel="1" x14ac:dyDescent="0.4">
      <c r="A431" s="177">
        <v>101</v>
      </c>
      <c r="B431" s="178" t="s">
        <v>1320</v>
      </c>
      <c r="C431" s="193" t="s">
        <v>1321</v>
      </c>
      <c r="D431" s="179" t="s">
        <v>570</v>
      </c>
      <c r="E431" s="180">
        <v>205.14580000000001</v>
      </c>
      <c r="F431" s="181"/>
      <c r="G431" s="182">
        <f>ROUND(E431*F431,2)</f>
        <v>0</v>
      </c>
      <c r="H431" s="181"/>
      <c r="I431" s="182">
        <f>ROUND(E431*H431,2)</f>
        <v>0</v>
      </c>
      <c r="J431" s="181"/>
      <c r="K431" s="182">
        <f>ROUND(E431*J431,2)</f>
        <v>0</v>
      </c>
      <c r="L431" s="182">
        <v>21</v>
      </c>
      <c r="M431" s="182">
        <f>G431*(1+L431/100)</f>
        <v>0</v>
      </c>
      <c r="N431" s="180">
        <v>0.43</v>
      </c>
      <c r="O431" s="180">
        <f>ROUND(E431*N431,2)</f>
        <v>88.21</v>
      </c>
      <c r="P431" s="182"/>
      <c r="Q431" s="182" t="s">
        <v>305</v>
      </c>
      <c r="R431" s="183" t="s">
        <v>306</v>
      </c>
      <c r="S431" s="161">
        <v>2.8000000000000001E-2</v>
      </c>
      <c r="T431" s="161">
        <f>ROUND(E431*S431,2)</f>
        <v>5.74</v>
      </c>
      <c r="U431" s="161"/>
      <c r="V431" s="161" t="s">
        <v>391</v>
      </c>
      <c r="W431" s="161" t="s">
        <v>307</v>
      </c>
      <c r="X431" s="150"/>
      <c r="Y431" s="150"/>
      <c r="Z431" s="150"/>
      <c r="AA431" s="150"/>
      <c r="AB431" s="150"/>
      <c r="AC431" s="150"/>
      <c r="AD431" s="150"/>
      <c r="AE431" s="150" t="s">
        <v>607</v>
      </c>
      <c r="AF431" s="150"/>
      <c r="AG431" s="150"/>
      <c r="AH431" s="150"/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</row>
    <row r="432" spans="1:58" outlineLevel="2" x14ac:dyDescent="0.4">
      <c r="A432" s="157"/>
      <c r="B432" s="158"/>
      <c r="C432" s="200" t="s">
        <v>1322</v>
      </c>
      <c r="D432" s="198"/>
      <c r="E432" s="199">
        <v>210.20580000000001</v>
      </c>
      <c r="F432" s="161"/>
      <c r="G432" s="161"/>
      <c r="H432" s="161"/>
      <c r="I432" s="161"/>
      <c r="J432" s="161"/>
      <c r="K432" s="161"/>
      <c r="L432" s="161"/>
      <c r="M432" s="161"/>
      <c r="N432" s="160"/>
      <c r="O432" s="160"/>
      <c r="P432" s="161"/>
      <c r="Q432" s="161"/>
      <c r="R432" s="161"/>
      <c r="S432" s="161"/>
      <c r="T432" s="161"/>
      <c r="U432" s="161"/>
      <c r="V432" s="161"/>
      <c r="W432" s="161"/>
      <c r="X432" s="150"/>
      <c r="Y432" s="150"/>
      <c r="Z432" s="150"/>
      <c r="AA432" s="150"/>
      <c r="AB432" s="150"/>
      <c r="AC432" s="150"/>
      <c r="AD432" s="150"/>
      <c r="AE432" s="150" t="s">
        <v>624</v>
      </c>
      <c r="AF432" s="150">
        <v>0</v>
      </c>
      <c r="AG432" s="150"/>
      <c r="AH432" s="150"/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</row>
    <row r="433" spans="1:58" outlineLevel="3" x14ac:dyDescent="0.4">
      <c r="A433" s="157"/>
      <c r="B433" s="158"/>
      <c r="C433" s="200" t="s">
        <v>1323</v>
      </c>
      <c r="D433" s="198"/>
      <c r="E433" s="199">
        <v>-2.72</v>
      </c>
      <c r="F433" s="161"/>
      <c r="G433" s="161"/>
      <c r="H433" s="161"/>
      <c r="I433" s="161"/>
      <c r="J433" s="161"/>
      <c r="K433" s="161"/>
      <c r="L433" s="161"/>
      <c r="M433" s="161"/>
      <c r="N433" s="160"/>
      <c r="O433" s="160"/>
      <c r="P433" s="161"/>
      <c r="Q433" s="161"/>
      <c r="R433" s="161"/>
      <c r="S433" s="161"/>
      <c r="T433" s="161"/>
      <c r="U433" s="161"/>
      <c r="V433" s="161"/>
      <c r="W433" s="161"/>
      <c r="X433" s="150"/>
      <c r="Y433" s="150"/>
      <c r="Z433" s="150"/>
      <c r="AA433" s="150"/>
      <c r="AB433" s="150"/>
      <c r="AC433" s="150"/>
      <c r="AD433" s="150"/>
      <c r="AE433" s="150" t="s">
        <v>624</v>
      </c>
      <c r="AF433" s="150">
        <v>0</v>
      </c>
      <c r="AG433" s="150"/>
      <c r="AH433" s="150"/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</row>
    <row r="434" spans="1:58" outlineLevel="3" x14ac:dyDescent="0.4">
      <c r="A434" s="157"/>
      <c r="B434" s="158"/>
      <c r="C434" s="200" t="s">
        <v>1324</v>
      </c>
      <c r="D434" s="198"/>
      <c r="E434" s="199">
        <v>-2.34</v>
      </c>
      <c r="F434" s="161"/>
      <c r="G434" s="161"/>
      <c r="H434" s="161"/>
      <c r="I434" s="161"/>
      <c r="J434" s="161"/>
      <c r="K434" s="161"/>
      <c r="L434" s="161"/>
      <c r="M434" s="161"/>
      <c r="N434" s="160"/>
      <c r="O434" s="160"/>
      <c r="P434" s="161"/>
      <c r="Q434" s="161"/>
      <c r="R434" s="161"/>
      <c r="S434" s="161"/>
      <c r="T434" s="161"/>
      <c r="U434" s="161"/>
      <c r="V434" s="161"/>
      <c r="W434" s="161"/>
      <c r="X434" s="150"/>
      <c r="Y434" s="150"/>
      <c r="Z434" s="150"/>
      <c r="AA434" s="150"/>
      <c r="AB434" s="150"/>
      <c r="AC434" s="150"/>
      <c r="AD434" s="150"/>
      <c r="AE434" s="150" t="s">
        <v>624</v>
      </c>
      <c r="AF434" s="150">
        <v>0</v>
      </c>
      <c r="AG434" s="150"/>
      <c r="AH434" s="150"/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</row>
    <row r="435" spans="1:58" outlineLevel="1" x14ac:dyDescent="0.4">
      <c r="A435" s="185">
        <v>102</v>
      </c>
      <c r="B435" s="186" t="s">
        <v>1325</v>
      </c>
      <c r="C435" s="194" t="s">
        <v>1326</v>
      </c>
      <c r="D435" s="187" t="s">
        <v>620</v>
      </c>
      <c r="E435" s="188">
        <v>6.1920000000000002</v>
      </c>
      <c r="F435" s="189"/>
      <c r="G435" s="190">
        <f>ROUND(E435*F435,2)</f>
        <v>0</v>
      </c>
      <c r="H435" s="189"/>
      <c r="I435" s="190">
        <f>ROUND(E435*H435,2)</f>
        <v>0</v>
      </c>
      <c r="J435" s="189"/>
      <c r="K435" s="190">
        <f>ROUND(E435*J435,2)</f>
        <v>0</v>
      </c>
      <c r="L435" s="190">
        <v>21</v>
      </c>
      <c r="M435" s="190">
        <f>G435*(1+L435/100)</f>
        <v>0</v>
      </c>
      <c r="N435" s="188">
        <v>0</v>
      </c>
      <c r="O435" s="188">
        <f>ROUND(E435*N435,2)</f>
        <v>0</v>
      </c>
      <c r="P435" s="190"/>
      <c r="Q435" s="190" t="s">
        <v>305</v>
      </c>
      <c r="R435" s="191" t="s">
        <v>313</v>
      </c>
      <c r="S435" s="161">
        <v>2.7</v>
      </c>
      <c r="T435" s="161">
        <f>ROUND(E435*S435,2)</f>
        <v>16.72</v>
      </c>
      <c r="U435" s="161"/>
      <c r="V435" s="161" t="s">
        <v>391</v>
      </c>
      <c r="W435" s="161" t="s">
        <v>307</v>
      </c>
      <c r="X435" s="150"/>
      <c r="Y435" s="150"/>
      <c r="Z435" s="150"/>
      <c r="AA435" s="150"/>
      <c r="AB435" s="150"/>
      <c r="AC435" s="150"/>
      <c r="AD435" s="150"/>
      <c r="AE435" s="150" t="s">
        <v>607</v>
      </c>
      <c r="AF435" s="150"/>
      <c r="AG435" s="150"/>
      <c r="AH435" s="150"/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</row>
    <row r="436" spans="1:58" x14ac:dyDescent="0.4">
      <c r="A436" s="167" t="s">
        <v>301</v>
      </c>
      <c r="B436" s="168" t="s">
        <v>133</v>
      </c>
      <c r="C436" s="192" t="s">
        <v>134</v>
      </c>
      <c r="D436" s="169"/>
      <c r="E436" s="170"/>
      <c r="F436" s="171"/>
      <c r="G436" s="171">
        <f>SUMIF(AE437:AE448,"&lt;&gt;NOR",G437:G448)</f>
        <v>0</v>
      </c>
      <c r="H436" s="171"/>
      <c r="I436" s="171">
        <f>SUM(I437:I448)</f>
        <v>0</v>
      </c>
      <c r="J436" s="171"/>
      <c r="K436" s="171">
        <f>SUM(K437:K448)</f>
        <v>0</v>
      </c>
      <c r="L436" s="171"/>
      <c r="M436" s="171">
        <f>SUM(M437:M448)</f>
        <v>0</v>
      </c>
      <c r="N436" s="170"/>
      <c r="O436" s="170">
        <f>SUM(O437:O448)</f>
        <v>0.33999999999999997</v>
      </c>
      <c r="P436" s="171"/>
      <c r="Q436" s="171"/>
      <c r="R436" s="172"/>
      <c r="S436" s="166"/>
      <c r="T436" s="166">
        <f>SUM(T437:T448)</f>
        <v>22.11</v>
      </c>
      <c r="U436" s="166"/>
      <c r="V436" s="166"/>
      <c r="W436" s="166"/>
      <c r="AE436" t="s">
        <v>302</v>
      </c>
    </row>
    <row r="437" spans="1:58" ht="30.6" outlineLevel="1" x14ac:dyDescent="0.4">
      <c r="A437" s="177">
        <v>103</v>
      </c>
      <c r="B437" s="178" t="s">
        <v>1327</v>
      </c>
      <c r="C437" s="193" t="s">
        <v>1328</v>
      </c>
      <c r="D437" s="179" t="s">
        <v>747</v>
      </c>
      <c r="E437" s="180">
        <v>3</v>
      </c>
      <c r="F437" s="181"/>
      <c r="G437" s="182">
        <f>ROUND(E437*F437,2)</f>
        <v>0</v>
      </c>
      <c r="H437" s="181"/>
      <c r="I437" s="182">
        <f>ROUND(E437*H437,2)</f>
        <v>0</v>
      </c>
      <c r="J437" s="181"/>
      <c r="K437" s="182">
        <f>ROUND(E437*J437,2)</f>
        <v>0</v>
      </c>
      <c r="L437" s="182">
        <v>21</v>
      </c>
      <c r="M437" s="182">
        <f>G437*(1+L437/100)</f>
        <v>0</v>
      </c>
      <c r="N437" s="180">
        <v>2.937E-2</v>
      </c>
      <c r="O437" s="180">
        <f>ROUND(E437*N437,2)</f>
        <v>0.09</v>
      </c>
      <c r="P437" s="182" t="s">
        <v>703</v>
      </c>
      <c r="Q437" s="182" t="s">
        <v>313</v>
      </c>
      <c r="R437" s="183" t="s">
        <v>313</v>
      </c>
      <c r="S437" s="161">
        <v>1.86</v>
      </c>
      <c r="T437" s="161">
        <f>ROUND(E437*S437,2)</f>
        <v>5.58</v>
      </c>
      <c r="U437" s="161"/>
      <c r="V437" s="161" t="s">
        <v>391</v>
      </c>
      <c r="W437" s="161" t="s">
        <v>307</v>
      </c>
      <c r="X437" s="150"/>
      <c r="Y437" s="150"/>
      <c r="Z437" s="150"/>
      <c r="AA437" s="150"/>
      <c r="AB437" s="150"/>
      <c r="AC437" s="150"/>
      <c r="AD437" s="150"/>
      <c r="AE437" s="150" t="s">
        <v>607</v>
      </c>
      <c r="AF437" s="150"/>
      <c r="AG437" s="150"/>
      <c r="AH437" s="150"/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</row>
    <row r="438" spans="1:58" outlineLevel="2" x14ac:dyDescent="0.4">
      <c r="A438" s="157"/>
      <c r="B438" s="158"/>
      <c r="C438" s="200" t="s">
        <v>1329</v>
      </c>
      <c r="D438" s="198"/>
      <c r="E438" s="199"/>
      <c r="F438" s="161"/>
      <c r="G438" s="161"/>
      <c r="H438" s="161"/>
      <c r="I438" s="161"/>
      <c r="J438" s="161"/>
      <c r="K438" s="161"/>
      <c r="L438" s="161"/>
      <c r="M438" s="161"/>
      <c r="N438" s="160"/>
      <c r="O438" s="160"/>
      <c r="P438" s="161"/>
      <c r="Q438" s="161"/>
      <c r="R438" s="161"/>
      <c r="S438" s="161"/>
      <c r="T438" s="161"/>
      <c r="U438" s="161"/>
      <c r="V438" s="161"/>
      <c r="W438" s="161"/>
      <c r="X438" s="150"/>
      <c r="Y438" s="150"/>
      <c r="Z438" s="150"/>
      <c r="AA438" s="150"/>
      <c r="AB438" s="150"/>
      <c r="AC438" s="150"/>
      <c r="AD438" s="150"/>
      <c r="AE438" s="150" t="s">
        <v>624</v>
      </c>
      <c r="AF438" s="150">
        <v>0</v>
      </c>
      <c r="AG438" s="150"/>
      <c r="AH438" s="150"/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</row>
    <row r="439" spans="1:58" outlineLevel="3" x14ac:dyDescent="0.4">
      <c r="A439" s="157"/>
      <c r="B439" s="158"/>
      <c r="C439" s="200" t="s">
        <v>1330</v>
      </c>
      <c r="D439" s="198"/>
      <c r="E439" s="199">
        <v>3</v>
      </c>
      <c r="F439" s="161"/>
      <c r="G439" s="161"/>
      <c r="H439" s="161"/>
      <c r="I439" s="161"/>
      <c r="J439" s="161"/>
      <c r="K439" s="161"/>
      <c r="L439" s="161"/>
      <c r="M439" s="161"/>
      <c r="N439" s="160"/>
      <c r="O439" s="160"/>
      <c r="P439" s="161"/>
      <c r="Q439" s="161"/>
      <c r="R439" s="161"/>
      <c r="S439" s="161"/>
      <c r="T439" s="161"/>
      <c r="U439" s="161"/>
      <c r="V439" s="161"/>
      <c r="W439" s="161"/>
      <c r="X439" s="150"/>
      <c r="Y439" s="150"/>
      <c r="Z439" s="150"/>
      <c r="AA439" s="150"/>
      <c r="AB439" s="150"/>
      <c r="AC439" s="150"/>
      <c r="AD439" s="150"/>
      <c r="AE439" s="150" t="s">
        <v>624</v>
      </c>
      <c r="AF439" s="150">
        <v>0</v>
      </c>
      <c r="AG439" s="150"/>
      <c r="AH439" s="150"/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</row>
    <row r="440" spans="1:58" ht="30.6" outlineLevel="1" x14ac:dyDescent="0.4">
      <c r="A440" s="177">
        <v>104</v>
      </c>
      <c r="B440" s="178" t="s">
        <v>1331</v>
      </c>
      <c r="C440" s="193" t="s">
        <v>1332</v>
      </c>
      <c r="D440" s="179" t="s">
        <v>747</v>
      </c>
      <c r="E440" s="180">
        <v>4</v>
      </c>
      <c r="F440" s="181"/>
      <c r="G440" s="182">
        <f>ROUND(E440*F440,2)</f>
        <v>0</v>
      </c>
      <c r="H440" s="181"/>
      <c r="I440" s="182">
        <f>ROUND(E440*H440,2)</f>
        <v>0</v>
      </c>
      <c r="J440" s="181"/>
      <c r="K440" s="182">
        <f>ROUND(E440*J440,2)</f>
        <v>0</v>
      </c>
      <c r="L440" s="182">
        <v>21</v>
      </c>
      <c r="M440" s="182">
        <f>G440*(1+L440/100)</f>
        <v>0</v>
      </c>
      <c r="N440" s="180">
        <v>2.9569999999999999E-2</v>
      </c>
      <c r="O440" s="180">
        <f>ROUND(E440*N440,2)</f>
        <v>0.12</v>
      </c>
      <c r="P440" s="182" t="s">
        <v>703</v>
      </c>
      <c r="Q440" s="182" t="s">
        <v>313</v>
      </c>
      <c r="R440" s="183" t="s">
        <v>313</v>
      </c>
      <c r="S440" s="161">
        <v>1.86</v>
      </c>
      <c r="T440" s="161">
        <f>ROUND(E440*S440,2)</f>
        <v>7.44</v>
      </c>
      <c r="U440" s="161"/>
      <c r="V440" s="161" t="s">
        <v>391</v>
      </c>
      <c r="W440" s="161" t="s">
        <v>307</v>
      </c>
      <c r="X440" s="150"/>
      <c r="Y440" s="150"/>
      <c r="Z440" s="150"/>
      <c r="AA440" s="150"/>
      <c r="AB440" s="150"/>
      <c r="AC440" s="150"/>
      <c r="AD440" s="150"/>
      <c r="AE440" s="150" t="s">
        <v>607</v>
      </c>
      <c r="AF440" s="150"/>
      <c r="AG440" s="150"/>
      <c r="AH440" s="150"/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</row>
    <row r="441" spans="1:58" outlineLevel="2" x14ac:dyDescent="0.4">
      <c r="A441" s="157"/>
      <c r="B441" s="158"/>
      <c r="C441" s="200" t="s">
        <v>1329</v>
      </c>
      <c r="D441" s="198"/>
      <c r="E441" s="199"/>
      <c r="F441" s="161"/>
      <c r="G441" s="161"/>
      <c r="H441" s="161"/>
      <c r="I441" s="161"/>
      <c r="J441" s="161"/>
      <c r="K441" s="161"/>
      <c r="L441" s="161"/>
      <c r="M441" s="161"/>
      <c r="N441" s="160"/>
      <c r="O441" s="160"/>
      <c r="P441" s="161"/>
      <c r="Q441" s="161"/>
      <c r="R441" s="161"/>
      <c r="S441" s="161"/>
      <c r="T441" s="161"/>
      <c r="U441" s="161"/>
      <c r="V441" s="161"/>
      <c r="W441" s="161"/>
      <c r="X441" s="150"/>
      <c r="Y441" s="150"/>
      <c r="Z441" s="150"/>
      <c r="AA441" s="150"/>
      <c r="AB441" s="150"/>
      <c r="AC441" s="150"/>
      <c r="AD441" s="150"/>
      <c r="AE441" s="150" t="s">
        <v>624</v>
      </c>
      <c r="AF441" s="150">
        <v>0</v>
      </c>
      <c r="AG441" s="150"/>
      <c r="AH441" s="150"/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</row>
    <row r="442" spans="1:58" outlineLevel="3" x14ac:dyDescent="0.4">
      <c r="A442" s="157"/>
      <c r="B442" s="158"/>
      <c r="C442" s="200" t="s">
        <v>1333</v>
      </c>
      <c r="D442" s="198"/>
      <c r="E442" s="199">
        <v>4</v>
      </c>
      <c r="F442" s="161"/>
      <c r="G442" s="161"/>
      <c r="H442" s="161"/>
      <c r="I442" s="161"/>
      <c r="J442" s="161"/>
      <c r="K442" s="161"/>
      <c r="L442" s="161"/>
      <c r="M442" s="161"/>
      <c r="N442" s="160"/>
      <c r="O442" s="160"/>
      <c r="P442" s="161"/>
      <c r="Q442" s="161"/>
      <c r="R442" s="161"/>
      <c r="S442" s="161"/>
      <c r="T442" s="161"/>
      <c r="U442" s="161"/>
      <c r="V442" s="161"/>
      <c r="W442" s="161"/>
      <c r="X442" s="150"/>
      <c r="Y442" s="150"/>
      <c r="Z442" s="150"/>
      <c r="AA442" s="150"/>
      <c r="AB442" s="150"/>
      <c r="AC442" s="150"/>
      <c r="AD442" s="150"/>
      <c r="AE442" s="150" t="s">
        <v>624</v>
      </c>
      <c r="AF442" s="150">
        <v>0</v>
      </c>
      <c r="AG442" s="150"/>
      <c r="AH442" s="150"/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</row>
    <row r="443" spans="1:58" ht="30.6" outlineLevel="1" x14ac:dyDescent="0.4">
      <c r="A443" s="177">
        <v>105</v>
      </c>
      <c r="B443" s="178" t="s">
        <v>1334</v>
      </c>
      <c r="C443" s="193" t="s">
        <v>1335</v>
      </c>
      <c r="D443" s="179" t="s">
        <v>747</v>
      </c>
      <c r="E443" s="180">
        <v>1</v>
      </c>
      <c r="F443" s="181"/>
      <c r="G443" s="182">
        <f>ROUND(E443*F443,2)</f>
        <v>0</v>
      </c>
      <c r="H443" s="181"/>
      <c r="I443" s="182">
        <f>ROUND(E443*H443,2)</f>
        <v>0</v>
      </c>
      <c r="J443" s="181"/>
      <c r="K443" s="182">
        <f>ROUND(E443*J443,2)</f>
        <v>0</v>
      </c>
      <c r="L443" s="182">
        <v>21</v>
      </c>
      <c r="M443" s="182">
        <f>G443*(1+L443/100)</f>
        <v>0</v>
      </c>
      <c r="N443" s="180">
        <v>3.2070000000000001E-2</v>
      </c>
      <c r="O443" s="180">
        <f>ROUND(E443*N443,2)</f>
        <v>0.03</v>
      </c>
      <c r="P443" s="182" t="s">
        <v>703</v>
      </c>
      <c r="Q443" s="182" t="s">
        <v>313</v>
      </c>
      <c r="R443" s="183" t="s">
        <v>313</v>
      </c>
      <c r="S443" s="161">
        <v>1.86</v>
      </c>
      <c r="T443" s="161">
        <f>ROUND(E443*S443,2)</f>
        <v>1.86</v>
      </c>
      <c r="U443" s="161"/>
      <c r="V443" s="161" t="s">
        <v>391</v>
      </c>
      <c r="W443" s="161" t="s">
        <v>307</v>
      </c>
      <c r="X443" s="150"/>
      <c r="Y443" s="150"/>
      <c r="Z443" s="150"/>
      <c r="AA443" s="150"/>
      <c r="AB443" s="150"/>
      <c r="AC443" s="150"/>
      <c r="AD443" s="150"/>
      <c r="AE443" s="150" t="s">
        <v>607</v>
      </c>
      <c r="AF443" s="150"/>
      <c r="AG443" s="150"/>
      <c r="AH443" s="150"/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</row>
    <row r="444" spans="1:58" outlineLevel="2" x14ac:dyDescent="0.4">
      <c r="A444" s="157"/>
      <c r="B444" s="158"/>
      <c r="C444" s="200" t="s">
        <v>1329</v>
      </c>
      <c r="D444" s="198"/>
      <c r="E444" s="199"/>
      <c r="F444" s="161"/>
      <c r="G444" s="161"/>
      <c r="H444" s="161"/>
      <c r="I444" s="161"/>
      <c r="J444" s="161"/>
      <c r="K444" s="161"/>
      <c r="L444" s="161"/>
      <c r="M444" s="161"/>
      <c r="N444" s="160"/>
      <c r="O444" s="160"/>
      <c r="P444" s="161"/>
      <c r="Q444" s="161"/>
      <c r="R444" s="161"/>
      <c r="S444" s="161"/>
      <c r="T444" s="161"/>
      <c r="U444" s="161"/>
      <c r="V444" s="161"/>
      <c r="W444" s="161"/>
      <c r="X444" s="150"/>
      <c r="Y444" s="150"/>
      <c r="Z444" s="150"/>
      <c r="AA444" s="150"/>
      <c r="AB444" s="150"/>
      <c r="AC444" s="150"/>
      <c r="AD444" s="150"/>
      <c r="AE444" s="150" t="s">
        <v>624</v>
      </c>
      <c r="AF444" s="150">
        <v>0</v>
      </c>
      <c r="AG444" s="150"/>
      <c r="AH444" s="150"/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</row>
    <row r="445" spans="1:58" outlineLevel="3" x14ac:dyDescent="0.4">
      <c r="A445" s="157"/>
      <c r="B445" s="158"/>
      <c r="C445" s="200" t="s">
        <v>1336</v>
      </c>
      <c r="D445" s="198"/>
      <c r="E445" s="199">
        <v>1</v>
      </c>
      <c r="F445" s="161"/>
      <c r="G445" s="161"/>
      <c r="H445" s="161"/>
      <c r="I445" s="161"/>
      <c r="J445" s="161"/>
      <c r="K445" s="161"/>
      <c r="L445" s="161"/>
      <c r="M445" s="161"/>
      <c r="N445" s="160"/>
      <c r="O445" s="160"/>
      <c r="P445" s="161"/>
      <c r="Q445" s="161"/>
      <c r="R445" s="161"/>
      <c r="S445" s="161"/>
      <c r="T445" s="161"/>
      <c r="U445" s="161"/>
      <c r="V445" s="161"/>
      <c r="W445" s="161"/>
      <c r="X445" s="150"/>
      <c r="Y445" s="150"/>
      <c r="Z445" s="150"/>
      <c r="AA445" s="150"/>
      <c r="AB445" s="150"/>
      <c r="AC445" s="150"/>
      <c r="AD445" s="150"/>
      <c r="AE445" s="150" t="s">
        <v>624</v>
      </c>
      <c r="AF445" s="150">
        <v>0</v>
      </c>
      <c r="AG445" s="150"/>
      <c r="AH445" s="150"/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</row>
    <row r="446" spans="1:58" ht="20.399999999999999" outlineLevel="1" x14ac:dyDescent="0.4">
      <c r="A446" s="177">
        <v>106</v>
      </c>
      <c r="B446" s="178" t="s">
        <v>1337</v>
      </c>
      <c r="C446" s="193" t="s">
        <v>1338</v>
      </c>
      <c r="D446" s="179" t="s">
        <v>616</v>
      </c>
      <c r="E446" s="180">
        <v>17</v>
      </c>
      <c r="F446" s="181"/>
      <c r="G446" s="182">
        <f>ROUND(E446*F446,2)</f>
        <v>0</v>
      </c>
      <c r="H446" s="181"/>
      <c r="I446" s="182">
        <f>ROUND(E446*H446,2)</f>
        <v>0</v>
      </c>
      <c r="J446" s="181"/>
      <c r="K446" s="182">
        <f>ROUND(E446*J446,2)</f>
        <v>0</v>
      </c>
      <c r="L446" s="182">
        <v>21</v>
      </c>
      <c r="M446" s="182">
        <f>G446*(1+L446/100)</f>
        <v>0</v>
      </c>
      <c r="N446" s="180">
        <v>6.1599999999999997E-3</v>
      </c>
      <c r="O446" s="180">
        <f>ROUND(E446*N446,2)</f>
        <v>0.1</v>
      </c>
      <c r="P446" s="182"/>
      <c r="Q446" s="182" t="s">
        <v>305</v>
      </c>
      <c r="R446" s="183" t="s">
        <v>306</v>
      </c>
      <c r="S446" s="161">
        <v>0.42499999999999999</v>
      </c>
      <c r="T446" s="161">
        <f>ROUND(E446*S446,2)</f>
        <v>7.23</v>
      </c>
      <c r="U446" s="161"/>
      <c r="V446" s="161" t="s">
        <v>391</v>
      </c>
      <c r="W446" s="161" t="s">
        <v>307</v>
      </c>
      <c r="X446" s="150"/>
      <c r="Y446" s="150"/>
      <c r="Z446" s="150"/>
      <c r="AA446" s="150"/>
      <c r="AB446" s="150"/>
      <c r="AC446" s="150"/>
      <c r="AD446" s="150"/>
      <c r="AE446" s="150" t="s">
        <v>607</v>
      </c>
      <c r="AF446" s="150"/>
      <c r="AG446" s="150"/>
      <c r="AH446" s="150"/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</row>
    <row r="447" spans="1:58" outlineLevel="2" x14ac:dyDescent="0.4">
      <c r="A447" s="157"/>
      <c r="B447" s="158"/>
      <c r="C447" s="200" t="s">
        <v>953</v>
      </c>
      <c r="D447" s="198"/>
      <c r="E447" s="199"/>
      <c r="F447" s="161"/>
      <c r="G447" s="161"/>
      <c r="H447" s="161"/>
      <c r="I447" s="161"/>
      <c r="J447" s="161"/>
      <c r="K447" s="161"/>
      <c r="L447" s="161"/>
      <c r="M447" s="161"/>
      <c r="N447" s="160"/>
      <c r="O447" s="160"/>
      <c r="P447" s="161"/>
      <c r="Q447" s="161"/>
      <c r="R447" s="161"/>
      <c r="S447" s="161"/>
      <c r="T447" s="161"/>
      <c r="U447" s="161"/>
      <c r="V447" s="161"/>
      <c r="W447" s="161"/>
      <c r="X447" s="150"/>
      <c r="Y447" s="150"/>
      <c r="Z447" s="150"/>
      <c r="AA447" s="150"/>
      <c r="AB447" s="150"/>
      <c r="AC447" s="150"/>
      <c r="AD447" s="150"/>
      <c r="AE447" s="150" t="s">
        <v>624</v>
      </c>
      <c r="AF447" s="150">
        <v>0</v>
      </c>
      <c r="AG447" s="150"/>
      <c r="AH447" s="150"/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</row>
    <row r="448" spans="1:58" outlineLevel="3" x14ac:dyDescent="0.4">
      <c r="A448" s="157"/>
      <c r="B448" s="158"/>
      <c r="C448" s="200" t="s">
        <v>1339</v>
      </c>
      <c r="D448" s="198"/>
      <c r="E448" s="199">
        <v>17</v>
      </c>
      <c r="F448" s="161"/>
      <c r="G448" s="161"/>
      <c r="H448" s="161"/>
      <c r="I448" s="161"/>
      <c r="J448" s="161"/>
      <c r="K448" s="161"/>
      <c r="L448" s="161"/>
      <c r="M448" s="161"/>
      <c r="N448" s="160"/>
      <c r="O448" s="160"/>
      <c r="P448" s="161"/>
      <c r="Q448" s="161"/>
      <c r="R448" s="161"/>
      <c r="S448" s="161"/>
      <c r="T448" s="161"/>
      <c r="U448" s="161"/>
      <c r="V448" s="161"/>
      <c r="W448" s="161"/>
      <c r="X448" s="150"/>
      <c r="Y448" s="150"/>
      <c r="Z448" s="150"/>
      <c r="AA448" s="150"/>
      <c r="AB448" s="150"/>
      <c r="AC448" s="150"/>
      <c r="AD448" s="150"/>
      <c r="AE448" s="150" t="s">
        <v>624</v>
      </c>
      <c r="AF448" s="150">
        <v>0</v>
      </c>
      <c r="AG448" s="150"/>
      <c r="AH448" s="150"/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</row>
    <row r="449" spans="1:58" x14ac:dyDescent="0.4">
      <c r="A449" s="167" t="s">
        <v>301</v>
      </c>
      <c r="B449" s="168" t="s">
        <v>135</v>
      </c>
      <c r="C449" s="192" t="s">
        <v>136</v>
      </c>
      <c r="D449" s="169"/>
      <c r="E449" s="170"/>
      <c r="F449" s="171"/>
      <c r="G449" s="171">
        <f>SUMIF(AE450:AE453,"&lt;&gt;NOR",G450:G453)</f>
        <v>0</v>
      </c>
      <c r="H449" s="171"/>
      <c r="I449" s="171">
        <f>SUM(I450:I453)</f>
        <v>0</v>
      </c>
      <c r="J449" s="171"/>
      <c r="K449" s="171">
        <f>SUM(K450:K453)</f>
        <v>0</v>
      </c>
      <c r="L449" s="171"/>
      <c r="M449" s="171">
        <f>SUM(M450:M453)</f>
        <v>0</v>
      </c>
      <c r="N449" s="170"/>
      <c r="O449" s="170">
        <f>SUM(O450:O453)</f>
        <v>0.05</v>
      </c>
      <c r="P449" s="171"/>
      <c r="Q449" s="171"/>
      <c r="R449" s="172"/>
      <c r="S449" s="166"/>
      <c r="T449" s="166">
        <f>SUM(T450:T453)</f>
        <v>1.36</v>
      </c>
      <c r="U449" s="166"/>
      <c r="V449" s="166"/>
      <c r="W449" s="166"/>
      <c r="AE449" t="s">
        <v>302</v>
      </c>
    </row>
    <row r="450" spans="1:58" outlineLevel="1" x14ac:dyDescent="0.4">
      <c r="A450" s="177">
        <v>107</v>
      </c>
      <c r="B450" s="178" t="s">
        <v>1340</v>
      </c>
      <c r="C450" s="193" t="s">
        <v>1341</v>
      </c>
      <c r="D450" s="179" t="s">
        <v>747</v>
      </c>
      <c r="E450" s="180">
        <v>2</v>
      </c>
      <c r="F450" s="181"/>
      <c r="G450" s="182">
        <f>ROUND(E450*F450,2)</f>
        <v>0</v>
      </c>
      <c r="H450" s="181"/>
      <c r="I450" s="182">
        <f>ROUND(E450*H450,2)</f>
        <v>0</v>
      </c>
      <c r="J450" s="181"/>
      <c r="K450" s="182">
        <f>ROUND(E450*J450,2)</f>
        <v>0</v>
      </c>
      <c r="L450" s="182">
        <v>21</v>
      </c>
      <c r="M450" s="182">
        <f>G450*(1+L450/100)</f>
        <v>0</v>
      </c>
      <c r="N450" s="180">
        <v>4.6800000000000001E-3</v>
      </c>
      <c r="O450" s="180">
        <f>ROUND(E450*N450,2)</f>
        <v>0.01</v>
      </c>
      <c r="P450" s="182" t="s">
        <v>952</v>
      </c>
      <c r="Q450" s="182" t="s">
        <v>313</v>
      </c>
      <c r="R450" s="183" t="s">
        <v>313</v>
      </c>
      <c r="S450" s="161">
        <v>0.68</v>
      </c>
      <c r="T450" s="161">
        <f>ROUND(E450*S450,2)</f>
        <v>1.36</v>
      </c>
      <c r="U450" s="161"/>
      <c r="V450" s="161" t="s">
        <v>391</v>
      </c>
      <c r="W450" s="161" t="s">
        <v>307</v>
      </c>
      <c r="X450" s="150"/>
      <c r="Y450" s="150"/>
      <c r="Z450" s="150"/>
      <c r="AA450" s="150"/>
      <c r="AB450" s="150"/>
      <c r="AC450" s="150"/>
      <c r="AD450" s="150"/>
      <c r="AE450" s="150" t="s">
        <v>607</v>
      </c>
      <c r="AF450" s="150"/>
      <c r="AG450" s="150"/>
      <c r="AH450" s="150"/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</row>
    <row r="451" spans="1:58" outlineLevel="2" x14ac:dyDescent="0.4">
      <c r="A451" s="157"/>
      <c r="B451" s="158"/>
      <c r="C451" s="200" t="s">
        <v>1342</v>
      </c>
      <c r="D451" s="198"/>
      <c r="E451" s="199">
        <v>2</v>
      </c>
      <c r="F451" s="161"/>
      <c r="G451" s="161"/>
      <c r="H451" s="161"/>
      <c r="I451" s="161"/>
      <c r="J451" s="161"/>
      <c r="K451" s="161"/>
      <c r="L451" s="161"/>
      <c r="M451" s="161"/>
      <c r="N451" s="160"/>
      <c r="O451" s="160"/>
      <c r="P451" s="161"/>
      <c r="Q451" s="161"/>
      <c r="R451" s="161"/>
      <c r="S451" s="161"/>
      <c r="T451" s="161"/>
      <c r="U451" s="161"/>
      <c r="V451" s="161"/>
      <c r="W451" s="161"/>
      <c r="X451" s="150"/>
      <c r="Y451" s="150"/>
      <c r="Z451" s="150"/>
      <c r="AA451" s="150"/>
      <c r="AB451" s="150"/>
      <c r="AC451" s="150"/>
      <c r="AD451" s="150"/>
      <c r="AE451" s="150" t="s">
        <v>624</v>
      </c>
      <c r="AF451" s="150">
        <v>0</v>
      </c>
      <c r="AG451" s="150"/>
      <c r="AH451" s="150"/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</row>
    <row r="452" spans="1:58" outlineLevel="1" x14ac:dyDescent="0.4">
      <c r="A452" s="185">
        <v>108</v>
      </c>
      <c r="B452" s="186" t="s">
        <v>1343</v>
      </c>
      <c r="C452" s="194" t="s">
        <v>1344</v>
      </c>
      <c r="D452" s="187" t="s">
        <v>747</v>
      </c>
      <c r="E452" s="188">
        <v>1</v>
      </c>
      <c r="F452" s="189"/>
      <c r="G452" s="190">
        <f>ROUND(E452*F452,2)</f>
        <v>0</v>
      </c>
      <c r="H452" s="189"/>
      <c r="I452" s="190">
        <f>ROUND(E452*H452,2)</f>
        <v>0</v>
      </c>
      <c r="J452" s="189"/>
      <c r="K452" s="190">
        <f>ROUND(E452*J452,2)</f>
        <v>0</v>
      </c>
      <c r="L452" s="190">
        <v>21</v>
      </c>
      <c r="M452" s="190">
        <f>G452*(1+L452/100)</f>
        <v>0</v>
      </c>
      <c r="N452" s="188">
        <v>0.02</v>
      </c>
      <c r="O452" s="188">
        <f>ROUND(E452*N452,2)</f>
        <v>0.02</v>
      </c>
      <c r="P452" s="190"/>
      <c r="Q452" s="190" t="s">
        <v>305</v>
      </c>
      <c r="R452" s="191" t="s">
        <v>313</v>
      </c>
      <c r="S452" s="161">
        <v>0</v>
      </c>
      <c r="T452" s="161">
        <f>ROUND(E452*S452,2)</f>
        <v>0</v>
      </c>
      <c r="U452" s="161"/>
      <c r="V452" s="161" t="s">
        <v>670</v>
      </c>
      <c r="W452" s="161" t="s">
        <v>307</v>
      </c>
      <c r="X452" s="150"/>
      <c r="Y452" s="150"/>
      <c r="Z452" s="150"/>
      <c r="AA452" s="150"/>
      <c r="AB452" s="150"/>
      <c r="AC452" s="150"/>
      <c r="AD452" s="150"/>
      <c r="AE452" s="150" t="s">
        <v>671</v>
      </c>
      <c r="AF452" s="150"/>
      <c r="AG452" s="150"/>
      <c r="AH452" s="150"/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</row>
    <row r="453" spans="1:58" outlineLevel="1" x14ac:dyDescent="0.4">
      <c r="A453" s="185">
        <v>109</v>
      </c>
      <c r="B453" s="186" t="s">
        <v>1345</v>
      </c>
      <c r="C453" s="194" t="s">
        <v>1346</v>
      </c>
      <c r="D453" s="187" t="s">
        <v>747</v>
      </c>
      <c r="E453" s="188">
        <v>1</v>
      </c>
      <c r="F453" s="189"/>
      <c r="G453" s="190">
        <f>ROUND(E453*F453,2)</f>
        <v>0</v>
      </c>
      <c r="H453" s="189"/>
      <c r="I453" s="190">
        <f>ROUND(E453*H453,2)</f>
        <v>0</v>
      </c>
      <c r="J453" s="189"/>
      <c r="K453" s="190">
        <f>ROUND(E453*J453,2)</f>
        <v>0</v>
      </c>
      <c r="L453" s="190">
        <v>21</v>
      </c>
      <c r="M453" s="190">
        <f>G453*(1+L453/100)</f>
        <v>0</v>
      </c>
      <c r="N453" s="188">
        <v>0.02</v>
      </c>
      <c r="O453" s="188">
        <f>ROUND(E453*N453,2)</f>
        <v>0.02</v>
      </c>
      <c r="P453" s="190"/>
      <c r="Q453" s="190" t="s">
        <v>305</v>
      </c>
      <c r="R453" s="191" t="s">
        <v>306</v>
      </c>
      <c r="S453" s="161">
        <v>0</v>
      </c>
      <c r="T453" s="161">
        <f>ROUND(E453*S453,2)</f>
        <v>0</v>
      </c>
      <c r="U453" s="161"/>
      <c r="V453" s="161" t="s">
        <v>670</v>
      </c>
      <c r="W453" s="161" t="s">
        <v>307</v>
      </c>
      <c r="X453" s="150"/>
      <c r="Y453" s="150"/>
      <c r="Z453" s="150"/>
      <c r="AA453" s="150"/>
      <c r="AB453" s="150"/>
      <c r="AC453" s="150"/>
      <c r="AD453" s="150"/>
      <c r="AE453" s="150" t="s">
        <v>671</v>
      </c>
      <c r="AF453" s="150"/>
      <c r="AG453" s="150"/>
      <c r="AH453" s="150"/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</row>
    <row r="454" spans="1:58" x14ac:dyDescent="0.4">
      <c r="A454" s="167" t="s">
        <v>301</v>
      </c>
      <c r="B454" s="168" t="s">
        <v>137</v>
      </c>
      <c r="C454" s="192" t="s">
        <v>138</v>
      </c>
      <c r="D454" s="169"/>
      <c r="E454" s="170"/>
      <c r="F454" s="171"/>
      <c r="G454" s="171">
        <f>SUMIF(AE455:AE461,"&lt;&gt;NOR",G455:G461)</f>
        <v>0</v>
      </c>
      <c r="H454" s="171"/>
      <c r="I454" s="171">
        <f>SUM(I455:I461)</f>
        <v>0</v>
      </c>
      <c r="J454" s="171"/>
      <c r="K454" s="171">
        <f>SUM(K455:K461)</f>
        <v>0</v>
      </c>
      <c r="L454" s="171"/>
      <c r="M454" s="171">
        <f>SUM(M455:M461)</f>
        <v>0</v>
      </c>
      <c r="N454" s="170"/>
      <c r="O454" s="170">
        <f>SUM(O455:O461)</f>
        <v>0.02</v>
      </c>
      <c r="P454" s="171"/>
      <c r="Q454" s="171"/>
      <c r="R454" s="172"/>
      <c r="S454" s="166"/>
      <c r="T454" s="166">
        <f>SUM(T455:T461)</f>
        <v>3.28</v>
      </c>
      <c r="U454" s="166"/>
      <c r="V454" s="166"/>
      <c r="W454" s="166"/>
      <c r="AE454" t="s">
        <v>302</v>
      </c>
    </row>
    <row r="455" spans="1:58" outlineLevel="1" x14ac:dyDescent="0.4">
      <c r="A455" s="177">
        <v>110</v>
      </c>
      <c r="B455" s="178" t="s">
        <v>1347</v>
      </c>
      <c r="C455" s="193" t="s">
        <v>1348</v>
      </c>
      <c r="D455" s="179" t="s">
        <v>747</v>
      </c>
      <c r="E455" s="180">
        <v>3</v>
      </c>
      <c r="F455" s="181"/>
      <c r="G455" s="182">
        <f>ROUND(E455*F455,2)</f>
        <v>0</v>
      </c>
      <c r="H455" s="181"/>
      <c r="I455" s="182">
        <f>ROUND(E455*H455,2)</f>
        <v>0</v>
      </c>
      <c r="J455" s="181"/>
      <c r="K455" s="182">
        <f>ROUND(E455*J455,2)</f>
        <v>0</v>
      </c>
      <c r="L455" s="182">
        <v>21</v>
      </c>
      <c r="M455" s="182">
        <f>G455*(1+L455/100)</f>
        <v>0</v>
      </c>
      <c r="N455" s="180">
        <v>7.0200000000000002E-3</v>
      </c>
      <c r="O455" s="180">
        <f>ROUND(E455*N455,2)</f>
        <v>0.02</v>
      </c>
      <c r="P455" s="182" t="s">
        <v>952</v>
      </c>
      <c r="Q455" s="182" t="s">
        <v>313</v>
      </c>
      <c r="R455" s="183" t="s">
        <v>313</v>
      </c>
      <c r="S455" s="161">
        <v>1.0940000000000001</v>
      </c>
      <c r="T455" s="161">
        <f>ROUND(E455*S455,2)</f>
        <v>3.28</v>
      </c>
      <c r="U455" s="161"/>
      <c r="V455" s="161" t="s">
        <v>391</v>
      </c>
      <c r="W455" s="161" t="s">
        <v>307</v>
      </c>
      <c r="X455" s="150"/>
      <c r="Y455" s="150"/>
      <c r="Z455" s="150"/>
      <c r="AA455" s="150"/>
      <c r="AB455" s="150"/>
      <c r="AC455" s="150"/>
      <c r="AD455" s="150"/>
      <c r="AE455" s="150" t="s">
        <v>607</v>
      </c>
      <c r="AF455" s="150"/>
      <c r="AG455" s="150"/>
      <c r="AH455" s="150"/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</row>
    <row r="456" spans="1:58" outlineLevel="2" x14ac:dyDescent="0.4">
      <c r="A456" s="157"/>
      <c r="B456" s="158"/>
      <c r="C456" s="200" t="s">
        <v>953</v>
      </c>
      <c r="D456" s="198"/>
      <c r="E456" s="199"/>
      <c r="F456" s="161"/>
      <c r="G456" s="161"/>
      <c r="H456" s="161"/>
      <c r="I456" s="161"/>
      <c r="J456" s="161"/>
      <c r="K456" s="161"/>
      <c r="L456" s="161"/>
      <c r="M456" s="161"/>
      <c r="N456" s="160"/>
      <c r="O456" s="160"/>
      <c r="P456" s="161"/>
      <c r="Q456" s="161"/>
      <c r="R456" s="161"/>
      <c r="S456" s="161"/>
      <c r="T456" s="161"/>
      <c r="U456" s="161"/>
      <c r="V456" s="161"/>
      <c r="W456" s="161"/>
      <c r="X456" s="150"/>
      <c r="Y456" s="150"/>
      <c r="Z456" s="150"/>
      <c r="AA456" s="150"/>
      <c r="AB456" s="150"/>
      <c r="AC456" s="150"/>
      <c r="AD456" s="150"/>
      <c r="AE456" s="150" t="s">
        <v>624</v>
      </c>
      <c r="AF456" s="150">
        <v>0</v>
      </c>
      <c r="AG456" s="150"/>
      <c r="AH456" s="150"/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</row>
    <row r="457" spans="1:58" outlineLevel="3" x14ac:dyDescent="0.4">
      <c r="A457" s="157"/>
      <c r="B457" s="158"/>
      <c r="C457" s="200" t="s">
        <v>1349</v>
      </c>
      <c r="D457" s="198"/>
      <c r="E457" s="199">
        <v>3</v>
      </c>
      <c r="F457" s="161"/>
      <c r="G457" s="161"/>
      <c r="H457" s="161"/>
      <c r="I457" s="161"/>
      <c r="J457" s="161"/>
      <c r="K457" s="161"/>
      <c r="L457" s="161"/>
      <c r="M457" s="161"/>
      <c r="N457" s="160"/>
      <c r="O457" s="160"/>
      <c r="P457" s="161"/>
      <c r="Q457" s="161"/>
      <c r="R457" s="161"/>
      <c r="S457" s="161"/>
      <c r="T457" s="161"/>
      <c r="U457" s="161"/>
      <c r="V457" s="161"/>
      <c r="W457" s="161"/>
      <c r="X457" s="150"/>
      <c r="Y457" s="150"/>
      <c r="Z457" s="150"/>
      <c r="AA457" s="150"/>
      <c r="AB457" s="150"/>
      <c r="AC457" s="150"/>
      <c r="AD457" s="150"/>
      <c r="AE457" s="150" t="s">
        <v>624</v>
      </c>
      <c r="AF457" s="150">
        <v>0</v>
      </c>
      <c r="AG457" s="150"/>
      <c r="AH457" s="150"/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</row>
    <row r="458" spans="1:58" outlineLevel="1" x14ac:dyDescent="0.4">
      <c r="A458" s="185">
        <v>111</v>
      </c>
      <c r="B458" s="186" t="s">
        <v>1350</v>
      </c>
      <c r="C458" s="194" t="s">
        <v>1351</v>
      </c>
      <c r="D458" s="187" t="s">
        <v>390</v>
      </c>
      <c r="E458" s="188">
        <v>1</v>
      </c>
      <c r="F458" s="189"/>
      <c r="G458" s="190">
        <f>ROUND(E458*F458,2)</f>
        <v>0</v>
      </c>
      <c r="H458" s="189"/>
      <c r="I458" s="190">
        <f>ROUND(E458*H458,2)</f>
        <v>0</v>
      </c>
      <c r="J458" s="189"/>
      <c r="K458" s="190">
        <f>ROUND(E458*J458,2)</f>
        <v>0</v>
      </c>
      <c r="L458" s="190">
        <v>21</v>
      </c>
      <c r="M458" s="190">
        <f>G458*(1+L458/100)</f>
        <v>0</v>
      </c>
      <c r="N458" s="188">
        <v>0</v>
      </c>
      <c r="O458" s="188">
        <f>ROUND(E458*N458,2)</f>
        <v>0</v>
      </c>
      <c r="P458" s="190"/>
      <c r="Q458" s="190" t="s">
        <v>305</v>
      </c>
      <c r="R458" s="191" t="s">
        <v>306</v>
      </c>
      <c r="S458" s="161">
        <v>0</v>
      </c>
      <c r="T458" s="161">
        <f>ROUND(E458*S458,2)</f>
        <v>0</v>
      </c>
      <c r="U458" s="161"/>
      <c r="V458" s="161" t="s">
        <v>391</v>
      </c>
      <c r="W458" s="161" t="s">
        <v>307</v>
      </c>
      <c r="X458" s="150"/>
      <c r="Y458" s="150"/>
      <c r="Z458" s="150"/>
      <c r="AA458" s="150"/>
      <c r="AB458" s="150"/>
      <c r="AC458" s="150"/>
      <c r="AD458" s="150"/>
      <c r="AE458" s="150" t="s">
        <v>607</v>
      </c>
      <c r="AF458" s="150"/>
      <c r="AG458" s="150"/>
      <c r="AH458" s="150"/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</row>
    <row r="459" spans="1:58" outlineLevel="1" x14ac:dyDescent="0.4">
      <c r="A459" s="185">
        <v>112</v>
      </c>
      <c r="B459" s="186" t="s">
        <v>1352</v>
      </c>
      <c r="C459" s="194" t="s">
        <v>1353</v>
      </c>
      <c r="D459" s="187" t="s">
        <v>390</v>
      </c>
      <c r="E459" s="188">
        <v>1</v>
      </c>
      <c r="F459" s="189"/>
      <c r="G459" s="190">
        <f>ROUND(E459*F459,2)</f>
        <v>0</v>
      </c>
      <c r="H459" s="189"/>
      <c r="I459" s="190">
        <f>ROUND(E459*H459,2)</f>
        <v>0</v>
      </c>
      <c r="J459" s="189"/>
      <c r="K459" s="190">
        <f>ROUND(E459*J459,2)</f>
        <v>0</v>
      </c>
      <c r="L459" s="190">
        <v>21</v>
      </c>
      <c r="M459" s="190">
        <f>G459*(1+L459/100)</f>
        <v>0</v>
      </c>
      <c r="N459" s="188">
        <v>0</v>
      </c>
      <c r="O459" s="188">
        <f>ROUND(E459*N459,2)</f>
        <v>0</v>
      </c>
      <c r="P459" s="190"/>
      <c r="Q459" s="190" t="s">
        <v>305</v>
      </c>
      <c r="R459" s="191" t="s">
        <v>306</v>
      </c>
      <c r="S459" s="161">
        <v>0</v>
      </c>
      <c r="T459" s="161">
        <f>ROUND(E459*S459,2)</f>
        <v>0</v>
      </c>
      <c r="U459" s="161"/>
      <c r="V459" s="161" t="s">
        <v>391</v>
      </c>
      <c r="W459" s="161" t="s">
        <v>307</v>
      </c>
      <c r="X459" s="150"/>
      <c r="Y459" s="150"/>
      <c r="Z459" s="150"/>
      <c r="AA459" s="150"/>
      <c r="AB459" s="150"/>
      <c r="AC459" s="150"/>
      <c r="AD459" s="150"/>
      <c r="AE459" s="150" t="s">
        <v>607</v>
      </c>
      <c r="AF459" s="150"/>
      <c r="AG459" s="150"/>
      <c r="AH459" s="150"/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</row>
    <row r="460" spans="1:58" outlineLevel="1" x14ac:dyDescent="0.4">
      <c r="A460" s="185">
        <v>113</v>
      </c>
      <c r="B460" s="186" t="s">
        <v>1354</v>
      </c>
      <c r="C460" s="194" t="s">
        <v>1355</v>
      </c>
      <c r="D460" s="187" t="s">
        <v>390</v>
      </c>
      <c r="E460" s="188">
        <v>1</v>
      </c>
      <c r="F460" s="189"/>
      <c r="G460" s="190">
        <f>ROUND(E460*F460,2)</f>
        <v>0</v>
      </c>
      <c r="H460" s="189"/>
      <c r="I460" s="190">
        <f>ROUND(E460*H460,2)</f>
        <v>0</v>
      </c>
      <c r="J460" s="189"/>
      <c r="K460" s="190">
        <f>ROUND(E460*J460,2)</f>
        <v>0</v>
      </c>
      <c r="L460" s="190">
        <v>21</v>
      </c>
      <c r="M460" s="190">
        <f>G460*(1+L460/100)</f>
        <v>0</v>
      </c>
      <c r="N460" s="188">
        <v>0</v>
      </c>
      <c r="O460" s="188">
        <f>ROUND(E460*N460,2)</f>
        <v>0</v>
      </c>
      <c r="P460" s="190"/>
      <c r="Q460" s="190" t="s">
        <v>305</v>
      </c>
      <c r="R460" s="191" t="s">
        <v>306</v>
      </c>
      <c r="S460" s="161">
        <v>0</v>
      </c>
      <c r="T460" s="161">
        <f>ROUND(E460*S460,2)</f>
        <v>0</v>
      </c>
      <c r="U460" s="161"/>
      <c r="V460" s="161" t="s">
        <v>391</v>
      </c>
      <c r="W460" s="161" t="s">
        <v>307</v>
      </c>
      <c r="X460" s="150"/>
      <c r="Y460" s="150"/>
      <c r="Z460" s="150"/>
      <c r="AA460" s="150"/>
      <c r="AB460" s="150"/>
      <c r="AC460" s="150"/>
      <c r="AD460" s="150"/>
      <c r="AE460" s="150" t="s">
        <v>607</v>
      </c>
      <c r="AF460" s="150"/>
      <c r="AG460" s="150"/>
      <c r="AH460" s="150"/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</row>
    <row r="461" spans="1:58" outlineLevel="1" x14ac:dyDescent="0.4">
      <c r="A461" s="185">
        <v>114</v>
      </c>
      <c r="B461" s="186" t="s">
        <v>1356</v>
      </c>
      <c r="C461" s="194" t="s">
        <v>1357</v>
      </c>
      <c r="D461" s="187" t="s">
        <v>390</v>
      </c>
      <c r="E461" s="188">
        <v>1</v>
      </c>
      <c r="F461" s="189"/>
      <c r="G461" s="190">
        <f>ROUND(E461*F461,2)</f>
        <v>0</v>
      </c>
      <c r="H461" s="189"/>
      <c r="I461" s="190">
        <f>ROUND(E461*H461,2)</f>
        <v>0</v>
      </c>
      <c r="J461" s="189"/>
      <c r="K461" s="190">
        <f>ROUND(E461*J461,2)</f>
        <v>0</v>
      </c>
      <c r="L461" s="190">
        <v>21</v>
      </c>
      <c r="M461" s="190">
        <f>G461*(1+L461/100)</f>
        <v>0</v>
      </c>
      <c r="N461" s="188">
        <v>0</v>
      </c>
      <c r="O461" s="188">
        <f>ROUND(E461*N461,2)</f>
        <v>0</v>
      </c>
      <c r="P461" s="190"/>
      <c r="Q461" s="190" t="s">
        <v>305</v>
      </c>
      <c r="R461" s="191" t="s">
        <v>306</v>
      </c>
      <c r="S461" s="161">
        <v>0</v>
      </c>
      <c r="T461" s="161">
        <f>ROUND(E461*S461,2)</f>
        <v>0</v>
      </c>
      <c r="U461" s="161"/>
      <c r="V461" s="161" t="s">
        <v>391</v>
      </c>
      <c r="W461" s="161" t="s">
        <v>307</v>
      </c>
      <c r="X461" s="150"/>
      <c r="Y461" s="150"/>
      <c r="Z461" s="150"/>
      <c r="AA461" s="150"/>
      <c r="AB461" s="150"/>
      <c r="AC461" s="150"/>
      <c r="AD461" s="150"/>
      <c r="AE461" s="150" t="s">
        <v>607</v>
      </c>
      <c r="AF461" s="150"/>
      <c r="AG461" s="150"/>
      <c r="AH461" s="150"/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</row>
    <row r="462" spans="1:58" x14ac:dyDescent="0.4">
      <c r="A462" s="167" t="s">
        <v>301</v>
      </c>
      <c r="B462" s="168" t="s">
        <v>139</v>
      </c>
      <c r="C462" s="192" t="s">
        <v>140</v>
      </c>
      <c r="D462" s="169"/>
      <c r="E462" s="170"/>
      <c r="F462" s="171"/>
      <c r="G462" s="171">
        <f>SUMIF(AE463:AE482,"&lt;&gt;NOR",G463:G482)</f>
        <v>0</v>
      </c>
      <c r="H462" s="171"/>
      <c r="I462" s="171">
        <f>SUM(I463:I482)</f>
        <v>0</v>
      </c>
      <c r="J462" s="171"/>
      <c r="K462" s="171">
        <f>SUM(K463:K482)</f>
        <v>0</v>
      </c>
      <c r="L462" s="171"/>
      <c r="M462" s="171">
        <f>SUM(M463:M482)</f>
        <v>0</v>
      </c>
      <c r="N462" s="170"/>
      <c r="O462" s="170">
        <f>SUM(O463:O482)</f>
        <v>0.09</v>
      </c>
      <c r="P462" s="171"/>
      <c r="Q462" s="171"/>
      <c r="R462" s="172"/>
      <c r="S462" s="166"/>
      <c r="T462" s="166">
        <f>SUM(T463:T482)</f>
        <v>9.32</v>
      </c>
      <c r="U462" s="166"/>
      <c r="V462" s="166"/>
      <c r="W462" s="166"/>
      <c r="AE462" t="s">
        <v>302</v>
      </c>
    </row>
    <row r="463" spans="1:58" outlineLevel="1" x14ac:dyDescent="0.4">
      <c r="A463" s="177">
        <v>115</v>
      </c>
      <c r="B463" s="178" t="s">
        <v>1358</v>
      </c>
      <c r="C463" s="193" t="s">
        <v>1359</v>
      </c>
      <c r="D463" s="179" t="s">
        <v>620</v>
      </c>
      <c r="E463" s="180">
        <v>3.4020000000000002E-2</v>
      </c>
      <c r="F463" s="181"/>
      <c r="G463" s="182">
        <f>ROUND(E463*F463,2)</f>
        <v>0</v>
      </c>
      <c r="H463" s="181"/>
      <c r="I463" s="182">
        <f>ROUND(E463*H463,2)</f>
        <v>0</v>
      </c>
      <c r="J463" s="181"/>
      <c r="K463" s="182">
        <f>ROUND(E463*J463,2)</f>
        <v>0</v>
      </c>
      <c r="L463" s="182">
        <v>21</v>
      </c>
      <c r="M463" s="182">
        <f>G463*(1+L463/100)</f>
        <v>0</v>
      </c>
      <c r="N463" s="180">
        <v>2.5249999999999999</v>
      </c>
      <c r="O463" s="180">
        <f>ROUND(E463*N463,2)</f>
        <v>0.09</v>
      </c>
      <c r="P463" s="182" t="s">
        <v>846</v>
      </c>
      <c r="Q463" s="182" t="s">
        <v>313</v>
      </c>
      <c r="R463" s="183" t="s">
        <v>306</v>
      </c>
      <c r="S463" s="161">
        <v>7.7</v>
      </c>
      <c r="T463" s="161">
        <f>ROUND(E463*S463,2)</f>
        <v>0.26</v>
      </c>
      <c r="U463" s="161"/>
      <c r="V463" s="161" t="s">
        <v>391</v>
      </c>
      <c r="W463" s="161" t="s">
        <v>307</v>
      </c>
      <c r="X463" s="150"/>
      <c r="Y463" s="150"/>
      <c r="Z463" s="150"/>
      <c r="AA463" s="150"/>
      <c r="AB463" s="150"/>
      <c r="AC463" s="150"/>
      <c r="AD463" s="150"/>
      <c r="AE463" s="150" t="s">
        <v>607</v>
      </c>
      <c r="AF463" s="150"/>
      <c r="AG463" s="150"/>
      <c r="AH463" s="150"/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</row>
    <row r="464" spans="1:58" outlineLevel="2" x14ac:dyDescent="0.4">
      <c r="A464" s="157"/>
      <c r="B464" s="158"/>
      <c r="C464" s="270" t="s">
        <v>1360</v>
      </c>
      <c r="D464" s="271"/>
      <c r="E464" s="271"/>
      <c r="F464" s="271"/>
      <c r="G464" s="271"/>
      <c r="H464" s="161"/>
      <c r="I464" s="161"/>
      <c r="J464" s="161"/>
      <c r="K464" s="161"/>
      <c r="L464" s="161"/>
      <c r="M464" s="161"/>
      <c r="N464" s="160"/>
      <c r="O464" s="160"/>
      <c r="P464" s="161"/>
      <c r="Q464" s="161"/>
      <c r="R464" s="161"/>
      <c r="S464" s="161"/>
      <c r="T464" s="161"/>
      <c r="U464" s="161"/>
      <c r="V464" s="161"/>
      <c r="W464" s="161"/>
      <c r="X464" s="150"/>
      <c r="Y464" s="150"/>
      <c r="Z464" s="150"/>
      <c r="AA464" s="150"/>
      <c r="AB464" s="150"/>
      <c r="AC464" s="150"/>
      <c r="AD464" s="150"/>
      <c r="AE464" s="150" t="s">
        <v>609</v>
      </c>
      <c r="AF464" s="150"/>
      <c r="AG464" s="150"/>
      <c r="AH464" s="150"/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</row>
    <row r="465" spans="1:58" outlineLevel="2" x14ac:dyDescent="0.4">
      <c r="A465" s="157"/>
      <c r="B465" s="158"/>
      <c r="C465" s="268" t="s">
        <v>1361</v>
      </c>
      <c r="D465" s="269"/>
      <c r="E465" s="269"/>
      <c r="F465" s="269"/>
      <c r="G465" s="269"/>
      <c r="H465" s="161"/>
      <c r="I465" s="161"/>
      <c r="J465" s="161"/>
      <c r="K465" s="161"/>
      <c r="L465" s="161"/>
      <c r="M465" s="161"/>
      <c r="N465" s="160"/>
      <c r="O465" s="160"/>
      <c r="P465" s="161"/>
      <c r="Q465" s="161"/>
      <c r="R465" s="161"/>
      <c r="S465" s="161"/>
      <c r="T465" s="161"/>
      <c r="U465" s="161"/>
      <c r="V465" s="161"/>
      <c r="W465" s="161"/>
      <c r="X465" s="150"/>
      <c r="Y465" s="150"/>
      <c r="Z465" s="150"/>
      <c r="AA465" s="150"/>
      <c r="AB465" s="150"/>
      <c r="AC465" s="150"/>
      <c r="AD465" s="150"/>
      <c r="AE465" s="150" t="s">
        <v>310</v>
      </c>
      <c r="AF465" s="150"/>
      <c r="AG465" s="150"/>
      <c r="AH465" s="150"/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</row>
    <row r="466" spans="1:58" outlineLevel="2" x14ac:dyDescent="0.4">
      <c r="A466" s="157"/>
      <c r="B466" s="158"/>
      <c r="C466" s="200" t="s">
        <v>1362</v>
      </c>
      <c r="D466" s="198"/>
      <c r="E466" s="199">
        <v>3.4020000000000002E-2</v>
      </c>
      <c r="F466" s="161"/>
      <c r="G466" s="161"/>
      <c r="H466" s="161"/>
      <c r="I466" s="161"/>
      <c r="J466" s="161"/>
      <c r="K466" s="161"/>
      <c r="L466" s="161"/>
      <c r="M466" s="161"/>
      <c r="N466" s="160"/>
      <c r="O466" s="160"/>
      <c r="P466" s="161"/>
      <c r="Q466" s="161"/>
      <c r="R466" s="161"/>
      <c r="S466" s="161"/>
      <c r="T466" s="161"/>
      <c r="U466" s="161"/>
      <c r="V466" s="161"/>
      <c r="W466" s="161"/>
      <c r="X466" s="150"/>
      <c r="Y466" s="150"/>
      <c r="Z466" s="150"/>
      <c r="AA466" s="150"/>
      <c r="AB466" s="150"/>
      <c r="AC466" s="150"/>
      <c r="AD466" s="150"/>
      <c r="AE466" s="150" t="s">
        <v>624</v>
      </c>
      <c r="AF466" s="150">
        <v>0</v>
      </c>
      <c r="AG466" s="150"/>
      <c r="AH466" s="150"/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</row>
    <row r="467" spans="1:58" outlineLevel="1" x14ac:dyDescent="0.4">
      <c r="A467" s="177">
        <v>116</v>
      </c>
      <c r="B467" s="178" t="s">
        <v>1363</v>
      </c>
      <c r="C467" s="193" t="s">
        <v>1364</v>
      </c>
      <c r="D467" s="179" t="s">
        <v>616</v>
      </c>
      <c r="E467" s="180">
        <v>0.4</v>
      </c>
      <c r="F467" s="181"/>
      <c r="G467" s="182">
        <f>ROUND(E467*F467,2)</f>
        <v>0</v>
      </c>
      <c r="H467" s="181"/>
      <c r="I467" s="182">
        <f>ROUND(E467*H467,2)</f>
        <v>0</v>
      </c>
      <c r="J467" s="181"/>
      <c r="K467" s="182">
        <f>ROUND(E467*J467,2)</f>
        <v>0</v>
      </c>
      <c r="L467" s="182">
        <v>21</v>
      </c>
      <c r="M467" s="182">
        <f>G467*(1+L467/100)</f>
        <v>0</v>
      </c>
      <c r="N467" s="180">
        <v>0</v>
      </c>
      <c r="O467" s="180">
        <f>ROUND(E467*N467,2)</f>
        <v>0</v>
      </c>
      <c r="P467" s="182" t="s">
        <v>707</v>
      </c>
      <c r="Q467" s="182" t="s">
        <v>313</v>
      </c>
      <c r="R467" s="183" t="s">
        <v>313</v>
      </c>
      <c r="S467" s="161">
        <v>3.25</v>
      </c>
      <c r="T467" s="161">
        <f>ROUND(E467*S467,2)</f>
        <v>1.3</v>
      </c>
      <c r="U467" s="161"/>
      <c r="V467" s="161" t="s">
        <v>391</v>
      </c>
      <c r="W467" s="161" t="s">
        <v>307</v>
      </c>
      <c r="X467" s="150"/>
      <c r="Y467" s="150"/>
      <c r="Z467" s="150"/>
      <c r="AA467" s="150"/>
      <c r="AB467" s="150"/>
      <c r="AC467" s="150"/>
      <c r="AD467" s="150"/>
      <c r="AE467" s="150" t="s">
        <v>607</v>
      </c>
      <c r="AF467" s="150"/>
      <c r="AG467" s="150"/>
      <c r="AH467" s="150"/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</row>
    <row r="468" spans="1:58" outlineLevel="2" x14ac:dyDescent="0.4">
      <c r="A468" s="157"/>
      <c r="B468" s="158"/>
      <c r="C468" s="200" t="s">
        <v>1365</v>
      </c>
      <c r="D468" s="198"/>
      <c r="E468" s="199">
        <v>0.4</v>
      </c>
      <c r="F468" s="161"/>
      <c r="G468" s="161"/>
      <c r="H468" s="161"/>
      <c r="I468" s="161"/>
      <c r="J468" s="161"/>
      <c r="K468" s="161"/>
      <c r="L468" s="161"/>
      <c r="M468" s="161"/>
      <c r="N468" s="160"/>
      <c r="O468" s="160"/>
      <c r="P468" s="161"/>
      <c r="Q468" s="161"/>
      <c r="R468" s="161"/>
      <c r="S468" s="161"/>
      <c r="T468" s="161"/>
      <c r="U468" s="161"/>
      <c r="V468" s="161"/>
      <c r="W468" s="161"/>
      <c r="X468" s="150"/>
      <c r="Y468" s="150"/>
      <c r="Z468" s="150"/>
      <c r="AA468" s="150"/>
      <c r="AB468" s="150"/>
      <c r="AC468" s="150"/>
      <c r="AD468" s="150"/>
      <c r="AE468" s="150" t="s">
        <v>624</v>
      </c>
      <c r="AF468" s="150">
        <v>0</v>
      </c>
      <c r="AG468" s="150"/>
      <c r="AH468" s="150"/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</row>
    <row r="469" spans="1:58" outlineLevel="1" x14ac:dyDescent="0.4">
      <c r="A469" s="177">
        <v>117</v>
      </c>
      <c r="B469" s="178" t="s">
        <v>1366</v>
      </c>
      <c r="C469" s="193" t="s">
        <v>1367</v>
      </c>
      <c r="D469" s="179" t="s">
        <v>616</v>
      </c>
      <c r="E469" s="180">
        <v>0.2</v>
      </c>
      <c r="F469" s="181"/>
      <c r="G469" s="182">
        <f>ROUND(E469*F469,2)</f>
        <v>0</v>
      </c>
      <c r="H469" s="181"/>
      <c r="I469" s="182">
        <f>ROUND(E469*H469,2)</f>
        <v>0</v>
      </c>
      <c r="J469" s="181"/>
      <c r="K469" s="182">
        <f>ROUND(E469*J469,2)</f>
        <v>0</v>
      </c>
      <c r="L469" s="182">
        <v>21</v>
      </c>
      <c r="M469" s="182">
        <f>G469*(1+L469/100)</f>
        <v>0</v>
      </c>
      <c r="N469" s="180">
        <v>0</v>
      </c>
      <c r="O469" s="180">
        <f>ROUND(E469*N469,2)</f>
        <v>0</v>
      </c>
      <c r="P469" s="182" t="s">
        <v>707</v>
      </c>
      <c r="Q469" s="182" t="s">
        <v>313</v>
      </c>
      <c r="R469" s="183" t="s">
        <v>313</v>
      </c>
      <c r="S469" s="161">
        <v>3.9</v>
      </c>
      <c r="T469" s="161">
        <f>ROUND(E469*S469,2)</f>
        <v>0.78</v>
      </c>
      <c r="U469" s="161"/>
      <c r="V469" s="161" t="s">
        <v>391</v>
      </c>
      <c r="W469" s="161" t="s">
        <v>307</v>
      </c>
      <c r="X469" s="150"/>
      <c r="Y469" s="150"/>
      <c r="Z469" s="150"/>
      <c r="AA469" s="150"/>
      <c r="AB469" s="150"/>
      <c r="AC469" s="150"/>
      <c r="AD469" s="150"/>
      <c r="AE469" s="150" t="s">
        <v>607</v>
      </c>
      <c r="AF469" s="150"/>
      <c r="AG469" s="150"/>
      <c r="AH469" s="150"/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</row>
    <row r="470" spans="1:58" outlineLevel="2" x14ac:dyDescent="0.4">
      <c r="A470" s="157"/>
      <c r="B470" s="158"/>
      <c r="C470" s="200" t="s">
        <v>1368</v>
      </c>
      <c r="D470" s="198"/>
      <c r="E470" s="199">
        <v>0.2</v>
      </c>
      <c r="F470" s="161"/>
      <c r="G470" s="161"/>
      <c r="H470" s="161"/>
      <c r="I470" s="161"/>
      <c r="J470" s="161"/>
      <c r="K470" s="161"/>
      <c r="L470" s="161"/>
      <c r="M470" s="161"/>
      <c r="N470" s="160"/>
      <c r="O470" s="160"/>
      <c r="P470" s="161"/>
      <c r="Q470" s="161"/>
      <c r="R470" s="161"/>
      <c r="S470" s="161"/>
      <c r="T470" s="161"/>
      <c r="U470" s="161"/>
      <c r="V470" s="161"/>
      <c r="W470" s="161"/>
      <c r="X470" s="150"/>
      <c r="Y470" s="150"/>
      <c r="Z470" s="150"/>
      <c r="AA470" s="150"/>
      <c r="AB470" s="150"/>
      <c r="AC470" s="150"/>
      <c r="AD470" s="150"/>
      <c r="AE470" s="150" t="s">
        <v>624</v>
      </c>
      <c r="AF470" s="150">
        <v>0</v>
      </c>
      <c r="AG470" s="150"/>
      <c r="AH470" s="150"/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</row>
    <row r="471" spans="1:58" ht="20.399999999999999" outlineLevel="1" x14ac:dyDescent="0.4">
      <c r="A471" s="177">
        <v>118</v>
      </c>
      <c r="B471" s="178" t="s">
        <v>1369</v>
      </c>
      <c r="C471" s="193" t="s">
        <v>1370</v>
      </c>
      <c r="D471" s="179" t="s">
        <v>616</v>
      </c>
      <c r="E471" s="180">
        <v>4.05</v>
      </c>
      <c r="F471" s="181"/>
      <c r="G471" s="182">
        <f>ROUND(E471*F471,2)</f>
        <v>0</v>
      </c>
      <c r="H471" s="181"/>
      <c r="I471" s="182">
        <f>ROUND(E471*H471,2)</f>
        <v>0</v>
      </c>
      <c r="J471" s="181"/>
      <c r="K471" s="182">
        <f>ROUND(E471*J471,2)</f>
        <v>0</v>
      </c>
      <c r="L471" s="182">
        <v>21</v>
      </c>
      <c r="M471" s="182">
        <f>G471*(1+L471/100)</f>
        <v>0</v>
      </c>
      <c r="N471" s="180">
        <v>1.2E-4</v>
      </c>
      <c r="O471" s="180">
        <f>ROUND(E471*N471,2)</f>
        <v>0</v>
      </c>
      <c r="P471" s="182"/>
      <c r="Q471" s="182" t="s">
        <v>305</v>
      </c>
      <c r="R471" s="183" t="s">
        <v>306</v>
      </c>
      <c r="S471" s="161">
        <v>1.18</v>
      </c>
      <c r="T471" s="161">
        <f>ROUND(E471*S471,2)</f>
        <v>4.78</v>
      </c>
      <c r="U471" s="161"/>
      <c r="V471" s="161" t="s">
        <v>391</v>
      </c>
      <c r="W471" s="161" t="s">
        <v>307</v>
      </c>
      <c r="X471" s="150"/>
      <c r="Y471" s="150"/>
      <c r="Z471" s="150"/>
      <c r="AA471" s="150"/>
      <c r="AB471" s="150"/>
      <c r="AC471" s="150"/>
      <c r="AD471" s="150"/>
      <c r="AE471" s="150" t="s">
        <v>607</v>
      </c>
      <c r="AF471" s="150"/>
      <c r="AG471" s="150"/>
      <c r="AH471" s="150"/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</row>
    <row r="472" spans="1:58" outlineLevel="2" x14ac:dyDescent="0.4">
      <c r="A472" s="157"/>
      <c r="B472" s="158"/>
      <c r="C472" s="200" t="s">
        <v>1371</v>
      </c>
      <c r="D472" s="198"/>
      <c r="E472" s="199">
        <v>4.05</v>
      </c>
      <c r="F472" s="161"/>
      <c r="G472" s="161"/>
      <c r="H472" s="161"/>
      <c r="I472" s="161"/>
      <c r="J472" s="161"/>
      <c r="K472" s="161"/>
      <c r="L472" s="161"/>
      <c r="M472" s="161"/>
      <c r="N472" s="160"/>
      <c r="O472" s="160"/>
      <c r="P472" s="161"/>
      <c r="Q472" s="161"/>
      <c r="R472" s="161"/>
      <c r="S472" s="161"/>
      <c r="T472" s="161"/>
      <c r="U472" s="161"/>
      <c r="V472" s="161"/>
      <c r="W472" s="161"/>
      <c r="X472" s="150"/>
      <c r="Y472" s="150"/>
      <c r="Z472" s="150"/>
      <c r="AA472" s="150"/>
      <c r="AB472" s="150"/>
      <c r="AC472" s="150"/>
      <c r="AD472" s="150"/>
      <c r="AE472" s="150" t="s">
        <v>624</v>
      </c>
      <c r="AF472" s="150">
        <v>0</v>
      </c>
      <c r="AG472" s="150"/>
      <c r="AH472" s="150"/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</row>
    <row r="473" spans="1:58" outlineLevel="1" x14ac:dyDescent="0.4">
      <c r="A473" s="185">
        <v>119</v>
      </c>
      <c r="B473" s="186" t="s">
        <v>1372</v>
      </c>
      <c r="C473" s="194" t="s">
        <v>1373</v>
      </c>
      <c r="D473" s="187" t="s">
        <v>390</v>
      </c>
      <c r="E473" s="188">
        <v>4</v>
      </c>
      <c r="F473" s="189"/>
      <c r="G473" s="190">
        <f>ROUND(E473*F473,2)</f>
        <v>0</v>
      </c>
      <c r="H473" s="189"/>
      <c r="I473" s="190">
        <f>ROUND(E473*H473,2)</f>
        <v>0</v>
      </c>
      <c r="J473" s="189"/>
      <c r="K473" s="190">
        <f>ROUND(E473*J473,2)</f>
        <v>0</v>
      </c>
      <c r="L473" s="190">
        <v>21</v>
      </c>
      <c r="M473" s="190">
        <f>G473*(1+L473/100)</f>
        <v>0</v>
      </c>
      <c r="N473" s="188">
        <v>0</v>
      </c>
      <c r="O473" s="188">
        <f>ROUND(E473*N473,2)</f>
        <v>0</v>
      </c>
      <c r="P473" s="190"/>
      <c r="Q473" s="190" t="s">
        <v>305</v>
      </c>
      <c r="R473" s="191" t="s">
        <v>306</v>
      </c>
      <c r="S473" s="161">
        <v>0</v>
      </c>
      <c r="T473" s="161">
        <f>ROUND(E473*S473,2)</f>
        <v>0</v>
      </c>
      <c r="U473" s="161"/>
      <c r="V473" s="161" t="s">
        <v>391</v>
      </c>
      <c r="W473" s="161" t="s">
        <v>307</v>
      </c>
      <c r="X473" s="150"/>
      <c r="Y473" s="150"/>
      <c r="Z473" s="150"/>
      <c r="AA473" s="150"/>
      <c r="AB473" s="150"/>
      <c r="AC473" s="150"/>
      <c r="AD473" s="150"/>
      <c r="AE473" s="150" t="s">
        <v>607</v>
      </c>
      <c r="AF473" s="150"/>
      <c r="AG473" s="150"/>
      <c r="AH473" s="150"/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</row>
    <row r="474" spans="1:58" outlineLevel="1" x14ac:dyDescent="0.4">
      <c r="A474" s="177">
        <v>120</v>
      </c>
      <c r="B474" s="178" t="s">
        <v>1374</v>
      </c>
      <c r="C474" s="193" t="s">
        <v>1375</v>
      </c>
      <c r="D474" s="179" t="s">
        <v>616</v>
      </c>
      <c r="E474" s="180">
        <v>55.95</v>
      </c>
      <c r="F474" s="181"/>
      <c r="G474" s="182">
        <f>ROUND(E474*F474,2)</f>
        <v>0</v>
      </c>
      <c r="H474" s="181"/>
      <c r="I474" s="182">
        <f>ROUND(E474*H474,2)</f>
        <v>0</v>
      </c>
      <c r="J474" s="181"/>
      <c r="K474" s="182">
        <f>ROUND(E474*J474,2)</f>
        <v>0</v>
      </c>
      <c r="L474" s="182">
        <v>21</v>
      </c>
      <c r="M474" s="182">
        <f>G474*(1+L474/100)</f>
        <v>0</v>
      </c>
      <c r="N474" s="180">
        <v>0</v>
      </c>
      <c r="O474" s="180">
        <f>ROUND(E474*N474,2)</f>
        <v>0</v>
      </c>
      <c r="P474" s="182"/>
      <c r="Q474" s="182" t="s">
        <v>305</v>
      </c>
      <c r="R474" s="183" t="s">
        <v>306</v>
      </c>
      <c r="S474" s="161">
        <v>0</v>
      </c>
      <c r="T474" s="161">
        <f>ROUND(E474*S474,2)</f>
        <v>0</v>
      </c>
      <c r="U474" s="161"/>
      <c r="V474" s="161" t="s">
        <v>391</v>
      </c>
      <c r="W474" s="161" t="s">
        <v>307</v>
      </c>
      <c r="X474" s="150"/>
      <c r="Y474" s="150"/>
      <c r="Z474" s="150"/>
      <c r="AA474" s="150"/>
      <c r="AB474" s="150"/>
      <c r="AC474" s="150"/>
      <c r="AD474" s="150"/>
      <c r="AE474" s="150" t="s">
        <v>607</v>
      </c>
      <c r="AF474" s="150"/>
      <c r="AG474" s="150"/>
      <c r="AH474" s="150"/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</row>
    <row r="475" spans="1:58" outlineLevel="2" x14ac:dyDescent="0.4">
      <c r="A475" s="157"/>
      <c r="B475" s="158"/>
      <c r="C475" s="200" t="s">
        <v>1376</v>
      </c>
      <c r="D475" s="198"/>
      <c r="E475" s="199">
        <v>32.22</v>
      </c>
      <c r="F475" s="161"/>
      <c r="G475" s="161"/>
      <c r="H475" s="161"/>
      <c r="I475" s="161"/>
      <c r="J475" s="161"/>
      <c r="K475" s="161"/>
      <c r="L475" s="161"/>
      <c r="M475" s="161"/>
      <c r="N475" s="160"/>
      <c r="O475" s="160"/>
      <c r="P475" s="161"/>
      <c r="Q475" s="161"/>
      <c r="R475" s="161"/>
      <c r="S475" s="161"/>
      <c r="T475" s="161"/>
      <c r="U475" s="161"/>
      <c r="V475" s="161"/>
      <c r="W475" s="161"/>
      <c r="X475" s="150"/>
      <c r="Y475" s="150"/>
      <c r="Z475" s="150"/>
      <c r="AA475" s="150"/>
      <c r="AB475" s="150"/>
      <c r="AC475" s="150"/>
      <c r="AD475" s="150"/>
      <c r="AE475" s="150" t="s">
        <v>624</v>
      </c>
      <c r="AF475" s="150">
        <v>0</v>
      </c>
      <c r="AG475" s="150"/>
      <c r="AH475" s="150"/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</row>
    <row r="476" spans="1:58" outlineLevel="3" x14ac:dyDescent="0.4">
      <c r="A476" s="157"/>
      <c r="B476" s="158"/>
      <c r="C476" s="200" t="s">
        <v>1377</v>
      </c>
      <c r="D476" s="198"/>
      <c r="E476" s="199">
        <v>23.08</v>
      </c>
      <c r="F476" s="161"/>
      <c r="G476" s="161"/>
      <c r="H476" s="161"/>
      <c r="I476" s="161"/>
      <c r="J476" s="161"/>
      <c r="K476" s="161"/>
      <c r="L476" s="161"/>
      <c r="M476" s="161"/>
      <c r="N476" s="160"/>
      <c r="O476" s="160"/>
      <c r="P476" s="161"/>
      <c r="Q476" s="161"/>
      <c r="R476" s="161"/>
      <c r="S476" s="161"/>
      <c r="T476" s="161"/>
      <c r="U476" s="161"/>
      <c r="V476" s="161"/>
      <c r="W476" s="161"/>
      <c r="X476" s="150"/>
      <c r="Y476" s="150"/>
      <c r="Z476" s="150"/>
      <c r="AA476" s="150"/>
      <c r="AB476" s="150"/>
      <c r="AC476" s="150"/>
      <c r="AD476" s="150"/>
      <c r="AE476" s="150" t="s">
        <v>624</v>
      </c>
      <c r="AF476" s="150">
        <v>0</v>
      </c>
      <c r="AG476" s="150"/>
      <c r="AH476" s="150"/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</row>
    <row r="477" spans="1:58" outlineLevel="3" x14ac:dyDescent="0.4">
      <c r="A477" s="157"/>
      <c r="B477" s="158"/>
      <c r="C477" s="200" t="s">
        <v>1378</v>
      </c>
      <c r="D477" s="198"/>
      <c r="E477" s="199">
        <v>0.65</v>
      </c>
      <c r="F477" s="161"/>
      <c r="G477" s="161"/>
      <c r="H477" s="161"/>
      <c r="I477" s="161"/>
      <c r="J477" s="161"/>
      <c r="K477" s="161"/>
      <c r="L477" s="161"/>
      <c r="M477" s="161"/>
      <c r="N477" s="160"/>
      <c r="O477" s="160"/>
      <c r="P477" s="161"/>
      <c r="Q477" s="161"/>
      <c r="R477" s="161"/>
      <c r="S477" s="161"/>
      <c r="T477" s="161"/>
      <c r="U477" s="161"/>
      <c r="V477" s="161"/>
      <c r="W477" s="161"/>
      <c r="X477" s="150"/>
      <c r="Y477" s="150"/>
      <c r="Z477" s="150"/>
      <c r="AA477" s="150"/>
      <c r="AB477" s="150"/>
      <c r="AC477" s="150"/>
      <c r="AD477" s="150"/>
      <c r="AE477" s="150" t="s">
        <v>624</v>
      </c>
      <c r="AF477" s="150">
        <v>0</v>
      </c>
      <c r="AG477" s="150"/>
      <c r="AH477" s="150"/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</row>
    <row r="478" spans="1:58" ht="20.399999999999999" outlineLevel="1" x14ac:dyDescent="0.4">
      <c r="A478" s="185">
        <v>121</v>
      </c>
      <c r="B478" s="186" t="s">
        <v>1379</v>
      </c>
      <c r="C478" s="194" t="s">
        <v>1380</v>
      </c>
      <c r="D478" s="187" t="s">
        <v>390</v>
      </c>
      <c r="E478" s="188">
        <v>1</v>
      </c>
      <c r="F478" s="189"/>
      <c r="G478" s="190">
        <f>ROUND(E478*F478,2)</f>
        <v>0</v>
      </c>
      <c r="H478" s="189"/>
      <c r="I478" s="190">
        <f>ROUND(E478*H478,2)</f>
        <v>0</v>
      </c>
      <c r="J478" s="189"/>
      <c r="K478" s="190">
        <f>ROUND(E478*J478,2)</f>
        <v>0</v>
      </c>
      <c r="L478" s="190">
        <v>21</v>
      </c>
      <c r="M478" s="190">
        <f>G478*(1+L478/100)</f>
        <v>0</v>
      </c>
      <c r="N478" s="188">
        <v>0</v>
      </c>
      <c r="O478" s="188">
        <f>ROUND(E478*N478,2)</f>
        <v>0</v>
      </c>
      <c r="P478" s="190"/>
      <c r="Q478" s="190" t="s">
        <v>305</v>
      </c>
      <c r="R478" s="191" t="s">
        <v>306</v>
      </c>
      <c r="S478" s="161">
        <v>0</v>
      </c>
      <c r="T478" s="161">
        <f>ROUND(E478*S478,2)</f>
        <v>0</v>
      </c>
      <c r="U478" s="161"/>
      <c r="V478" s="161" t="s">
        <v>391</v>
      </c>
      <c r="W478" s="161" t="s">
        <v>307</v>
      </c>
      <c r="X478" s="150"/>
      <c r="Y478" s="150"/>
      <c r="Z478" s="150"/>
      <c r="AA478" s="150"/>
      <c r="AB478" s="150"/>
      <c r="AC478" s="150"/>
      <c r="AD478" s="150"/>
      <c r="AE478" s="150" t="s">
        <v>607</v>
      </c>
      <c r="AF478" s="150"/>
      <c r="AG478" s="150"/>
      <c r="AH478" s="150"/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</row>
    <row r="479" spans="1:58" outlineLevel="1" x14ac:dyDescent="0.4">
      <c r="A479" s="185">
        <v>122</v>
      </c>
      <c r="B479" s="186" t="s">
        <v>1381</v>
      </c>
      <c r="C479" s="194" t="s">
        <v>1382</v>
      </c>
      <c r="D479" s="187" t="s">
        <v>570</v>
      </c>
      <c r="E479" s="188">
        <v>0.6</v>
      </c>
      <c r="F479" s="189"/>
      <c r="G479" s="190">
        <f>ROUND(E479*F479,2)</f>
        <v>0</v>
      </c>
      <c r="H479" s="189"/>
      <c r="I479" s="190">
        <f>ROUND(E479*H479,2)</f>
        <v>0</v>
      </c>
      <c r="J479" s="189"/>
      <c r="K479" s="190">
        <f>ROUND(E479*J479,2)</f>
        <v>0</v>
      </c>
      <c r="L479" s="190">
        <v>21</v>
      </c>
      <c r="M479" s="190">
        <f>G479*(1+L479/100)</f>
        <v>0</v>
      </c>
      <c r="N479" s="188">
        <v>0</v>
      </c>
      <c r="O479" s="188">
        <f>ROUND(E479*N479,2)</f>
        <v>0</v>
      </c>
      <c r="P479" s="190"/>
      <c r="Q479" s="190" t="s">
        <v>305</v>
      </c>
      <c r="R479" s="191" t="s">
        <v>306</v>
      </c>
      <c r="S479" s="161">
        <v>0</v>
      </c>
      <c r="T479" s="161">
        <f>ROUND(E479*S479,2)</f>
        <v>0</v>
      </c>
      <c r="U479" s="161"/>
      <c r="V479" s="161" t="s">
        <v>391</v>
      </c>
      <c r="W479" s="161" t="s">
        <v>307</v>
      </c>
      <c r="X479" s="150"/>
      <c r="Y479" s="150"/>
      <c r="Z479" s="150"/>
      <c r="AA479" s="150"/>
      <c r="AB479" s="150"/>
      <c r="AC479" s="150"/>
      <c r="AD479" s="150"/>
      <c r="AE479" s="150" t="s">
        <v>607</v>
      </c>
      <c r="AF479" s="150"/>
      <c r="AG479" s="150"/>
      <c r="AH479" s="150"/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</row>
    <row r="480" spans="1:58" outlineLevel="1" x14ac:dyDescent="0.4">
      <c r="A480" s="177">
        <v>123</v>
      </c>
      <c r="B480" s="178" t="s">
        <v>1383</v>
      </c>
      <c r="C480" s="193" t="s">
        <v>1384</v>
      </c>
      <c r="D480" s="179" t="s">
        <v>747</v>
      </c>
      <c r="E480" s="180">
        <v>8</v>
      </c>
      <c r="F480" s="181"/>
      <c r="G480" s="182">
        <f>ROUND(E480*F480,2)</f>
        <v>0</v>
      </c>
      <c r="H480" s="181"/>
      <c r="I480" s="182">
        <f>ROUND(E480*H480,2)</f>
        <v>0</v>
      </c>
      <c r="J480" s="181"/>
      <c r="K480" s="182">
        <f>ROUND(E480*J480,2)</f>
        <v>0</v>
      </c>
      <c r="L480" s="182">
        <v>21</v>
      </c>
      <c r="M480" s="182">
        <f>G480*(1+L480/100)</f>
        <v>0</v>
      </c>
      <c r="N480" s="180">
        <v>0</v>
      </c>
      <c r="O480" s="180">
        <f>ROUND(E480*N480,2)</f>
        <v>0</v>
      </c>
      <c r="P480" s="182"/>
      <c r="Q480" s="182" t="s">
        <v>305</v>
      </c>
      <c r="R480" s="183" t="s">
        <v>313</v>
      </c>
      <c r="S480" s="161">
        <v>0.27500000000000002</v>
      </c>
      <c r="T480" s="161">
        <f>ROUND(E480*S480,2)</f>
        <v>2.2000000000000002</v>
      </c>
      <c r="U480" s="161"/>
      <c r="V480" s="161" t="s">
        <v>391</v>
      </c>
      <c r="W480" s="161" t="s">
        <v>307</v>
      </c>
      <c r="X480" s="150"/>
      <c r="Y480" s="150"/>
      <c r="Z480" s="150"/>
      <c r="AA480" s="150"/>
      <c r="AB480" s="150"/>
      <c r="AC480" s="150"/>
      <c r="AD480" s="150"/>
      <c r="AE480" s="150" t="s">
        <v>607</v>
      </c>
      <c r="AF480" s="150"/>
      <c r="AG480" s="150"/>
      <c r="AH480" s="150"/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</row>
    <row r="481" spans="1:58" outlineLevel="2" x14ac:dyDescent="0.4">
      <c r="A481" s="157"/>
      <c r="B481" s="158"/>
      <c r="C481" s="200" t="s">
        <v>1385</v>
      </c>
      <c r="D481" s="198"/>
      <c r="E481" s="199"/>
      <c r="F481" s="161"/>
      <c r="G481" s="161"/>
      <c r="H481" s="161"/>
      <c r="I481" s="161"/>
      <c r="J481" s="161"/>
      <c r="K481" s="161"/>
      <c r="L481" s="161"/>
      <c r="M481" s="161"/>
      <c r="N481" s="160"/>
      <c r="O481" s="160"/>
      <c r="P481" s="161"/>
      <c r="Q481" s="161"/>
      <c r="R481" s="161"/>
      <c r="S481" s="161"/>
      <c r="T481" s="161"/>
      <c r="U481" s="161"/>
      <c r="V481" s="161"/>
      <c r="W481" s="161"/>
      <c r="X481" s="150"/>
      <c r="Y481" s="150"/>
      <c r="Z481" s="150"/>
      <c r="AA481" s="150"/>
      <c r="AB481" s="150"/>
      <c r="AC481" s="150"/>
      <c r="AD481" s="150"/>
      <c r="AE481" s="150" t="s">
        <v>624</v>
      </c>
      <c r="AF481" s="150">
        <v>0</v>
      </c>
      <c r="AG481" s="150"/>
      <c r="AH481" s="150"/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</row>
    <row r="482" spans="1:58" outlineLevel="3" x14ac:dyDescent="0.4">
      <c r="A482" s="157"/>
      <c r="B482" s="158"/>
      <c r="C482" s="200" t="s">
        <v>1386</v>
      </c>
      <c r="D482" s="198"/>
      <c r="E482" s="199">
        <v>8</v>
      </c>
      <c r="F482" s="161"/>
      <c r="G482" s="161"/>
      <c r="H482" s="161"/>
      <c r="I482" s="161"/>
      <c r="J482" s="161"/>
      <c r="K482" s="161"/>
      <c r="L482" s="161"/>
      <c r="M482" s="161"/>
      <c r="N482" s="160"/>
      <c r="O482" s="160"/>
      <c r="P482" s="161"/>
      <c r="Q482" s="161"/>
      <c r="R482" s="161"/>
      <c r="S482" s="161"/>
      <c r="T482" s="161"/>
      <c r="U482" s="161"/>
      <c r="V482" s="161"/>
      <c r="W482" s="161"/>
      <c r="X482" s="150"/>
      <c r="Y482" s="150"/>
      <c r="Z482" s="150"/>
      <c r="AA482" s="150"/>
      <c r="AB482" s="150"/>
      <c r="AC482" s="150"/>
      <c r="AD482" s="150"/>
      <c r="AE482" s="150" t="s">
        <v>624</v>
      </c>
      <c r="AF482" s="150">
        <v>0</v>
      </c>
      <c r="AG482" s="150"/>
      <c r="AH482" s="150"/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</row>
    <row r="483" spans="1:58" ht="24.6" x14ac:dyDescent="0.4">
      <c r="A483" s="167" t="s">
        <v>301</v>
      </c>
      <c r="B483" s="168" t="s">
        <v>141</v>
      </c>
      <c r="C483" s="192" t="s">
        <v>142</v>
      </c>
      <c r="D483" s="169"/>
      <c r="E483" s="170"/>
      <c r="F483" s="171"/>
      <c r="G483" s="171">
        <f>SUMIF(AE484:AE490,"&lt;&gt;NOR",G484:G490)</f>
        <v>0</v>
      </c>
      <c r="H483" s="171"/>
      <c r="I483" s="171">
        <f>SUM(I484:I490)</f>
        <v>0</v>
      </c>
      <c r="J483" s="171"/>
      <c r="K483" s="171">
        <f>SUM(K484:K490)</f>
        <v>0</v>
      </c>
      <c r="L483" s="171"/>
      <c r="M483" s="171">
        <f>SUM(M484:M490)</f>
        <v>0</v>
      </c>
      <c r="N483" s="170"/>
      <c r="O483" s="170">
        <f>SUM(O484:O490)</f>
        <v>0</v>
      </c>
      <c r="P483" s="171"/>
      <c r="Q483" s="171"/>
      <c r="R483" s="172"/>
      <c r="S483" s="166"/>
      <c r="T483" s="166">
        <f>SUM(T484:T490)</f>
        <v>0</v>
      </c>
      <c r="U483" s="166"/>
      <c r="V483" s="166"/>
      <c r="W483" s="166"/>
      <c r="AE483" t="s">
        <v>302</v>
      </c>
    </row>
    <row r="484" spans="1:58" outlineLevel="1" x14ac:dyDescent="0.4">
      <c r="A484" s="185">
        <v>124</v>
      </c>
      <c r="B484" s="186" t="s">
        <v>1387</v>
      </c>
      <c r="C484" s="194" t="s">
        <v>1388</v>
      </c>
      <c r="D484" s="187" t="s">
        <v>390</v>
      </c>
      <c r="E484" s="188">
        <v>6</v>
      </c>
      <c r="F484" s="189"/>
      <c r="G484" s="190">
        <f t="shared" ref="G484:G490" si="0">ROUND(E484*F484,2)</f>
        <v>0</v>
      </c>
      <c r="H484" s="189"/>
      <c r="I484" s="190">
        <f t="shared" ref="I484:I490" si="1">ROUND(E484*H484,2)</f>
        <v>0</v>
      </c>
      <c r="J484" s="189"/>
      <c r="K484" s="190">
        <f t="shared" ref="K484:K490" si="2">ROUND(E484*J484,2)</f>
        <v>0</v>
      </c>
      <c r="L484" s="190">
        <v>21</v>
      </c>
      <c r="M484" s="190">
        <f t="shared" ref="M484:M490" si="3">G484*(1+L484/100)</f>
        <v>0</v>
      </c>
      <c r="N484" s="188">
        <v>0</v>
      </c>
      <c r="O484" s="188">
        <f t="shared" ref="O484:O490" si="4">ROUND(E484*N484,2)</f>
        <v>0</v>
      </c>
      <c r="P484" s="190"/>
      <c r="Q484" s="190" t="s">
        <v>305</v>
      </c>
      <c r="R484" s="191" t="s">
        <v>306</v>
      </c>
      <c r="S484" s="161">
        <v>0</v>
      </c>
      <c r="T484" s="161">
        <f>ROUND(E484*S484,2)</f>
        <v>0</v>
      </c>
      <c r="U484" s="161"/>
      <c r="V484" s="161" t="s">
        <v>391</v>
      </c>
      <c r="W484" s="161" t="s">
        <v>307</v>
      </c>
      <c r="X484" s="150"/>
      <c r="Y484" s="150"/>
      <c r="Z484" s="150"/>
      <c r="AA484" s="150"/>
      <c r="AB484" s="150"/>
      <c r="AC484" s="150"/>
      <c r="AD484" s="150"/>
      <c r="AE484" s="150" t="s">
        <v>607</v>
      </c>
      <c r="AF484" s="150"/>
      <c r="AG484" s="150"/>
      <c r="AH484" s="150"/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</row>
    <row r="485" spans="1:58" outlineLevel="1" x14ac:dyDescent="0.4">
      <c r="A485" s="185">
        <v>125</v>
      </c>
      <c r="B485" s="186" t="s">
        <v>1389</v>
      </c>
      <c r="C485" s="194" t="s">
        <v>1390</v>
      </c>
      <c r="D485" s="187" t="s">
        <v>1391</v>
      </c>
      <c r="E485" s="188">
        <v>1</v>
      </c>
      <c r="F485" s="189"/>
      <c r="G485" s="190">
        <f t="shared" si="0"/>
        <v>0</v>
      </c>
      <c r="H485" s="189"/>
      <c r="I485" s="190">
        <f t="shared" si="1"/>
        <v>0</v>
      </c>
      <c r="J485" s="189"/>
      <c r="K485" s="190">
        <f t="shared" si="2"/>
        <v>0</v>
      </c>
      <c r="L485" s="190">
        <v>21</v>
      </c>
      <c r="M485" s="190">
        <f t="shared" si="3"/>
        <v>0</v>
      </c>
      <c r="N485" s="188">
        <v>0</v>
      </c>
      <c r="O485" s="188">
        <f t="shared" si="4"/>
        <v>0</v>
      </c>
      <c r="P485" s="190"/>
      <c r="Q485" s="190" t="s">
        <v>305</v>
      </c>
      <c r="R485" s="191" t="s">
        <v>306</v>
      </c>
      <c r="S485" s="161">
        <v>0</v>
      </c>
      <c r="T485" s="161">
        <f>ROUND(E485*S485,2)</f>
        <v>0</v>
      </c>
      <c r="U485" s="161"/>
      <c r="V485" s="161" t="s">
        <v>391</v>
      </c>
      <c r="W485" s="161" t="s">
        <v>307</v>
      </c>
      <c r="X485" s="150"/>
      <c r="Y485" s="150"/>
      <c r="Z485" s="150"/>
      <c r="AA485" s="150"/>
      <c r="AB485" s="150"/>
      <c r="AC485" s="150"/>
      <c r="AD485" s="150"/>
      <c r="AE485" s="150" t="s">
        <v>607</v>
      </c>
      <c r="AF485" s="150"/>
      <c r="AG485" s="150"/>
      <c r="AH485" s="150"/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</row>
    <row r="486" spans="1:58" outlineLevel="1" x14ac:dyDescent="0.4">
      <c r="A486" s="185">
        <v>126</v>
      </c>
      <c r="B486" s="186" t="s">
        <v>1392</v>
      </c>
      <c r="C486" s="194" t="s">
        <v>1393</v>
      </c>
      <c r="D486" s="187" t="s">
        <v>1391</v>
      </c>
      <c r="E486" s="188">
        <v>1</v>
      </c>
      <c r="F486" s="189"/>
      <c r="G486" s="190">
        <f t="shared" si="0"/>
        <v>0</v>
      </c>
      <c r="H486" s="189"/>
      <c r="I486" s="190">
        <f t="shared" si="1"/>
        <v>0</v>
      </c>
      <c r="J486" s="189"/>
      <c r="K486" s="190">
        <f t="shared" si="2"/>
        <v>0</v>
      </c>
      <c r="L486" s="190">
        <v>21</v>
      </c>
      <c r="M486" s="190">
        <f t="shared" si="3"/>
        <v>0</v>
      </c>
      <c r="N486" s="188">
        <v>0</v>
      </c>
      <c r="O486" s="188">
        <f t="shared" si="4"/>
        <v>0</v>
      </c>
      <c r="P486" s="190"/>
      <c r="Q486" s="190" t="s">
        <v>305</v>
      </c>
      <c r="R486" s="191" t="s">
        <v>306</v>
      </c>
      <c r="S486" s="161">
        <v>0</v>
      </c>
      <c r="T486" s="161">
        <f>ROUND(E486*S486,2)</f>
        <v>0</v>
      </c>
      <c r="U486" s="161"/>
      <c r="V486" s="161" t="s">
        <v>391</v>
      </c>
      <c r="W486" s="161" t="s">
        <v>307</v>
      </c>
      <c r="X486" s="150"/>
      <c r="Y486" s="150"/>
      <c r="Z486" s="150"/>
      <c r="AA486" s="150"/>
      <c r="AB486" s="150"/>
      <c r="AC486" s="150"/>
      <c r="AD486" s="150"/>
      <c r="AE486" s="150" t="s">
        <v>607</v>
      </c>
      <c r="AF486" s="150"/>
      <c r="AG486" s="150"/>
      <c r="AH486" s="150"/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</row>
    <row r="487" spans="1:58" outlineLevel="1" x14ac:dyDescent="0.4">
      <c r="A487" s="185">
        <v>127</v>
      </c>
      <c r="B487" s="186" t="s">
        <v>1394</v>
      </c>
      <c r="C487" s="194" t="s">
        <v>1395</v>
      </c>
      <c r="D487" s="187" t="s">
        <v>1391</v>
      </c>
      <c r="E487" s="188">
        <v>1</v>
      </c>
      <c r="F487" s="189"/>
      <c r="G487" s="190">
        <f t="shared" si="0"/>
        <v>0</v>
      </c>
      <c r="H487" s="189"/>
      <c r="I487" s="190">
        <f t="shared" si="1"/>
        <v>0</v>
      </c>
      <c r="J487" s="189"/>
      <c r="K487" s="190">
        <f t="shared" si="2"/>
        <v>0</v>
      </c>
      <c r="L487" s="190">
        <v>21</v>
      </c>
      <c r="M487" s="190">
        <f t="shared" si="3"/>
        <v>0</v>
      </c>
      <c r="N487" s="188">
        <v>0</v>
      </c>
      <c r="O487" s="188">
        <f t="shared" si="4"/>
        <v>0</v>
      </c>
      <c r="P487" s="190"/>
      <c r="Q487" s="190" t="s">
        <v>305</v>
      </c>
      <c r="R487" s="191" t="s">
        <v>306</v>
      </c>
      <c r="S487" s="161">
        <v>0</v>
      </c>
      <c r="T487" s="161">
        <f>ROUND(E487*S487,2)</f>
        <v>0</v>
      </c>
      <c r="U487" s="161"/>
      <c r="V487" s="161" t="s">
        <v>391</v>
      </c>
      <c r="W487" s="161" t="s">
        <v>307</v>
      </c>
      <c r="X487" s="150"/>
      <c r="Y487" s="150"/>
      <c r="Z487" s="150"/>
      <c r="AA487" s="150"/>
      <c r="AB487" s="150"/>
      <c r="AC487" s="150"/>
      <c r="AD487" s="150"/>
      <c r="AE487" s="150" t="s">
        <v>607</v>
      </c>
      <c r="AF487" s="150"/>
      <c r="AG487" s="150"/>
      <c r="AH487" s="150"/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</row>
    <row r="488" spans="1:58" outlineLevel="1" x14ac:dyDescent="0.4">
      <c r="A488" s="185">
        <v>128</v>
      </c>
      <c r="B488" s="186" t="s">
        <v>1396</v>
      </c>
      <c r="C488" s="194" t="s">
        <v>1397</v>
      </c>
      <c r="D488" s="187" t="s">
        <v>390</v>
      </c>
      <c r="E488" s="188">
        <v>1</v>
      </c>
      <c r="F488" s="189"/>
      <c r="G488" s="190">
        <f t="shared" si="0"/>
        <v>0</v>
      </c>
      <c r="H488" s="189"/>
      <c r="I488" s="190">
        <f t="shared" si="1"/>
        <v>0</v>
      </c>
      <c r="J488" s="189"/>
      <c r="K488" s="190">
        <f t="shared" si="2"/>
        <v>0</v>
      </c>
      <c r="L488" s="190">
        <v>21</v>
      </c>
      <c r="M488" s="190">
        <f t="shared" si="3"/>
        <v>0</v>
      </c>
      <c r="N488" s="188">
        <v>0</v>
      </c>
      <c r="O488" s="188">
        <f t="shared" si="4"/>
        <v>0</v>
      </c>
      <c r="P488" s="190"/>
      <c r="Q488" s="190" t="s">
        <v>305</v>
      </c>
      <c r="R488" s="191" t="s">
        <v>306</v>
      </c>
      <c r="S488" s="161">
        <v>0</v>
      </c>
      <c r="T488" s="161">
        <f>ROUND(E488*S488,2)</f>
        <v>0</v>
      </c>
      <c r="U488" s="161"/>
      <c r="V488" s="161" t="s">
        <v>391</v>
      </c>
      <c r="W488" s="161" t="s">
        <v>307</v>
      </c>
      <c r="X488" s="150"/>
      <c r="Y488" s="150"/>
      <c r="Z488" s="150"/>
      <c r="AA488" s="150"/>
      <c r="AB488" s="150"/>
      <c r="AC488" s="150"/>
      <c r="AD488" s="150"/>
      <c r="AE488" s="150" t="s">
        <v>607</v>
      </c>
      <c r="AF488" s="150"/>
      <c r="AG488" s="150"/>
      <c r="AH488" s="150"/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</row>
    <row r="489" spans="1:58" outlineLevel="1" x14ac:dyDescent="0.4">
      <c r="A489" s="185">
        <v>129</v>
      </c>
      <c r="B489" s="186" t="s">
        <v>1398</v>
      </c>
      <c r="C489" s="194" t="s">
        <v>1399</v>
      </c>
      <c r="D489" s="187" t="s">
        <v>1391</v>
      </c>
      <c r="E489" s="188">
        <v>1</v>
      </c>
      <c r="F489" s="189"/>
      <c r="G489" s="190">
        <f t="shared" si="0"/>
        <v>0</v>
      </c>
      <c r="H489" s="189"/>
      <c r="I489" s="190">
        <f t="shared" si="1"/>
        <v>0</v>
      </c>
      <c r="J489" s="189"/>
      <c r="K489" s="190">
        <f t="shared" si="2"/>
        <v>0</v>
      </c>
      <c r="L489" s="190">
        <v>21</v>
      </c>
      <c r="M489" s="190">
        <f t="shared" si="3"/>
        <v>0</v>
      </c>
      <c r="N489" s="188">
        <v>0</v>
      </c>
      <c r="O489" s="188">
        <f t="shared" si="4"/>
        <v>0</v>
      </c>
      <c r="P489" s="190"/>
      <c r="Q489" s="190" t="s">
        <v>305</v>
      </c>
      <c r="R489" s="191" t="s">
        <v>306</v>
      </c>
      <c r="S489" s="161">
        <v>0</v>
      </c>
      <c r="T489" s="161">
        <f>ROUND(E489*S489,2)</f>
        <v>0</v>
      </c>
      <c r="U489" s="161"/>
      <c r="V489" s="161" t="s">
        <v>391</v>
      </c>
      <c r="W489" s="161" t="s">
        <v>307</v>
      </c>
      <c r="X489" s="150"/>
      <c r="Y489" s="150"/>
      <c r="Z489" s="150"/>
      <c r="AA489" s="150"/>
      <c r="AB489" s="150"/>
      <c r="AC489" s="150"/>
      <c r="AD489" s="150"/>
      <c r="AE489" s="150" t="s">
        <v>607</v>
      </c>
      <c r="AF489" s="150"/>
      <c r="AG489" s="150"/>
      <c r="AH489" s="150"/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</row>
    <row r="490" spans="1:58" outlineLevel="1" x14ac:dyDescent="0.4">
      <c r="A490" s="185">
        <v>130</v>
      </c>
      <c r="B490" s="186" t="s">
        <v>1400</v>
      </c>
      <c r="C490" s="194" t="s">
        <v>1401</v>
      </c>
      <c r="D490" s="187" t="s">
        <v>390</v>
      </c>
      <c r="E490" s="188">
        <v>1</v>
      </c>
      <c r="F490" s="189"/>
      <c r="G490" s="190">
        <f t="shared" si="0"/>
        <v>0</v>
      </c>
      <c r="H490" s="189"/>
      <c r="I490" s="190">
        <f t="shared" si="1"/>
        <v>0</v>
      </c>
      <c r="J490" s="189"/>
      <c r="K490" s="190">
        <f t="shared" si="2"/>
        <v>0</v>
      </c>
      <c r="L490" s="190">
        <v>21</v>
      </c>
      <c r="M490" s="190">
        <f t="shared" si="3"/>
        <v>0</v>
      </c>
      <c r="N490" s="188">
        <v>0</v>
      </c>
      <c r="O490" s="188">
        <f t="shared" si="4"/>
        <v>0</v>
      </c>
      <c r="P490" s="190"/>
      <c r="Q490" s="190" t="s">
        <v>305</v>
      </c>
      <c r="R490" s="191" t="s">
        <v>306</v>
      </c>
      <c r="S490" s="161">
        <v>0</v>
      </c>
      <c r="T490" s="161">
        <f>ROUND(E490*S490,2)</f>
        <v>0</v>
      </c>
      <c r="U490" s="161"/>
      <c r="V490" s="161" t="s">
        <v>391</v>
      </c>
      <c r="W490" s="161" t="s">
        <v>307</v>
      </c>
      <c r="X490" s="150"/>
      <c r="Y490" s="150"/>
      <c r="Z490" s="150"/>
      <c r="AA490" s="150"/>
      <c r="AB490" s="150"/>
      <c r="AC490" s="150"/>
      <c r="AD490" s="150"/>
      <c r="AE490" s="150" t="s">
        <v>607</v>
      </c>
      <c r="AF490" s="150"/>
      <c r="AG490" s="150"/>
      <c r="AH490" s="150"/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</row>
    <row r="491" spans="1:58" x14ac:dyDescent="0.4">
      <c r="A491" s="167" t="s">
        <v>301</v>
      </c>
      <c r="B491" s="168" t="s">
        <v>143</v>
      </c>
      <c r="C491" s="192" t="s">
        <v>144</v>
      </c>
      <c r="D491" s="169"/>
      <c r="E491" s="170"/>
      <c r="F491" s="171"/>
      <c r="G491" s="171">
        <f>SUMIF(AE492:AE501,"&lt;&gt;NOR",G492:G501)</f>
        <v>0</v>
      </c>
      <c r="H491" s="171"/>
      <c r="I491" s="171">
        <f>SUM(I492:I501)</f>
        <v>0</v>
      </c>
      <c r="J491" s="171"/>
      <c r="K491" s="171">
        <f>SUM(K492:K501)</f>
        <v>0</v>
      </c>
      <c r="L491" s="171"/>
      <c r="M491" s="171">
        <f>SUM(M492:M501)</f>
        <v>0</v>
      </c>
      <c r="N491" s="170"/>
      <c r="O491" s="170">
        <f>SUM(O492:O501)</f>
        <v>5.34</v>
      </c>
      <c r="P491" s="171"/>
      <c r="Q491" s="171"/>
      <c r="R491" s="172"/>
      <c r="S491" s="166"/>
      <c r="T491" s="166">
        <f>SUM(T492:T501)</f>
        <v>11.260000000000002</v>
      </c>
      <c r="U491" s="166"/>
      <c r="V491" s="166"/>
      <c r="W491" s="166"/>
      <c r="AE491" t="s">
        <v>302</v>
      </c>
    </row>
    <row r="492" spans="1:58" ht="30.6" outlineLevel="1" x14ac:dyDescent="0.4">
      <c r="A492" s="177">
        <v>131</v>
      </c>
      <c r="B492" s="178" t="s">
        <v>1402</v>
      </c>
      <c r="C492" s="193" t="s">
        <v>1403</v>
      </c>
      <c r="D492" s="179" t="s">
        <v>616</v>
      </c>
      <c r="E492" s="180">
        <v>11</v>
      </c>
      <c r="F492" s="181"/>
      <c r="G492" s="182">
        <f>ROUND(E492*F492,2)</f>
        <v>0</v>
      </c>
      <c r="H492" s="181"/>
      <c r="I492" s="182">
        <f>ROUND(E492*H492,2)</f>
        <v>0</v>
      </c>
      <c r="J492" s="181"/>
      <c r="K492" s="182">
        <f>ROUND(E492*J492,2)</f>
        <v>0</v>
      </c>
      <c r="L492" s="182">
        <v>21</v>
      </c>
      <c r="M492" s="182">
        <f>G492*(1+L492/100)</f>
        <v>0</v>
      </c>
      <c r="N492" s="180">
        <v>0.22133</v>
      </c>
      <c r="O492" s="180">
        <f>ROUND(E492*N492,2)</f>
        <v>2.4300000000000002</v>
      </c>
      <c r="P492" s="182" t="s">
        <v>606</v>
      </c>
      <c r="Q492" s="182" t="s">
        <v>313</v>
      </c>
      <c r="R492" s="183" t="s">
        <v>313</v>
      </c>
      <c r="S492" s="161">
        <v>0.27200000000000002</v>
      </c>
      <c r="T492" s="161">
        <f>ROUND(E492*S492,2)</f>
        <v>2.99</v>
      </c>
      <c r="U492" s="161"/>
      <c r="V492" s="161" t="s">
        <v>391</v>
      </c>
      <c r="W492" s="161" t="s">
        <v>307</v>
      </c>
      <c r="X492" s="150"/>
      <c r="Y492" s="150"/>
      <c r="Z492" s="150"/>
      <c r="AA492" s="150"/>
      <c r="AB492" s="150"/>
      <c r="AC492" s="150"/>
      <c r="AD492" s="150"/>
      <c r="AE492" s="150" t="s">
        <v>607</v>
      </c>
      <c r="AF492" s="150"/>
      <c r="AG492" s="150"/>
      <c r="AH492" s="150"/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</row>
    <row r="493" spans="1:58" outlineLevel="2" x14ac:dyDescent="0.4">
      <c r="A493" s="157"/>
      <c r="B493" s="158"/>
      <c r="C493" s="270" t="s">
        <v>1404</v>
      </c>
      <c r="D493" s="271"/>
      <c r="E493" s="271"/>
      <c r="F493" s="271"/>
      <c r="G493" s="271"/>
      <c r="H493" s="161"/>
      <c r="I493" s="161"/>
      <c r="J493" s="161"/>
      <c r="K493" s="161"/>
      <c r="L493" s="161"/>
      <c r="M493" s="161"/>
      <c r="N493" s="160"/>
      <c r="O493" s="160"/>
      <c r="P493" s="161"/>
      <c r="Q493" s="161"/>
      <c r="R493" s="161"/>
      <c r="S493" s="161"/>
      <c r="T493" s="161"/>
      <c r="U493" s="161"/>
      <c r="V493" s="161"/>
      <c r="W493" s="161"/>
      <c r="X493" s="150"/>
      <c r="Y493" s="150"/>
      <c r="Z493" s="150"/>
      <c r="AA493" s="150"/>
      <c r="AB493" s="150"/>
      <c r="AC493" s="150"/>
      <c r="AD493" s="150"/>
      <c r="AE493" s="150" t="s">
        <v>609</v>
      </c>
      <c r="AF493" s="150"/>
      <c r="AG493" s="150"/>
      <c r="AH493" s="150"/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</row>
    <row r="494" spans="1:58" outlineLevel="2" x14ac:dyDescent="0.4">
      <c r="A494" s="157"/>
      <c r="B494" s="158"/>
      <c r="C494" s="200" t="s">
        <v>1405</v>
      </c>
      <c r="D494" s="198"/>
      <c r="E494" s="199">
        <v>11</v>
      </c>
      <c r="F494" s="161"/>
      <c r="G494" s="161"/>
      <c r="H494" s="161"/>
      <c r="I494" s="161"/>
      <c r="J494" s="161"/>
      <c r="K494" s="161"/>
      <c r="L494" s="161"/>
      <c r="M494" s="161"/>
      <c r="N494" s="160"/>
      <c r="O494" s="160"/>
      <c r="P494" s="161"/>
      <c r="Q494" s="161"/>
      <c r="R494" s="161"/>
      <c r="S494" s="161"/>
      <c r="T494" s="161"/>
      <c r="U494" s="161"/>
      <c r="V494" s="161"/>
      <c r="W494" s="161"/>
      <c r="X494" s="150"/>
      <c r="Y494" s="150"/>
      <c r="Z494" s="150"/>
      <c r="AA494" s="150"/>
      <c r="AB494" s="150"/>
      <c r="AC494" s="150"/>
      <c r="AD494" s="150"/>
      <c r="AE494" s="150" t="s">
        <v>624</v>
      </c>
      <c r="AF494" s="150">
        <v>0</v>
      </c>
      <c r="AG494" s="150"/>
      <c r="AH494" s="150"/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</row>
    <row r="495" spans="1:58" ht="30.6" outlineLevel="1" x14ac:dyDescent="0.4">
      <c r="A495" s="177">
        <v>132</v>
      </c>
      <c r="B495" s="178" t="s">
        <v>1402</v>
      </c>
      <c r="C495" s="193" t="s">
        <v>1403</v>
      </c>
      <c r="D495" s="179" t="s">
        <v>616</v>
      </c>
      <c r="E495" s="180">
        <v>12</v>
      </c>
      <c r="F495" s="181"/>
      <c r="G495" s="182">
        <f>ROUND(E495*F495,2)</f>
        <v>0</v>
      </c>
      <c r="H495" s="181"/>
      <c r="I495" s="182">
        <f>ROUND(E495*H495,2)</f>
        <v>0</v>
      </c>
      <c r="J495" s="181"/>
      <c r="K495" s="182">
        <f>ROUND(E495*J495,2)</f>
        <v>0</v>
      </c>
      <c r="L495" s="182">
        <v>21</v>
      </c>
      <c r="M495" s="182">
        <f>G495*(1+L495/100)</f>
        <v>0</v>
      </c>
      <c r="N495" s="180">
        <v>0.22133</v>
      </c>
      <c r="O495" s="180">
        <f>ROUND(E495*N495,2)</f>
        <v>2.66</v>
      </c>
      <c r="P495" s="182" t="s">
        <v>606</v>
      </c>
      <c r="Q495" s="182" t="s">
        <v>313</v>
      </c>
      <c r="R495" s="183" t="s">
        <v>313</v>
      </c>
      <c r="S495" s="161">
        <v>0.27200000000000002</v>
      </c>
      <c r="T495" s="161">
        <f>ROUND(E495*S495,2)</f>
        <v>3.26</v>
      </c>
      <c r="U495" s="161"/>
      <c r="V495" s="161" t="s">
        <v>391</v>
      </c>
      <c r="W495" s="161" t="s">
        <v>307</v>
      </c>
      <c r="X495" s="150"/>
      <c r="Y495" s="150"/>
      <c r="Z495" s="150"/>
      <c r="AA495" s="150"/>
      <c r="AB495" s="150"/>
      <c r="AC495" s="150"/>
      <c r="AD495" s="150"/>
      <c r="AE495" s="150" t="s">
        <v>607</v>
      </c>
      <c r="AF495" s="150"/>
      <c r="AG495" s="150"/>
      <c r="AH495" s="150"/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</row>
    <row r="496" spans="1:58" outlineLevel="2" x14ac:dyDescent="0.4">
      <c r="A496" s="157"/>
      <c r="B496" s="158"/>
      <c r="C496" s="270" t="s">
        <v>1404</v>
      </c>
      <c r="D496" s="271"/>
      <c r="E496" s="271"/>
      <c r="F496" s="271"/>
      <c r="G496" s="271"/>
      <c r="H496" s="161"/>
      <c r="I496" s="161"/>
      <c r="J496" s="161"/>
      <c r="K496" s="161"/>
      <c r="L496" s="161"/>
      <c r="M496" s="161"/>
      <c r="N496" s="160"/>
      <c r="O496" s="160"/>
      <c r="P496" s="161"/>
      <c r="Q496" s="161"/>
      <c r="R496" s="161"/>
      <c r="S496" s="161"/>
      <c r="T496" s="161"/>
      <c r="U496" s="161"/>
      <c r="V496" s="161"/>
      <c r="W496" s="161"/>
      <c r="X496" s="150"/>
      <c r="Y496" s="150"/>
      <c r="Z496" s="150"/>
      <c r="AA496" s="150"/>
      <c r="AB496" s="150"/>
      <c r="AC496" s="150"/>
      <c r="AD496" s="150"/>
      <c r="AE496" s="150" t="s">
        <v>609</v>
      </c>
      <c r="AF496" s="150"/>
      <c r="AG496" s="150"/>
      <c r="AH496" s="150"/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</row>
    <row r="497" spans="1:58" outlineLevel="2" x14ac:dyDescent="0.4">
      <c r="A497" s="157"/>
      <c r="B497" s="158"/>
      <c r="C497" s="200" t="s">
        <v>1406</v>
      </c>
      <c r="D497" s="198"/>
      <c r="E497" s="199">
        <v>12</v>
      </c>
      <c r="F497" s="161"/>
      <c r="G497" s="161"/>
      <c r="H497" s="161"/>
      <c r="I497" s="161"/>
      <c r="J497" s="161"/>
      <c r="K497" s="161"/>
      <c r="L497" s="161"/>
      <c r="M497" s="161"/>
      <c r="N497" s="160"/>
      <c r="O497" s="160"/>
      <c r="P497" s="161"/>
      <c r="Q497" s="161"/>
      <c r="R497" s="161"/>
      <c r="S497" s="161"/>
      <c r="T497" s="161"/>
      <c r="U497" s="161"/>
      <c r="V497" s="161"/>
      <c r="W497" s="161"/>
      <c r="X497" s="150"/>
      <c r="Y497" s="150"/>
      <c r="Z497" s="150"/>
      <c r="AA497" s="150"/>
      <c r="AB497" s="150"/>
      <c r="AC497" s="150"/>
      <c r="AD497" s="150"/>
      <c r="AE497" s="150" t="s">
        <v>624</v>
      </c>
      <c r="AF497" s="150">
        <v>0</v>
      </c>
      <c r="AG497" s="150"/>
      <c r="AH497" s="150"/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</row>
    <row r="498" spans="1:58" outlineLevel="1" x14ac:dyDescent="0.4">
      <c r="A498" s="185">
        <v>133</v>
      </c>
      <c r="B498" s="186" t="s">
        <v>1407</v>
      </c>
      <c r="C498" s="194" t="s">
        <v>1408</v>
      </c>
      <c r="D498" s="187" t="s">
        <v>747</v>
      </c>
      <c r="E498" s="188">
        <v>1</v>
      </c>
      <c r="F498" s="189"/>
      <c r="G498" s="190">
        <f>ROUND(E498*F498,2)</f>
        <v>0</v>
      </c>
      <c r="H498" s="189"/>
      <c r="I498" s="190">
        <f>ROUND(E498*H498,2)</f>
        <v>0</v>
      </c>
      <c r="J498" s="189"/>
      <c r="K498" s="190">
        <f>ROUND(E498*J498,2)</f>
        <v>0</v>
      </c>
      <c r="L498" s="190">
        <v>21</v>
      </c>
      <c r="M498" s="190">
        <f>G498*(1+L498/100)</f>
        <v>0</v>
      </c>
      <c r="N498" s="188">
        <v>0.25080000000000002</v>
      </c>
      <c r="O498" s="188">
        <f>ROUND(E498*N498,2)</f>
        <v>0.25</v>
      </c>
      <c r="P498" s="190"/>
      <c r="Q498" s="190" t="s">
        <v>305</v>
      </c>
      <c r="R498" s="191" t="s">
        <v>306</v>
      </c>
      <c r="S498" s="161">
        <v>0.81799999999999995</v>
      </c>
      <c r="T498" s="161">
        <f>ROUND(E498*S498,2)</f>
        <v>0.82</v>
      </c>
      <c r="U498" s="161"/>
      <c r="V498" s="161" t="s">
        <v>391</v>
      </c>
      <c r="W498" s="161" t="s">
        <v>307</v>
      </c>
      <c r="X498" s="150"/>
      <c r="Y498" s="150"/>
      <c r="Z498" s="150"/>
      <c r="AA498" s="150"/>
      <c r="AB498" s="150"/>
      <c r="AC498" s="150"/>
      <c r="AD498" s="150"/>
      <c r="AE498" s="150" t="s">
        <v>607</v>
      </c>
      <c r="AF498" s="150"/>
      <c r="AG498" s="150"/>
      <c r="AH498" s="150"/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</row>
    <row r="499" spans="1:58" outlineLevel="1" x14ac:dyDescent="0.4">
      <c r="A499" s="177">
        <v>134</v>
      </c>
      <c r="B499" s="178" t="s">
        <v>1409</v>
      </c>
      <c r="C499" s="193" t="s">
        <v>1410</v>
      </c>
      <c r="D499" s="179" t="s">
        <v>570</v>
      </c>
      <c r="E499" s="180">
        <v>46.5</v>
      </c>
      <c r="F499" s="181"/>
      <c r="G499" s="182">
        <f>ROUND(E499*F499,2)</f>
        <v>0</v>
      </c>
      <c r="H499" s="181"/>
      <c r="I499" s="182">
        <f>ROUND(E499*H499,2)</f>
        <v>0</v>
      </c>
      <c r="J499" s="181"/>
      <c r="K499" s="182">
        <f>ROUND(E499*J499,2)</f>
        <v>0</v>
      </c>
      <c r="L499" s="182">
        <v>21</v>
      </c>
      <c r="M499" s="182">
        <f>G499*(1+L499/100)</f>
        <v>0</v>
      </c>
      <c r="N499" s="180">
        <v>0</v>
      </c>
      <c r="O499" s="180">
        <f>ROUND(E499*N499,2)</f>
        <v>0</v>
      </c>
      <c r="P499" s="182"/>
      <c r="Q499" s="182" t="s">
        <v>305</v>
      </c>
      <c r="R499" s="183" t="s">
        <v>313</v>
      </c>
      <c r="S499" s="161">
        <v>0.09</v>
      </c>
      <c r="T499" s="161">
        <f>ROUND(E499*S499,2)</f>
        <v>4.1900000000000004</v>
      </c>
      <c r="U499" s="161"/>
      <c r="V499" s="161" t="s">
        <v>391</v>
      </c>
      <c r="W499" s="161" t="s">
        <v>307</v>
      </c>
      <c r="X499" s="150"/>
      <c r="Y499" s="150"/>
      <c r="Z499" s="150"/>
      <c r="AA499" s="150"/>
      <c r="AB499" s="150"/>
      <c r="AC499" s="150"/>
      <c r="AD499" s="150"/>
      <c r="AE499" s="150" t="s">
        <v>607</v>
      </c>
      <c r="AF499" s="150"/>
      <c r="AG499" s="150"/>
      <c r="AH499" s="150"/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</row>
    <row r="500" spans="1:58" outlineLevel="2" x14ac:dyDescent="0.4">
      <c r="A500" s="157"/>
      <c r="B500" s="158"/>
      <c r="C500" s="200" t="s">
        <v>1411</v>
      </c>
      <c r="D500" s="198"/>
      <c r="E500" s="199">
        <v>46.5</v>
      </c>
      <c r="F500" s="161"/>
      <c r="G500" s="161"/>
      <c r="H500" s="161"/>
      <c r="I500" s="161"/>
      <c r="J500" s="161"/>
      <c r="K500" s="161"/>
      <c r="L500" s="161"/>
      <c r="M500" s="161"/>
      <c r="N500" s="160"/>
      <c r="O500" s="160"/>
      <c r="P500" s="161"/>
      <c r="Q500" s="161"/>
      <c r="R500" s="161"/>
      <c r="S500" s="161"/>
      <c r="T500" s="161"/>
      <c r="U500" s="161"/>
      <c r="V500" s="161"/>
      <c r="W500" s="161"/>
      <c r="X500" s="150"/>
      <c r="Y500" s="150"/>
      <c r="Z500" s="150"/>
      <c r="AA500" s="150"/>
      <c r="AB500" s="150"/>
      <c r="AC500" s="150"/>
      <c r="AD500" s="150"/>
      <c r="AE500" s="150" t="s">
        <v>624</v>
      </c>
      <c r="AF500" s="150">
        <v>0</v>
      </c>
      <c r="AG500" s="150"/>
      <c r="AH500" s="150"/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</row>
    <row r="501" spans="1:58" outlineLevel="3" x14ac:dyDescent="0.4">
      <c r="A501" s="157"/>
      <c r="B501" s="158"/>
      <c r="C501" s="200" t="s">
        <v>1412</v>
      </c>
      <c r="D501" s="198"/>
      <c r="E501" s="199"/>
      <c r="F501" s="161"/>
      <c r="G501" s="161"/>
      <c r="H501" s="161"/>
      <c r="I501" s="161"/>
      <c r="J501" s="161"/>
      <c r="K501" s="161"/>
      <c r="L501" s="161"/>
      <c r="M501" s="161"/>
      <c r="N501" s="160"/>
      <c r="O501" s="160"/>
      <c r="P501" s="161"/>
      <c r="Q501" s="161"/>
      <c r="R501" s="161"/>
      <c r="S501" s="161"/>
      <c r="T501" s="161"/>
      <c r="U501" s="161"/>
      <c r="V501" s="161"/>
      <c r="W501" s="161"/>
      <c r="X501" s="150"/>
      <c r="Y501" s="150"/>
      <c r="Z501" s="150"/>
      <c r="AA501" s="150"/>
      <c r="AB501" s="150"/>
      <c r="AC501" s="150"/>
      <c r="AD501" s="150"/>
      <c r="AE501" s="150" t="s">
        <v>624</v>
      </c>
      <c r="AF501" s="150">
        <v>0</v>
      </c>
      <c r="AG501" s="150"/>
      <c r="AH501" s="150"/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</row>
    <row r="502" spans="1:58" x14ac:dyDescent="0.4">
      <c r="A502" s="167" t="s">
        <v>301</v>
      </c>
      <c r="B502" s="168" t="s">
        <v>147</v>
      </c>
      <c r="C502" s="192" t="s">
        <v>149</v>
      </c>
      <c r="D502" s="169"/>
      <c r="E502" s="170"/>
      <c r="F502" s="171"/>
      <c r="G502" s="171">
        <f>SUMIF(AE503:AE507,"&lt;&gt;NOR",G503:G507)</f>
        <v>0</v>
      </c>
      <c r="H502" s="171"/>
      <c r="I502" s="171">
        <f>SUM(I503:I507)</f>
        <v>0</v>
      </c>
      <c r="J502" s="171"/>
      <c r="K502" s="171">
        <f>SUM(K503:K507)</f>
        <v>0</v>
      </c>
      <c r="L502" s="171"/>
      <c r="M502" s="171">
        <f>SUM(M503:M507)</f>
        <v>0</v>
      </c>
      <c r="N502" s="170"/>
      <c r="O502" s="170">
        <f>SUM(O503:O507)</f>
        <v>0.53</v>
      </c>
      <c r="P502" s="171"/>
      <c r="Q502" s="171"/>
      <c r="R502" s="172"/>
      <c r="S502" s="166"/>
      <c r="T502" s="166">
        <f>SUM(T503:T507)</f>
        <v>38.39</v>
      </c>
      <c r="U502" s="166"/>
      <c r="V502" s="166"/>
      <c r="W502" s="166"/>
      <c r="AE502" t="s">
        <v>302</v>
      </c>
    </row>
    <row r="503" spans="1:58" outlineLevel="1" x14ac:dyDescent="0.4">
      <c r="A503" s="177">
        <v>135</v>
      </c>
      <c r="B503" s="178" t="s">
        <v>1413</v>
      </c>
      <c r="C503" s="193" t="s">
        <v>1414</v>
      </c>
      <c r="D503" s="179" t="s">
        <v>570</v>
      </c>
      <c r="E503" s="180">
        <v>103.2</v>
      </c>
      <c r="F503" s="181"/>
      <c r="G503" s="182">
        <f>ROUND(E503*F503,2)</f>
        <v>0</v>
      </c>
      <c r="H503" s="181"/>
      <c r="I503" s="182">
        <f>ROUND(E503*H503,2)</f>
        <v>0</v>
      </c>
      <c r="J503" s="181"/>
      <c r="K503" s="182">
        <f>ROUND(E503*J503,2)</f>
        <v>0</v>
      </c>
      <c r="L503" s="182">
        <v>21</v>
      </c>
      <c r="M503" s="182">
        <f>G503*(1+L503/100)</f>
        <v>0</v>
      </c>
      <c r="N503" s="180">
        <v>1.58E-3</v>
      </c>
      <c r="O503" s="180">
        <f>ROUND(E503*N503,2)</f>
        <v>0.16</v>
      </c>
      <c r="P503" s="182" t="s">
        <v>699</v>
      </c>
      <c r="Q503" s="182" t="s">
        <v>313</v>
      </c>
      <c r="R503" s="183" t="s">
        <v>313</v>
      </c>
      <c r="S503" s="161">
        <v>0.214</v>
      </c>
      <c r="T503" s="161">
        <f>ROUND(E503*S503,2)</f>
        <v>22.08</v>
      </c>
      <c r="U503" s="161"/>
      <c r="V503" s="161" t="s">
        <v>391</v>
      </c>
      <c r="W503" s="161" t="s">
        <v>307</v>
      </c>
      <c r="X503" s="150"/>
      <c r="Y503" s="150"/>
      <c r="Z503" s="150"/>
      <c r="AA503" s="150"/>
      <c r="AB503" s="150"/>
      <c r="AC503" s="150"/>
      <c r="AD503" s="150"/>
      <c r="AE503" s="150" t="s">
        <v>607</v>
      </c>
      <c r="AF503" s="150"/>
      <c r="AG503" s="150"/>
      <c r="AH503" s="150"/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</row>
    <row r="504" spans="1:58" outlineLevel="2" x14ac:dyDescent="0.4">
      <c r="A504" s="157"/>
      <c r="B504" s="158"/>
      <c r="C504" s="200" t="s">
        <v>1415</v>
      </c>
      <c r="D504" s="198"/>
      <c r="E504" s="199">
        <v>94.96</v>
      </c>
      <c r="F504" s="161"/>
      <c r="G504" s="161"/>
      <c r="H504" s="161"/>
      <c r="I504" s="161"/>
      <c r="J504" s="161"/>
      <c r="K504" s="161"/>
      <c r="L504" s="161"/>
      <c r="M504" s="161"/>
      <c r="N504" s="160"/>
      <c r="O504" s="160"/>
      <c r="P504" s="161"/>
      <c r="Q504" s="161"/>
      <c r="R504" s="161"/>
      <c r="S504" s="161"/>
      <c r="T504" s="161"/>
      <c r="U504" s="161"/>
      <c r="V504" s="161"/>
      <c r="W504" s="161"/>
      <c r="X504" s="150"/>
      <c r="Y504" s="150"/>
      <c r="Z504" s="150"/>
      <c r="AA504" s="150"/>
      <c r="AB504" s="150"/>
      <c r="AC504" s="150"/>
      <c r="AD504" s="150"/>
      <c r="AE504" s="150" t="s">
        <v>624</v>
      </c>
      <c r="AF504" s="150">
        <v>0</v>
      </c>
      <c r="AG504" s="150"/>
      <c r="AH504" s="150"/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</row>
    <row r="505" spans="1:58" outlineLevel="3" x14ac:dyDescent="0.4">
      <c r="A505" s="157"/>
      <c r="B505" s="158"/>
      <c r="C505" s="200" t="s">
        <v>1416</v>
      </c>
      <c r="D505" s="198"/>
      <c r="E505" s="199">
        <v>8.24</v>
      </c>
      <c r="F505" s="161"/>
      <c r="G505" s="161"/>
      <c r="H505" s="161"/>
      <c r="I505" s="161"/>
      <c r="J505" s="161"/>
      <c r="K505" s="161"/>
      <c r="L505" s="161"/>
      <c r="M505" s="161"/>
      <c r="N505" s="160"/>
      <c r="O505" s="160"/>
      <c r="P505" s="161"/>
      <c r="Q505" s="161"/>
      <c r="R505" s="161"/>
      <c r="S505" s="161"/>
      <c r="T505" s="161"/>
      <c r="U505" s="161"/>
      <c r="V505" s="161"/>
      <c r="W505" s="161"/>
      <c r="X505" s="150"/>
      <c r="Y505" s="150"/>
      <c r="Z505" s="150"/>
      <c r="AA505" s="150"/>
      <c r="AB505" s="150"/>
      <c r="AC505" s="150"/>
      <c r="AD505" s="150"/>
      <c r="AE505" s="150" t="s">
        <v>624</v>
      </c>
      <c r="AF505" s="150">
        <v>0</v>
      </c>
      <c r="AG505" s="150"/>
      <c r="AH505" s="150"/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</row>
    <row r="506" spans="1:58" outlineLevel="1" x14ac:dyDescent="0.4">
      <c r="A506" s="177">
        <v>136</v>
      </c>
      <c r="B506" s="178" t="s">
        <v>1417</v>
      </c>
      <c r="C506" s="193" t="s">
        <v>1418</v>
      </c>
      <c r="D506" s="179" t="s">
        <v>570</v>
      </c>
      <c r="E506" s="180">
        <v>62.735999999999997</v>
      </c>
      <c r="F506" s="181"/>
      <c r="G506" s="182">
        <f>ROUND(E506*F506,2)</f>
        <v>0</v>
      </c>
      <c r="H506" s="181"/>
      <c r="I506" s="182">
        <f>ROUND(E506*H506,2)</f>
        <v>0</v>
      </c>
      <c r="J506" s="181"/>
      <c r="K506" s="182">
        <f>ROUND(E506*J506,2)</f>
        <v>0</v>
      </c>
      <c r="L506" s="182">
        <v>21</v>
      </c>
      <c r="M506" s="182">
        <f>G506*(1+L506/100)</f>
        <v>0</v>
      </c>
      <c r="N506" s="180">
        <v>5.9199999999999999E-3</v>
      </c>
      <c r="O506" s="180">
        <f>ROUND(E506*N506,2)</f>
        <v>0.37</v>
      </c>
      <c r="P506" s="182" t="s">
        <v>699</v>
      </c>
      <c r="Q506" s="182" t="s">
        <v>313</v>
      </c>
      <c r="R506" s="183" t="s">
        <v>313</v>
      </c>
      <c r="S506" s="161">
        <v>0.26</v>
      </c>
      <c r="T506" s="161">
        <f>ROUND(E506*S506,2)</f>
        <v>16.309999999999999</v>
      </c>
      <c r="U506" s="161"/>
      <c r="V506" s="161" t="s">
        <v>391</v>
      </c>
      <c r="W506" s="161" t="s">
        <v>307</v>
      </c>
      <c r="X506" s="150"/>
      <c r="Y506" s="150"/>
      <c r="Z506" s="150"/>
      <c r="AA506" s="150"/>
      <c r="AB506" s="150"/>
      <c r="AC506" s="150"/>
      <c r="AD506" s="150"/>
      <c r="AE506" s="150" t="s">
        <v>607</v>
      </c>
      <c r="AF506" s="150"/>
      <c r="AG506" s="150"/>
      <c r="AH506" s="150"/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</row>
    <row r="507" spans="1:58" outlineLevel="2" x14ac:dyDescent="0.4">
      <c r="A507" s="157"/>
      <c r="B507" s="158"/>
      <c r="C507" s="200" t="s">
        <v>1419</v>
      </c>
      <c r="D507" s="198"/>
      <c r="E507" s="199">
        <v>62.735999999999997</v>
      </c>
      <c r="F507" s="161"/>
      <c r="G507" s="161"/>
      <c r="H507" s="161"/>
      <c r="I507" s="161"/>
      <c r="J507" s="161"/>
      <c r="K507" s="161"/>
      <c r="L507" s="161"/>
      <c r="M507" s="161"/>
      <c r="N507" s="160"/>
      <c r="O507" s="160"/>
      <c r="P507" s="161"/>
      <c r="Q507" s="161"/>
      <c r="R507" s="161"/>
      <c r="S507" s="161"/>
      <c r="T507" s="161"/>
      <c r="U507" s="161"/>
      <c r="V507" s="161"/>
      <c r="W507" s="161"/>
      <c r="X507" s="150"/>
      <c r="Y507" s="150"/>
      <c r="Z507" s="150"/>
      <c r="AA507" s="150"/>
      <c r="AB507" s="150"/>
      <c r="AC507" s="150"/>
      <c r="AD507" s="150"/>
      <c r="AE507" s="150" t="s">
        <v>624</v>
      </c>
      <c r="AF507" s="150">
        <v>0</v>
      </c>
      <c r="AG507" s="150"/>
      <c r="AH507" s="150"/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</row>
    <row r="508" spans="1:58" x14ac:dyDescent="0.4">
      <c r="A508" s="167" t="s">
        <v>301</v>
      </c>
      <c r="B508" s="168" t="s">
        <v>150</v>
      </c>
      <c r="C508" s="192" t="s">
        <v>151</v>
      </c>
      <c r="D508" s="169"/>
      <c r="E508" s="170"/>
      <c r="F508" s="171"/>
      <c r="G508" s="171">
        <f>SUMIF(AE509:AE511,"&lt;&gt;NOR",G509:G511)</f>
        <v>0</v>
      </c>
      <c r="H508" s="171"/>
      <c r="I508" s="171">
        <f>SUM(I509:I511)</f>
        <v>0</v>
      </c>
      <c r="J508" s="171"/>
      <c r="K508" s="171">
        <f>SUM(K509:K511)</f>
        <v>0</v>
      </c>
      <c r="L508" s="171"/>
      <c r="M508" s="171">
        <f>SUM(M509:M511)</f>
        <v>0</v>
      </c>
      <c r="N508" s="170"/>
      <c r="O508" s="170">
        <f>SUM(O509:O511)</f>
        <v>0.01</v>
      </c>
      <c r="P508" s="171"/>
      <c r="Q508" s="171"/>
      <c r="R508" s="172"/>
      <c r="S508" s="166"/>
      <c r="T508" s="166">
        <f>SUM(T509:T511)</f>
        <v>40.07</v>
      </c>
      <c r="U508" s="166"/>
      <c r="V508" s="166"/>
      <c r="W508" s="166"/>
      <c r="AE508" t="s">
        <v>302</v>
      </c>
    </row>
    <row r="509" spans="1:58" ht="40.799999999999997" outlineLevel="1" x14ac:dyDescent="0.4">
      <c r="A509" s="177">
        <v>137</v>
      </c>
      <c r="B509" s="178" t="s">
        <v>1420</v>
      </c>
      <c r="C509" s="193" t="s">
        <v>1421</v>
      </c>
      <c r="D509" s="179" t="s">
        <v>570</v>
      </c>
      <c r="E509" s="180">
        <v>128.99440000000001</v>
      </c>
      <c r="F509" s="181"/>
      <c r="G509" s="182">
        <f>ROUND(E509*F509,2)</f>
        <v>0</v>
      </c>
      <c r="H509" s="181"/>
      <c r="I509" s="182">
        <f>ROUND(E509*H509,2)</f>
        <v>0</v>
      </c>
      <c r="J509" s="181"/>
      <c r="K509" s="182">
        <f>ROUND(E509*J509,2)</f>
        <v>0</v>
      </c>
      <c r="L509" s="182">
        <v>21</v>
      </c>
      <c r="M509" s="182">
        <f>G509*(1+L509/100)</f>
        <v>0</v>
      </c>
      <c r="N509" s="180">
        <v>4.0000000000000003E-5</v>
      </c>
      <c r="O509" s="180">
        <f>ROUND(E509*N509,2)</f>
        <v>0.01</v>
      </c>
      <c r="P509" s="182" t="s">
        <v>703</v>
      </c>
      <c r="Q509" s="182" t="s">
        <v>313</v>
      </c>
      <c r="R509" s="183" t="s">
        <v>313</v>
      </c>
      <c r="S509" s="161">
        <v>0.308</v>
      </c>
      <c r="T509" s="161">
        <f>ROUND(E509*S509,2)</f>
        <v>39.729999999999997</v>
      </c>
      <c r="U509" s="161"/>
      <c r="V509" s="161" t="s">
        <v>391</v>
      </c>
      <c r="W509" s="161" t="s">
        <v>307</v>
      </c>
      <c r="X509" s="150"/>
      <c r="Y509" s="150"/>
      <c r="Z509" s="150"/>
      <c r="AA509" s="150"/>
      <c r="AB509" s="150"/>
      <c r="AC509" s="150"/>
      <c r="AD509" s="150"/>
      <c r="AE509" s="150" t="s">
        <v>607</v>
      </c>
      <c r="AF509" s="150"/>
      <c r="AG509" s="150"/>
      <c r="AH509" s="150"/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</row>
    <row r="510" spans="1:58" outlineLevel="2" x14ac:dyDescent="0.4">
      <c r="A510" s="157"/>
      <c r="B510" s="158"/>
      <c r="C510" s="200" t="s">
        <v>1422</v>
      </c>
      <c r="D510" s="198"/>
      <c r="E510" s="199">
        <v>128.99440000000001</v>
      </c>
      <c r="F510" s="161"/>
      <c r="G510" s="161"/>
      <c r="H510" s="161"/>
      <c r="I510" s="161"/>
      <c r="J510" s="161"/>
      <c r="K510" s="161"/>
      <c r="L510" s="161"/>
      <c r="M510" s="161"/>
      <c r="N510" s="160"/>
      <c r="O510" s="160"/>
      <c r="P510" s="161"/>
      <c r="Q510" s="161"/>
      <c r="R510" s="161"/>
      <c r="S510" s="161"/>
      <c r="T510" s="161"/>
      <c r="U510" s="161"/>
      <c r="V510" s="161"/>
      <c r="W510" s="161"/>
      <c r="X510" s="150"/>
      <c r="Y510" s="150"/>
      <c r="Z510" s="150"/>
      <c r="AA510" s="150"/>
      <c r="AB510" s="150"/>
      <c r="AC510" s="150"/>
      <c r="AD510" s="150"/>
      <c r="AE510" s="150" t="s">
        <v>624</v>
      </c>
      <c r="AF510" s="150">
        <v>0</v>
      </c>
      <c r="AG510" s="150"/>
      <c r="AH510" s="150"/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</row>
    <row r="511" spans="1:58" outlineLevel="1" x14ac:dyDescent="0.4">
      <c r="A511" s="185">
        <v>138</v>
      </c>
      <c r="B511" s="186" t="s">
        <v>1423</v>
      </c>
      <c r="C511" s="194" t="s">
        <v>1424</v>
      </c>
      <c r="D511" s="187" t="s">
        <v>747</v>
      </c>
      <c r="E511" s="188">
        <v>2</v>
      </c>
      <c r="F511" s="189"/>
      <c r="G511" s="190">
        <f>ROUND(E511*F511,2)</f>
        <v>0</v>
      </c>
      <c r="H511" s="189"/>
      <c r="I511" s="190">
        <f>ROUND(E511*H511,2)</f>
        <v>0</v>
      </c>
      <c r="J511" s="189"/>
      <c r="K511" s="190">
        <f>ROUND(E511*J511,2)</f>
        <v>0</v>
      </c>
      <c r="L511" s="190">
        <v>21</v>
      </c>
      <c r="M511" s="190">
        <f>G511*(1+L511/100)</f>
        <v>0</v>
      </c>
      <c r="N511" s="188">
        <v>1.0000000000000001E-5</v>
      </c>
      <c r="O511" s="188">
        <f>ROUND(E511*N511,2)</f>
        <v>0</v>
      </c>
      <c r="P511" s="190"/>
      <c r="Q511" s="190" t="s">
        <v>305</v>
      </c>
      <c r="R511" s="191" t="s">
        <v>306</v>
      </c>
      <c r="S511" s="161">
        <v>0.17</v>
      </c>
      <c r="T511" s="161">
        <f>ROUND(E511*S511,2)</f>
        <v>0.34</v>
      </c>
      <c r="U511" s="161"/>
      <c r="V511" s="161" t="s">
        <v>391</v>
      </c>
      <c r="W511" s="161" t="s">
        <v>307</v>
      </c>
      <c r="X511" s="150"/>
      <c r="Y511" s="150"/>
      <c r="Z511" s="150"/>
      <c r="AA511" s="150"/>
      <c r="AB511" s="150"/>
      <c r="AC511" s="150"/>
      <c r="AD511" s="150"/>
      <c r="AE511" s="150" t="s">
        <v>607</v>
      </c>
      <c r="AF511" s="150"/>
      <c r="AG511" s="150"/>
      <c r="AH511" s="150"/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</row>
    <row r="512" spans="1:58" x14ac:dyDescent="0.4">
      <c r="A512" s="167" t="s">
        <v>301</v>
      </c>
      <c r="B512" s="168" t="s">
        <v>157</v>
      </c>
      <c r="C512" s="192" t="s">
        <v>158</v>
      </c>
      <c r="D512" s="169"/>
      <c r="E512" s="170"/>
      <c r="F512" s="171"/>
      <c r="G512" s="171">
        <f>SUMIF(AE513:AE514,"&lt;&gt;NOR",G513:G514)</f>
        <v>0</v>
      </c>
      <c r="H512" s="171"/>
      <c r="I512" s="171">
        <f>SUM(I513:I514)</f>
        <v>0</v>
      </c>
      <c r="J512" s="171"/>
      <c r="K512" s="171">
        <f>SUM(K513:K514)</f>
        <v>0</v>
      </c>
      <c r="L512" s="171"/>
      <c r="M512" s="171">
        <f>SUM(M513:M514)</f>
        <v>0</v>
      </c>
      <c r="N512" s="170"/>
      <c r="O512" s="170">
        <f>SUM(O513:O514)</f>
        <v>0</v>
      </c>
      <c r="P512" s="171"/>
      <c r="Q512" s="171"/>
      <c r="R512" s="172"/>
      <c r="S512" s="166"/>
      <c r="T512" s="166">
        <f>SUM(T513:T514)</f>
        <v>420.18</v>
      </c>
      <c r="U512" s="166"/>
      <c r="V512" s="166"/>
      <c r="W512" s="166"/>
      <c r="AE512" t="s">
        <v>302</v>
      </c>
    </row>
    <row r="513" spans="1:58" outlineLevel="1" x14ac:dyDescent="0.4">
      <c r="A513" s="177">
        <v>139</v>
      </c>
      <c r="B513" s="178" t="s">
        <v>1425</v>
      </c>
      <c r="C513" s="193" t="s">
        <v>1426</v>
      </c>
      <c r="D513" s="179" t="s">
        <v>675</v>
      </c>
      <c r="E513" s="180">
        <v>493.17421000000002</v>
      </c>
      <c r="F513" s="181"/>
      <c r="G513" s="182">
        <f>ROUND(E513*F513,2)</f>
        <v>0</v>
      </c>
      <c r="H513" s="181"/>
      <c r="I513" s="182">
        <f>ROUND(E513*H513,2)</f>
        <v>0</v>
      </c>
      <c r="J513" s="181"/>
      <c r="K513" s="182">
        <f>ROUND(E513*J513,2)</f>
        <v>0</v>
      </c>
      <c r="L513" s="182">
        <v>21</v>
      </c>
      <c r="M513" s="182">
        <f>G513*(1+L513/100)</f>
        <v>0</v>
      </c>
      <c r="N513" s="180">
        <v>0</v>
      </c>
      <c r="O513" s="180">
        <f>ROUND(E513*N513,2)</f>
        <v>0</v>
      </c>
      <c r="P513" s="182" t="s">
        <v>703</v>
      </c>
      <c r="Q513" s="182" t="s">
        <v>313</v>
      </c>
      <c r="R513" s="183" t="s">
        <v>313</v>
      </c>
      <c r="S513" s="161">
        <v>0.85199999999999998</v>
      </c>
      <c r="T513" s="161">
        <f>ROUND(E513*S513,2)</f>
        <v>420.18</v>
      </c>
      <c r="U513" s="161"/>
      <c r="V513" s="161" t="s">
        <v>1427</v>
      </c>
      <c r="W513" s="161" t="s">
        <v>307</v>
      </c>
      <c r="X513" s="150"/>
      <c r="Y513" s="150"/>
      <c r="Z513" s="150"/>
      <c r="AA513" s="150"/>
      <c r="AB513" s="150"/>
      <c r="AC513" s="150"/>
      <c r="AD513" s="150"/>
      <c r="AE513" s="150" t="s">
        <v>1428</v>
      </c>
      <c r="AF513" s="150"/>
      <c r="AG513" s="150"/>
      <c r="AH513" s="150"/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</row>
    <row r="514" spans="1:58" ht="20.7" outlineLevel="2" x14ac:dyDescent="0.4">
      <c r="A514" s="157"/>
      <c r="B514" s="158"/>
      <c r="C514" s="270" t="s">
        <v>1429</v>
      </c>
      <c r="D514" s="271"/>
      <c r="E514" s="271"/>
      <c r="F514" s="271"/>
      <c r="G514" s="271"/>
      <c r="H514" s="161"/>
      <c r="I514" s="161"/>
      <c r="J514" s="161"/>
      <c r="K514" s="161"/>
      <c r="L514" s="161"/>
      <c r="M514" s="161"/>
      <c r="N514" s="160"/>
      <c r="O514" s="160"/>
      <c r="P514" s="161"/>
      <c r="Q514" s="161"/>
      <c r="R514" s="161"/>
      <c r="S514" s="161"/>
      <c r="T514" s="161"/>
      <c r="U514" s="161"/>
      <c r="V514" s="161"/>
      <c r="W514" s="161"/>
      <c r="X514" s="150"/>
      <c r="Y514" s="150"/>
      <c r="Z514" s="150"/>
      <c r="AA514" s="150"/>
      <c r="AB514" s="150"/>
      <c r="AC514" s="150"/>
      <c r="AD514" s="150"/>
      <c r="AE514" s="150" t="s">
        <v>609</v>
      </c>
      <c r="AF514" s="150"/>
      <c r="AG514" s="150"/>
      <c r="AH514" s="150"/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84" t="str">
        <f>C514</f>
        <v>přesun hmot pro budovy občanské výstavby (JKSO 801), budovy pro bydlení (JKSO 803) budovy pro výrobu a služby (JKSO 812) s nosnou svislou konstrukcí zděnou z cihel nebo tvárnic nebo kovovou</v>
      </c>
      <c r="AZ514" s="150"/>
      <c r="BA514" s="150"/>
      <c r="BB514" s="150"/>
      <c r="BC514" s="150"/>
      <c r="BD514" s="150"/>
      <c r="BE514" s="150"/>
      <c r="BF514" s="150"/>
    </row>
    <row r="515" spans="1:58" x14ac:dyDescent="0.4">
      <c r="A515" s="167" t="s">
        <v>301</v>
      </c>
      <c r="B515" s="168" t="s">
        <v>159</v>
      </c>
      <c r="C515" s="192" t="s">
        <v>160</v>
      </c>
      <c r="D515" s="169"/>
      <c r="E515" s="170"/>
      <c r="F515" s="171"/>
      <c r="G515" s="171">
        <f>SUMIF(AE516:AE569,"&lt;&gt;NOR",G516:G569)</f>
        <v>0</v>
      </c>
      <c r="H515" s="171"/>
      <c r="I515" s="171">
        <f>SUM(I516:I569)</f>
        <v>0</v>
      </c>
      <c r="J515" s="171"/>
      <c r="K515" s="171">
        <f>SUM(K516:K569)</f>
        <v>0</v>
      </c>
      <c r="L515" s="171"/>
      <c r="M515" s="171">
        <f>SUM(M516:M569)</f>
        <v>0</v>
      </c>
      <c r="N515" s="170"/>
      <c r="O515" s="170">
        <f>SUM(O516:O569)</f>
        <v>2.2400000000000002</v>
      </c>
      <c r="P515" s="171"/>
      <c r="Q515" s="171"/>
      <c r="R515" s="172"/>
      <c r="S515" s="166"/>
      <c r="T515" s="166">
        <f>SUM(T516:T569)</f>
        <v>147.04000000000005</v>
      </c>
      <c r="U515" s="166"/>
      <c r="V515" s="166"/>
      <c r="W515" s="166"/>
      <c r="AE515" t="s">
        <v>302</v>
      </c>
    </row>
    <row r="516" spans="1:58" ht="20.399999999999999" outlineLevel="1" x14ac:dyDescent="0.4">
      <c r="A516" s="177">
        <v>140</v>
      </c>
      <c r="B516" s="178" t="s">
        <v>1430</v>
      </c>
      <c r="C516" s="193" t="s">
        <v>1431</v>
      </c>
      <c r="D516" s="179" t="s">
        <v>570</v>
      </c>
      <c r="E516" s="180">
        <v>122.9259</v>
      </c>
      <c r="F516" s="181"/>
      <c r="G516" s="182">
        <f>ROUND(E516*F516,2)</f>
        <v>0</v>
      </c>
      <c r="H516" s="181"/>
      <c r="I516" s="182">
        <f>ROUND(E516*H516,2)</f>
        <v>0</v>
      </c>
      <c r="J516" s="181"/>
      <c r="K516" s="182">
        <f>ROUND(E516*J516,2)</f>
        <v>0</v>
      </c>
      <c r="L516" s="182">
        <v>21</v>
      </c>
      <c r="M516" s="182">
        <f>G516*(1+L516/100)</f>
        <v>0</v>
      </c>
      <c r="N516" s="180">
        <v>3.3E-4</v>
      </c>
      <c r="O516" s="180">
        <f>ROUND(E516*N516,2)</f>
        <v>0.04</v>
      </c>
      <c r="P516" s="182" t="s">
        <v>788</v>
      </c>
      <c r="Q516" s="182" t="s">
        <v>313</v>
      </c>
      <c r="R516" s="183" t="s">
        <v>313</v>
      </c>
      <c r="S516" s="161">
        <v>2.75E-2</v>
      </c>
      <c r="T516" s="161">
        <f>ROUND(E516*S516,2)</f>
        <v>3.38</v>
      </c>
      <c r="U516" s="161"/>
      <c r="V516" s="161" t="s">
        <v>391</v>
      </c>
      <c r="W516" s="161" t="s">
        <v>307</v>
      </c>
      <c r="X516" s="150"/>
      <c r="Y516" s="150"/>
      <c r="Z516" s="150"/>
      <c r="AA516" s="150"/>
      <c r="AB516" s="150"/>
      <c r="AC516" s="150"/>
      <c r="AD516" s="150"/>
      <c r="AE516" s="150" t="s">
        <v>607</v>
      </c>
      <c r="AF516" s="150"/>
      <c r="AG516" s="150"/>
      <c r="AH516" s="150"/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</row>
    <row r="517" spans="1:58" outlineLevel="2" x14ac:dyDescent="0.4">
      <c r="A517" s="157"/>
      <c r="B517" s="158"/>
      <c r="C517" s="200" t="s">
        <v>1432</v>
      </c>
      <c r="D517" s="198"/>
      <c r="E517" s="199">
        <v>125.4559</v>
      </c>
      <c r="F517" s="161"/>
      <c r="G517" s="161"/>
      <c r="H517" s="161"/>
      <c r="I517" s="161"/>
      <c r="J517" s="161"/>
      <c r="K517" s="161"/>
      <c r="L517" s="161"/>
      <c r="M517" s="161"/>
      <c r="N517" s="160"/>
      <c r="O517" s="160"/>
      <c r="P517" s="161"/>
      <c r="Q517" s="161"/>
      <c r="R517" s="161"/>
      <c r="S517" s="161"/>
      <c r="T517" s="161"/>
      <c r="U517" s="161"/>
      <c r="V517" s="161"/>
      <c r="W517" s="161"/>
      <c r="X517" s="150"/>
      <c r="Y517" s="150"/>
      <c r="Z517" s="150"/>
      <c r="AA517" s="150"/>
      <c r="AB517" s="150"/>
      <c r="AC517" s="150"/>
      <c r="AD517" s="150"/>
      <c r="AE517" s="150" t="s">
        <v>624</v>
      </c>
      <c r="AF517" s="150">
        <v>0</v>
      </c>
      <c r="AG517" s="150"/>
      <c r="AH517" s="150"/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</row>
    <row r="518" spans="1:58" outlineLevel="3" x14ac:dyDescent="0.4">
      <c r="A518" s="157"/>
      <c r="B518" s="158"/>
      <c r="C518" s="200" t="s">
        <v>1433</v>
      </c>
      <c r="D518" s="198"/>
      <c r="E518" s="199">
        <v>-2.5299999999999998</v>
      </c>
      <c r="F518" s="161"/>
      <c r="G518" s="161"/>
      <c r="H518" s="161"/>
      <c r="I518" s="161"/>
      <c r="J518" s="161"/>
      <c r="K518" s="161"/>
      <c r="L518" s="161"/>
      <c r="M518" s="161"/>
      <c r="N518" s="160"/>
      <c r="O518" s="160"/>
      <c r="P518" s="161"/>
      <c r="Q518" s="161"/>
      <c r="R518" s="161"/>
      <c r="S518" s="161"/>
      <c r="T518" s="161"/>
      <c r="U518" s="161"/>
      <c r="V518" s="161"/>
      <c r="W518" s="161"/>
      <c r="X518" s="150"/>
      <c r="Y518" s="150"/>
      <c r="Z518" s="150"/>
      <c r="AA518" s="150"/>
      <c r="AB518" s="150"/>
      <c r="AC518" s="150"/>
      <c r="AD518" s="150"/>
      <c r="AE518" s="150" t="s">
        <v>624</v>
      </c>
      <c r="AF518" s="150">
        <v>0</v>
      </c>
      <c r="AG518" s="150"/>
      <c r="AH518" s="150"/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</row>
    <row r="519" spans="1:58" ht="30.6" outlineLevel="1" x14ac:dyDescent="0.4">
      <c r="A519" s="177">
        <v>141</v>
      </c>
      <c r="B519" s="178" t="s">
        <v>1434</v>
      </c>
      <c r="C519" s="193" t="s">
        <v>1435</v>
      </c>
      <c r="D519" s="179" t="s">
        <v>570</v>
      </c>
      <c r="E519" s="180">
        <v>46.084000000000003</v>
      </c>
      <c r="F519" s="181"/>
      <c r="G519" s="182">
        <f>ROUND(E519*F519,2)</f>
        <v>0</v>
      </c>
      <c r="H519" s="181"/>
      <c r="I519" s="182">
        <f>ROUND(E519*H519,2)</f>
        <v>0</v>
      </c>
      <c r="J519" s="181"/>
      <c r="K519" s="182">
        <f>ROUND(E519*J519,2)</f>
        <v>0</v>
      </c>
      <c r="L519" s="182">
        <v>21</v>
      </c>
      <c r="M519" s="182">
        <f>G519*(1+L519/100)</f>
        <v>0</v>
      </c>
      <c r="N519" s="180">
        <v>5.1999999999999995E-4</v>
      </c>
      <c r="O519" s="180">
        <f>ROUND(E519*N519,2)</f>
        <v>0.02</v>
      </c>
      <c r="P519" s="182" t="s">
        <v>788</v>
      </c>
      <c r="Q519" s="182" t="s">
        <v>313</v>
      </c>
      <c r="R519" s="183" t="s">
        <v>313</v>
      </c>
      <c r="S519" s="161">
        <v>4.9000000000000002E-2</v>
      </c>
      <c r="T519" s="161">
        <f>ROUND(E519*S519,2)</f>
        <v>2.2599999999999998</v>
      </c>
      <c r="U519" s="161"/>
      <c r="V519" s="161" t="s">
        <v>391</v>
      </c>
      <c r="W519" s="161" t="s">
        <v>307</v>
      </c>
      <c r="X519" s="150"/>
      <c r="Y519" s="150"/>
      <c r="Z519" s="150"/>
      <c r="AA519" s="150"/>
      <c r="AB519" s="150"/>
      <c r="AC519" s="150"/>
      <c r="AD519" s="150"/>
      <c r="AE519" s="150" t="s">
        <v>607</v>
      </c>
      <c r="AF519" s="150"/>
      <c r="AG519" s="150"/>
      <c r="AH519" s="150"/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</row>
    <row r="520" spans="1:58" outlineLevel="2" x14ac:dyDescent="0.4">
      <c r="A520" s="157"/>
      <c r="B520" s="158"/>
      <c r="C520" s="200" t="s">
        <v>1436</v>
      </c>
      <c r="D520" s="198"/>
      <c r="E520" s="199">
        <v>37.503999999999998</v>
      </c>
      <c r="F520" s="161"/>
      <c r="G520" s="161"/>
      <c r="H520" s="161"/>
      <c r="I520" s="161"/>
      <c r="J520" s="161"/>
      <c r="K520" s="161"/>
      <c r="L520" s="161"/>
      <c r="M520" s="161"/>
      <c r="N520" s="160"/>
      <c r="O520" s="160"/>
      <c r="P520" s="161"/>
      <c r="Q520" s="161"/>
      <c r="R520" s="161"/>
      <c r="S520" s="161"/>
      <c r="T520" s="161"/>
      <c r="U520" s="161"/>
      <c r="V520" s="161"/>
      <c r="W520" s="161"/>
      <c r="X520" s="150"/>
      <c r="Y520" s="150"/>
      <c r="Z520" s="150"/>
      <c r="AA520" s="150"/>
      <c r="AB520" s="150"/>
      <c r="AC520" s="150"/>
      <c r="AD520" s="150"/>
      <c r="AE520" s="150" t="s">
        <v>624</v>
      </c>
      <c r="AF520" s="150">
        <v>0</v>
      </c>
      <c r="AG520" s="150"/>
      <c r="AH520" s="150"/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</row>
    <row r="521" spans="1:58" outlineLevel="3" x14ac:dyDescent="0.4">
      <c r="A521" s="157"/>
      <c r="B521" s="158"/>
      <c r="C521" s="200" t="s">
        <v>1437</v>
      </c>
      <c r="D521" s="198"/>
      <c r="E521" s="199">
        <v>2.1320000000000001</v>
      </c>
      <c r="F521" s="161"/>
      <c r="G521" s="161"/>
      <c r="H521" s="161"/>
      <c r="I521" s="161"/>
      <c r="J521" s="161"/>
      <c r="K521" s="161"/>
      <c r="L521" s="161"/>
      <c r="M521" s="161"/>
      <c r="N521" s="160"/>
      <c r="O521" s="160"/>
      <c r="P521" s="161"/>
      <c r="Q521" s="161"/>
      <c r="R521" s="161"/>
      <c r="S521" s="161"/>
      <c r="T521" s="161"/>
      <c r="U521" s="161"/>
      <c r="V521" s="161"/>
      <c r="W521" s="161"/>
      <c r="X521" s="150"/>
      <c r="Y521" s="150"/>
      <c r="Z521" s="150"/>
      <c r="AA521" s="150"/>
      <c r="AB521" s="150"/>
      <c r="AC521" s="150"/>
      <c r="AD521" s="150"/>
      <c r="AE521" s="150" t="s">
        <v>624</v>
      </c>
      <c r="AF521" s="150">
        <v>0</v>
      </c>
      <c r="AG521" s="150"/>
      <c r="AH521" s="150"/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</row>
    <row r="522" spans="1:58" outlineLevel="3" x14ac:dyDescent="0.4">
      <c r="A522" s="157"/>
      <c r="B522" s="158"/>
      <c r="C522" s="200" t="s">
        <v>1438</v>
      </c>
      <c r="D522" s="198"/>
      <c r="E522" s="199">
        <v>3.7440000000000002</v>
      </c>
      <c r="F522" s="161"/>
      <c r="G522" s="161"/>
      <c r="H522" s="161"/>
      <c r="I522" s="161"/>
      <c r="J522" s="161"/>
      <c r="K522" s="161"/>
      <c r="L522" s="161"/>
      <c r="M522" s="161"/>
      <c r="N522" s="160"/>
      <c r="O522" s="160"/>
      <c r="P522" s="161"/>
      <c r="Q522" s="161"/>
      <c r="R522" s="161"/>
      <c r="S522" s="161"/>
      <c r="T522" s="161"/>
      <c r="U522" s="161"/>
      <c r="V522" s="161"/>
      <c r="W522" s="161"/>
      <c r="X522" s="150"/>
      <c r="Y522" s="150"/>
      <c r="Z522" s="150"/>
      <c r="AA522" s="150"/>
      <c r="AB522" s="150"/>
      <c r="AC522" s="150"/>
      <c r="AD522" s="150"/>
      <c r="AE522" s="150" t="s">
        <v>624</v>
      </c>
      <c r="AF522" s="150">
        <v>0</v>
      </c>
      <c r="AG522" s="150"/>
      <c r="AH522" s="150"/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</row>
    <row r="523" spans="1:58" outlineLevel="3" x14ac:dyDescent="0.4">
      <c r="A523" s="157"/>
      <c r="B523" s="158"/>
      <c r="C523" s="200" t="s">
        <v>1439</v>
      </c>
      <c r="D523" s="198"/>
      <c r="E523" s="199">
        <v>1.248</v>
      </c>
      <c r="F523" s="161"/>
      <c r="G523" s="161"/>
      <c r="H523" s="161"/>
      <c r="I523" s="161"/>
      <c r="J523" s="161"/>
      <c r="K523" s="161"/>
      <c r="L523" s="161"/>
      <c r="M523" s="161"/>
      <c r="N523" s="160"/>
      <c r="O523" s="160"/>
      <c r="P523" s="161"/>
      <c r="Q523" s="161"/>
      <c r="R523" s="161"/>
      <c r="S523" s="161"/>
      <c r="T523" s="161"/>
      <c r="U523" s="161"/>
      <c r="V523" s="161"/>
      <c r="W523" s="161"/>
      <c r="X523" s="150"/>
      <c r="Y523" s="150"/>
      <c r="Z523" s="150"/>
      <c r="AA523" s="150"/>
      <c r="AB523" s="150"/>
      <c r="AC523" s="150"/>
      <c r="AD523" s="150"/>
      <c r="AE523" s="150" t="s">
        <v>624</v>
      </c>
      <c r="AF523" s="150">
        <v>0</v>
      </c>
      <c r="AG523" s="150"/>
      <c r="AH523" s="150"/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</row>
    <row r="524" spans="1:58" outlineLevel="3" x14ac:dyDescent="0.4">
      <c r="A524" s="157"/>
      <c r="B524" s="158"/>
      <c r="C524" s="200" t="s">
        <v>1440</v>
      </c>
      <c r="D524" s="198"/>
      <c r="E524" s="199">
        <v>1.456</v>
      </c>
      <c r="F524" s="161"/>
      <c r="G524" s="161"/>
      <c r="H524" s="161"/>
      <c r="I524" s="161"/>
      <c r="J524" s="161"/>
      <c r="K524" s="161"/>
      <c r="L524" s="161"/>
      <c r="M524" s="161"/>
      <c r="N524" s="160"/>
      <c r="O524" s="160"/>
      <c r="P524" s="161"/>
      <c r="Q524" s="161"/>
      <c r="R524" s="161"/>
      <c r="S524" s="161"/>
      <c r="T524" s="161"/>
      <c r="U524" s="161"/>
      <c r="V524" s="161"/>
      <c r="W524" s="161"/>
      <c r="X524" s="150"/>
      <c r="Y524" s="150"/>
      <c r="Z524" s="150"/>
      <c r="AA524" s="150"/>
      <c r="AB524" s="150"/>
      <c r="AC524" s="150"/>
      <c r="AD524" s="150"/>
      <c r="AE524" s="150" t="s">
        <v>624</v>
      </c>
      <c r="AF524" s="150">
        <v>0</v>
      </c>
      <c r="AG524" s="150"/>
      <c r="AH524" s="150"/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</row>
    <row r="525" spans="1:58" ht="20.399999999999999" outlineLevel="1" x14ac:dyDescent="0.4">
      <c r="A525" s="177">
        <v>142</v>
      </c>
      <c r="B525" s="178" t="s">
        <v>1441</v>
      </c>
      <c r="C525" s="193" t="s">
        <v>1442</v>
      </c>
      <c r="D525" s="179" t="s">
        <v>570</v>
      </c>
      <c r="E525" s="180">
        <v>245.8518</v>
      </c>
      <c r="F525" s="181"/>
      <c r="G525" s="182">
        <f>ROUND(E525*F525,2)</f>
        <v>0</v>
      </c>
      <c r="H525" s="181"/>
      <c r="I525" s="182">
        <f>ROUND(E525*H525,2)</f>
        <v>0</v>
      </c>
      <c r="J525" s="181"/>
      <c r="K525" s="182">
        <f>ROUND(E525*J525,2)</f>
        <v>0</v>
      </c>
      <c r="L525" s="182">
        <v>21</v>
      </c>
      <c r="M525" s="182">
        <f>G525*(1+L525/100)</f>
        <v>0</v>
      </c>
      <c r="N525" s="180">
        <v>4.0999999999999999E-4</v>
      </c>
      <c r="O525" s="180">
        <f>ROUND(E525*N525,2)</f>
        <v>0.1</v>
      </c>
      <c r="P525" s="182" t="s">
        <v>788</v>
      </c>
      <c r="Q525" s="182" t="s">
        <v>313</v>
      </c>
      <c r="R525" s="183" t="s">
        <v>313</v>
      </c>
      <c r="S525" s="161">
        <v>0.22991</v>
      </c>
      <c r="T525" s="161">
        <f>ROUND(E525*S525,2)</f>
        <v>56.52</v>
      </c>
      <c r="U525" s="161"/>
      <c r="V525" s="161" t="s">
        <v>391</v>
      </c>
      <c r="W525" s="161" t="s">
        <v>307</v>
      </c>
      <c r="X525" s="150"/>
      <c r="Y525" s="150"/>
      <c r="Z525" s="150"/>
      <c r="AA525" s="150"/>
      <c r="AB525" s="150"/>
      <c r="AC525" s="150"/>
      <c r="AD525" s="150"/>
      <c r="AE525" s="150" t="s">
        <v>607</v>
      </c>
      <c r="AF525" s="150"/>
      <c r="AG525" s="150"/>
      <c r="AH525" s="150"/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</row>
    <row r="526" spans="1:58" outlineLevel="2" x14ac:dyDescent="0.4">
      <c r="A526" s="157"/>
      <c r="B526" s="158"/>
      <c r="C526" s="200" t="s">
        <v>1443</v>
      </c>
      <c r="D526" s="198"/>
      <c r="E526" s="199">
        <v>245.8518</v>
      </c>
      <c r="F526" s="161"/>
      <c r="G526" s="161"/>
      <c r="H526" s="161"/>
      <c r="I526" s="161"/>
      <c r="J526" s="161"/>
      <c r="K526" s="161"/>
      <c r="L526" s="161"/>
      <c r="M526" s="161"/>
      <c r="N526" s="160"/>
      <c r="O526" s="160"/>
      <c r="P526" s="161"/>
      <c r="Q526" s="161"/>
      <c r="R526" s="161"/>
      <c r="S526" s="161"/>
      <c r="T526" s="161"/>
      <c r="U526" s="161"/>
      <c r="V526" s="161"/>
      <c r="W526" s="161"/>
      <c r="X526" s="150"/>
      <c r="Y526" s="150"/>
      <c r="Z526" s="150"/>
      <c r="AA526" s="150"/>
      <c r="AB526" s="150"/>
      <c r="AC526" s="150"/>
      <c r="AD526" s="150"/>
      <c r="AE526" s="150" t="s">
        <v>624</v>
      </c>
      <c r="AF526" s="150">
        <v>0</v>
      </c>
      <c r="AG526" s="150"/>
      <c r="AH526" s="150"/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</row>
    <row r="527" spans="1:58" ht="20.399999999999999" outlineLevel="1" x14ac:dyDescent="0.4">
      <c r="A527" s="177">
        <v>143</v>
      </c>
      <c r="B527" s="178" t="s">
        <v>1444</v>
      </c>
      <c r="C527" s="193" t="s">
        <v>1445</v>
      </c>
      <c r="D527" s="179" t="s">
        <v>570</v>
      </c>
      <c r="E527" s="180">
        <v>88.424000000000007</v>
      </c>
      <c r="F527" s="181"/>
      <c r="G527" s="182">
        <f>ROUND(E527*F527,2)</f>
        <v>0</v>
      </c>
      <c r="H527" s="181"/>
      <c r="I527" s="182">
        <f>ROUND(E527*H527,2)</f>
        <v>0</v>
      </c>
      <c r="J527" s="181"/>
      <c r="K527" s="182">
        <f>ROUND(E527*J527,2)</f>
        <v>0</v>
      </c>
      <c r="L527" s="182">
        <v>21</v>
      </c>
      <c r="M527" s="182">
        <f>G527*(1+L527/100)</f>
        <v>0</v>
      </c>
      <c r="N527" s="180">
        <v>5.8E-4</v>
      </c>
      <c r="O527" s="180">
        <f>ROUND(E527*N527,2)</f>
        <v>0.05</v>
      </c>
      <c r="P527" s="182" t="s">
        <v>788</v>
      </c>
      <c r="Q527" s="182" t="s">
        <v>313</v>
      </c>
      <c r="R527" s="183" t="s">
        <v>313</v>
      </c>
      <c r="S527" s="161">
        <v>0.26600000000000001</v>
      </c>
      <c r="T527" s="161">
        <f>ROUND(E527*S527,2)</f>
        <v>23.52</v>
      </c>
      <c r="U527" s="161"/>
      <c r="V527" s="161" t="s">
        <v>391</v>
      </c>
      <c r="W527" s="161" t="s">
        <v>307</v>
      </c>
      <c r="X527" s="150"/>
      <c r="Y527" s="150"/>
      <c r="Z527" s="150"/>
      <c r="AA527" s="150"/>
      <c r="AB527" s="150"/>
      <c r="AC527" s="150"/>
      <c r="AD527" s="150"/>
      <c r="AE527" s="150" t="s">
        <v>607</v>
      </c>
      <c r="AF527" s="150"/>
      <c r="AG527" s="150"/>
      <c r="AH527" s="150"/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</row>
    <row r="528" spans="1:58" outlineLevel="2" x14ac:dyDescent="0.4">
      <c r="A528" s="157"/>
      <c r="B528" s="158"/>
      <c r="C528" s="200" t="s">
        <v>1446</v>
      </c>
      <c r="D528" s="198"/>
      <c r="E528" s="199">
        <v>88.424000000000007</v>
      </c>
      <c r="F528" s="161"/>
      <c r="G528" s="161"/>
      <c r="H528" s="161"/>
      <c r="I528" s="161"/>
      <c r="J528" s="161"/>
      <c r="K528" s="161"/>
      <c r="L528" s="161"/>
      <c r="M528" s="161"/>
      <c r="N528" s="160"/>
      <c r="O528" s="160"/>
      <c r="P528" s="161"/>
      <c r="Q528" s="161"/>
      <c r="R528" s="161"/>
      <c r="S528" s="161"/>
      <c r="T528" s="161"/>
      <c r="U528" s="161"/>
      <c r="V528" s="161"/>
      <c r="W528" s="161"/>
      <c r="X528" s="150"/>
      <c r="Y528" s="150"/>
      <c r="Z528" s="150"/>
      <c r="AA528" s="150"/>
      <c r="AB528" s="150"/>
      <c r="AC528" s="150"/>
      <c r="AD528" s="150"/>
      <c r="AE528" s="150" t="s">
        <v>624</v>
      </c>
      <c r="AF528" s="150">
        <v>0</v>
      </c>
      <c r="AG528" s="150"/>
      <c r="AH528" s="150"/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</row>
    <row r="529" spans="1:58" ht="20.399999999999999" outlineLevel="1" x14ac:dyDescent="0.4">
      <c r="A529" s="177">
        <v>144</v>
      </c>
      <c r="B529" s="178" t="s">
        <v>1447</v>
      </c>
      <c r="C529" s="193" t="s">
        <v>1448</v>
      </c>
      <c r="D529" s="179" t="s">
        <v>570</v>
      </c>
      <c r="E529" s="180">
        <v>105.10290000000001</v>
      </c>
      <c r="F529" s="181"/>
      <c r="G529" s="182">
        <f>ROUND(E529*F529,2)</f>
        <v>0</v>
      </c>
      <c r="H529" s="181"/>
      <c r="I529" s="182">
        <f>ROUND(E529*H529,2)</f>
        <v>0</v>
      </c>
      <c r="J529" s="181"/>
      <c r="K529" s="182">
        <f>ROUND(E529*J529,2)</f>
        <v>0</v>
      </c>
      <c r="L529" s="182">
        <v>21</v>
      </c>
      <c r="M529" s="182">
        <f>G529*(1+L529/100)</f>
        <v>0</v>
      </c>
      <c r="N529" s="180">
        <v>0</v>
      </c>
      <c r="O529" s="180">
        <f>ROUND(E529*N529,2)</f>
        <v>0</v>
      </c>
      <c r="P529" s="182" t="s">
        <v>788</v>
      </c>
      <c r="Q529" s="182" t="s">
        <v>313</v>
      </c>
      <c r="R529" s="183" t="s">
        <v>313</v>
      </c>
      <c r="S529" s="161">
        <v>0.05</v>
      </c>
      <c r="T529" s="161">
        <f>ROUND(E529*S529,2)</f>
        <v>5.26</v>
      </c>
      <c r="U529" s="161"/>
      <c r="V529" s="161" t="s">
        <v>391</v>
      </c>
      <c r="W529" s="161" t="s">
        <v>307</v>
      </c>
      <c r="X529" s="150"/>
      <c r="Y529" s="150"/>
      <c r="Z529" s="150"/>
      <c r="AA529" s="150"/>
      <c r="AB529" s="150"/>
      <c r="AC529" s="150"/>
      <c r="AD529" s="150"/>
      <c r="AE529" s="150" t="s">
        <v>607</v>
      </c>
      <c r="AF529" s="150"/>
      <c r="AG529" s="150"/>
      <c r="AH529" s="150"/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</row>
    <row r="530" spans="1:58" outlineLevel="2" x14ac:dyDescent="0.4">
      <c r="A530" s="157"/>
      <c r="B530" s="158"/>
      <c r="C530" s="200" t="s">
        <v>1449</v>
      </c>
      <c r="D530" s="198"/>
      <c r="E530" s="199">
        <v>105.10290000000001</v>
      </c>
      <c r="F530" s="161"/>
      <c r="G530" s="161"/>
      <c r="H530" s="161"/>
      <c r="I530" s="161"/>
      <c r="J530" s="161"/>
      <c r="K530" s="161"/>
      <c r="L530" s="161"/>
      <c r="M530" s="161"/>
      <c r="N530" s="160"/>
      <c r="O530" s="160"/>
      <c r="P530" s="161"/>
      <c r="Q530" s="161"/>
      <c r="R530" s="161"/>
      <c r="S530" s="161"/>
      <c r="T530" s="161"/>
      <c r="U530" s="161"/>
      <c r="V530" s="161"/>
      <c r="W530" s="161"/>
      <c r="X530" s="150"/>
      <c r="Y530" s="150"/>
      <c r="Z530" s="150"/>
      <c r="AA530" s="150"/>
      <c r="AB530" s="150"/>
      <c r="AC530" s="150"/>
      <c r="AD530" s="150"/>
      <c r="AE530" s="150" t="s">
        <v>624</v>
      </c>
      <c r="AF530" s="150">
        <v>0</v>
      </c>
      <c r="AG530" s="150"/>
      <c r="AH530" s="150"/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50"/>
      <c r="BB530" s="150"/>
      <c r="BC530" s="150"/>
      <c r="BD530" s="150"/>
      <c r="BE530" s="150"/>
      <c r="BF530" s="150"/>
    </row>
    <row r="531" spans="1:58" outlineLevel="1" x14ac:dyDescent="0.4">
      <c r="A531" s="185">
        <v>145</v>
      </c>
      <c r="B531" s="186" t="s">
        <v>1450</v>
      </c>
      <c r="C531" s="194" t="s">
        <v>1451</v>
      </c>
      <c r="D531" s="187" t="s">
        <v>570</v>
      </c>
      <c r="E531" s="188">
        <v>126.05200000000001</v>
      </c>
      <c r="F531" s="189"/>
      <c r="G531" s="190">
        <f>ROUND(E531*F531,2)</f>
        <v>0</v>
      </c>
      <c r="H531" s="189"/>
      <c r="I531" s="190">
        <f>ROUND(E531*H531,2)</f>
        <v>0</v>
      </c>
      <c r="J531" s="189"/>
      <c r="K531" s="190">
        <f>ROUND(E531*J531,2)</f>
        <v>0</v>
      </c>
      <c r="L531" s="190">
        <v>21</v>
      </c>
      <c r="M531" s="190">
        <f>G531*(1+L531/100)</f>
        <v>0</v>
      </c>
      <c r="N531" s="188">
        <v>2.1000000000000001E-4</v>
      </c>
      <c r="O531" s="188">
        <f>ROUND(E531*N531,2)</f>
        <v>0.03</v>
      </c>
      <c r="P531" s="190" t="s">
        <v>788</v>
      </c>
      <c r="Q531" s="190" t="s">
        <v>313</v>
      </c>
      <c r="R531" s="191" t="s">
        <v>313</v>
      </c>
      <c r="S531" s="161">
        <v>9.5000000000000001E-2</v>
      </c>
      <c r="T531" s="161">
        <f>ROUND(E531*S531,2)</f>
        <v>11.97</v>
      </c>
      <c r="U531" s="161"/>
      <c r="V531" s="161" t="s">
        <v>391</v>
      </c>
      <c r="W531" s="161" t="s">
        <v>307</v>
      </c>
      <c r="X531" s="150"/>
      <c r="Y531" s="150"/>
      <c r="Z531" s="150"/>
      <c r="AA531" s="150"/>
      <c r="AB531" s="150"/>
      <c r="AC531" s="150"/>
      <c r="AD531" s="150"/>
      <c r="AE531" s="150" t="s">
        <v>607</v>
      </c>
      <c r="AF531" s="150"/>
      <c r="AG531" s="150"/>
      <c r="AH531" s="150"/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</row>
    <row r="532" spans="1:58" outlineLevel="1" x14ac:dyDescent="0.4">
      <c r="A532" s="177">
        <v>146</v>
      </c>
      <c r="B532" s="178" t="s">
        <v>1452</v>
      </c>
      <c r="C532" s="193" t="s">
        <v>1453</v>
      </c>
      <c r="D532" s="179" t="s">
        <v>570</v>
      </c>
      <c r="E532" s="180">
        <v>126.05200000000001</v>
      </c>
      <c r="F532" s="181"/>
      <c r="G532" s="182">
        <f>ROUND(E532*F532,2)</f>
        <v>0</v>
      </c>
      <c r="H532" s="181"/>
      <c r="I532" s="182">
        <f>ROUND(E532*H532,2)</f>
        <v>0</v>
      </c>
      <c r="J532" s="181"/>
      <c r="K532" s="182">
        <f>ROUND(E532*J532,2)</f>
        <v>0</v>
      </c>
      <c r="L532" s="182">
        <v>21</v>
      </c>
      <c r="M532" s="182">
        <f>G532*(1+L532/100)</f>
        <v>0</v>
      </c>
      <c r="N532" s="180">
        <v>1.58E-3</v>
      </c>
      <c r="O532" s="180">
        <f>ROUND(E532*N532,2)</f>
        <v>0.2</v>
      </c>
      <c r="P532" s="182" t="s">
        <v>788</v>
      </c>
      <c r="Q532" s="182" t="s">
        <v>313</v>
      </c>
      <c r="R532" s="183" t="s">
        <v>313</v>
      </c>
      <c r="S532" s="161">
        <v>0.24</v>
      </c>
      <c r="T532" s="161">
        <f>ROUND(E532*S532,2)</f>
        <v>30.25</v>
      </c>
      <c r="U532" s="161"/>
      <c r="V532" s="161" t="s">
        <v>391</v>
      </c>
      <c r="W532" s="161" t="s">
        <v>307</v>
      </c>
      <c r="X532" s="150"/>
      <c r="Y532" s="150"/>
      <c r="Z532" s="150"/>
      <c r="AA532" s="150"/>
      <c r="AB532" s="150"/>
      <c r="AC532" s="150"/>
      <c r="AD532" s="150"/>
      <c r="AE532" s="150" t="s">
        <v>607</v>
      </c>
      <c r="AF532" s="150"/>
      <c r="AG532" s="150"/>
      <c r="AH532" s="150"/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</row>
    <row r="533" spans="1:58" outlineLevel="2" x14ac:dyDescent="0.4">
      <c r="A533" s="157"/>
      <c r="B533" s="158"/>
      <c r="C533" s="200" t="s">
        <v>1454</v>
      </c>
      <c r="D533" s="198"/>
      <c r="E533" s="199"/>
      <c r="F533" s="161"/>
      <c r="G533" s="161"/>
      <c r="H533" s="161"/>
      <c r="I533" s="161"/>
      <c r="J533" s="161"/>
      <c r="K533" s="161"/>
      <c r="L533" s="161"/>
      <c r="M533" s="161"/>
      <c r="N533" s="160"/>
      <c r="O533" s="160"/>
      <c r="P533" s="161"/>
      <c r="Q533" s="161"/>
      <c r="R533" s="161"/>
      <c r="S533" s="161"/>
      <c r="T533" s="161"/>
      <c r="U533" s="161"/>
      <c r="V533" s="161"/>
      <c r="W533" s="161"/>
      <c r="X533" s="150"/>
      <c r="Y533" s="150"/>
      <c r="Z533" s="150"/>
      <c r="AA533" s="150"/>
      <c r="AB533" s="150"/>
      <c r="AC533" s="150"/>
      <c r="AD533" s="150"/>
      <c r="AE533" s="150" t="s">
        <v>624</v>
      </c>
      <c r="AF533" s="150">
        <v>0</v>
      </c>
      <c r="AG533" s="150"/>
      <c r="AH533" s="150"/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</row>
    <row r="534" spans="1:58" outlineLevel="3" x14ac:dyDescent="0.4">
      <c r="A534" s="157"/>
      <c r="B534" s="158"/>
      <c r="C534" s="200" t="s">
        <v>1455</v>
      </c>
      <c r="D534" s="198"/>
      <c r="E534" s="199">
        <v>64</v>
      </c>
      <c r="F534" s="161"/>
      <c r="G534" s="161"/>
      <c r="H534" s="161"/>
      <c r="I534" s="161"/>
      <c r="J534" s="161"/>
      <c r="K534" s="161"/>
      <c r="L534" s="161"/>
      <c r="M534" s="161"/>
      <c r="N534" s="160"/>
      <c r="O534" s="160"/>
      <c r="P534" s="161"/>
      <c r="Q534" s="161"/>
      <c r="R534" s="161"/>
      <c r="S534" s="161"/>
      <c r="T534" s="161"/>
      <c r="U534" s="161"/>
      <c r="V534" s="161"/>
      <c r="W534" s="161"/>
      <c r="X534" s="150"/>
      <c r="Y534" s="150"/>
      <c r="Z534" s="150"/>
      <c r="AA534" s="150"/>
      <c r="AB534" s="150"/>
      <c r="AC534" s="150"/>
      <c r="AD534" s="150"/>
      <c r="AE534" s="150" t="s">
        <v>624</v>
      </c>
      <c r="AF534" s="150">
        <v>0</v>
      </c>
      <c r="AG534" s="150"/>
      <c r="AH534" s="150"/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</row>
    <row r="535" spans="1:58" outlineLevel="3" x14ac:dyDescent="0.4">
      <c r="A535" s="157"/>
      <c r="B535" s="158"/>
      <c r="C535" s="200" t="s">
        <v>1456</v>
      </c>
      <c r="D535" s="198"/>
      <c r="E535" s="199"/>
      <c r="F535" s="161"/>
      <c r="G535" s="161"/>
      <c r="H535" s="161"/>
      <c r="I535" s="161"/>
      <c r="J535" s="161"/>
      <c r="K535" s="161"/>
      <c r="L535" s="161"/>
      <c r="M535" s="161"/>
      <c r="N535" s="160"/>
      <c r="O535" s="160"/>
      <c r="P535" s="161"/>
      <c r="Q535" s="161"/>
      <c r="R535" s="161"/>
      <c r="S535" s="161"/>
      <c r="T535" s="161"/>
      <c r="U535" s="161"/>
      <c r="V535" s="161"/>
      <c r="W535" s="161"/>
      <c r="X535" s="150"/>
      <c r="Y535" s="150"/>
      <c r="Z535" s="150"/>
      <c r="AA535" s="150"/>
      <c r="AB535" s="150"/>
      <c r="AC535" s="150"/>
      <c r="AD535" s="150"/>
      <c r="AE535" s="150" t="s">
        <v>624</v>
      </c>
      <c r="AF535" s="150">
        <v>0</v>
      </c>
      <c r="AG535" s="150"/>
      <c r="AH535" s="150"/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</row>
    <row r="536" spans="1:58" outlineLevel="3" x14ac:dyDescent="0.4">
      <c r="A536" s="157"/>
      <c r="B536" s="158"/>
      <c r="C536" s="200" t="s">
        <v>1457</v>
      </c>
      <c r="D536" s="198"/>
      <c r="E536" s="199">
        <v>8.3520000000000003</v>
      </c>
      <c r="F536" s="161"/>
      <c r="G536" s="161"/>
      <c r="H536" s="161"/>
      <c r="I536" s="161"/>
      <c r="J536" s="161"/>
      <c r="K536" s="161"/>
      <c r="L536" s="161"/>
      <c r="M536" s="161"/>
      <c r="N536" s="160"/>
      <c r="O536" s="160"/>
      <c r="P536" s="161"/>
      <c r="Q536" s="161"/>
      <c r="R536" s="161"/>
      <c r="S536" s="161"/>
      <c r="T536" s="161"/>
      <c r="U536" s="161"/>
      <c r="V536" s="161"/>
      <c r="W536" s="161"/>
      <c r="X536" s="150"/>
      <c r="Y536" s="150"/>
      <c r="Z536" s="150"/>
      <c r="AA536" s="150"/>
      <c r="AB536" s="150"/>
      <c r="AC536" s="150"/>
      <c r="AD536" s="150"/>
      <c r="AE536" s="150" t="s">
        <v>624</v>
      </c>
      <c r="AF536" s="150">
        <v>0</v>
      </c>
      <c r="AG536" s="150"/>
      <c r="AH536" s="150"/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</row>
    <row r="537" spans="1:58" outlineLevel="3" x14ac:dyDescent="0.4">
      <c r="A537" s="157"/>
      <c r="B537" s="158"/>
      <c r="C537" s="200" t="s">
        <v>1458</v>
      </c>
      <c r="D537" s="198"/>
      <c r="E537" s="199">
        <v>7.08</v>
      </c>
      <c r="F537" s="161"/>
      <c r="G537" s="161"/>
      <c r="H537" s="161"/>
      <c r="I537" s="161"/>
      <c r="J537" s="161"/>
      <c r="K537" s="161"/>
      <c r="L537" s="161"/>
      <c r="M537" s="161"/>
      <c r="N537" s="160"/>
      <c r="O537" s="160"/>
      <c r="P537" s="161"/>
      <c r="Q537" s="161"/>
      <c r="R537" s="161"/>
      <c r="S537" s="161"/>
      <c r="T537" s="161"/>
      <c r="U537" s="161"/>
      <c r="V537" s="161"/>
      <c r="W537" s="161"/>
      <c r="X537" s="150"/>
      <c r="Y537" s="150"/>
      <c r="Z537" s="150"/>
      <c r="AA537" s="150"/>
      <c r="AB537" s="150"/>
      <c r="AC537" s="150"/>
      <c r="AD537" s="150"/>
      <c r="AE537" s="150" t="s">
        <v>624</v>
      </c>
      <c r="AF537" s="150">
        <v>0</v>
      </c>
      <c r="AG537" s="150"/>
      <c r="AH537" s="150"/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</row>
    <row r="538" spans="1:58" outlineLevel="3" x14ac:dyDescent="0.4">
      <c r="A538" s="157"/>
      <c r="B538" s="158"/>
      <c r="C538" s="200" t="s">
        <v>1459</v>
      </c>
      <c r="D538" s="198"/>
      <c r="E538" s="199">
        <v>9.2799999999999994</v>
      </c>
      <c r="F538" s="161"/>
      <c r="G538" s="161"/>
      <c r="H538" s="161"/>
      <c r="I538" s="161"/>
      <c r="J538" s="161"/>
      <c r="K538" s="161"/>
      <c r="L538" s="161"/>
      <c r="M538" s="161"/>
      <c r="N538" s="160"/>
      <c r="O538" s="160"/>
      <c r="P538" s="161"/>
      <c r="Q538" s="161"/>
      <c r="R538" s="161"/>
      <c r="S538" s="161"/>
      <c r="T538" s="161"/>
      <c r="U538" s="161"/>
      <c r="V538" s="161"/>
      <c r="W538" s="161"/>
      <c r="X538" s="150"/>
      <c r="Y538" s="150"/>
      <c r="Z538" s="150"/>
      <c r="AA538" s="150"/>
      <c r="AB538" s="150"/>
      <c r="AC538" s="150"/>
      <c r="AD538" s="150"/>
      <c r="AE538" s="150" t="s">
        <v>624</v>
      </c>
      <c r="AF538" s="150">
        <v>0</v>
      </c>
      <c r="AG538" s="150"/>
      <c r="AH538" s="150"/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</row>
    <row r="539" spans="1:58" outlineLevel="3" x14ac:dyDescent="0.4">
      <c r="A539" s="157"/>
      <c r="B539" s="158"/>
      <c r="C539" s="200" t="s">
        <v>1460</v>
      </c>
      <c r="D539" s="198"/>
      <c r="E539" s="199">
        <v>0.3</v>
      </c>
      <c r="F539" s="161"/>
      <c r="G539" s="161"/>
      <c r="H539" s="161"/>
      <c r="I539" s="161"/>
      <c r="J539" s="161"/>
      <c r="K539" s="161"/>
      <c r="L539" s="161"/>
      <c r="M539" s="161"/>
      <c r="N539" s="160"/>
      <c r="O539" s="160"/>
      <c r="P539" s="161"/>
      <c r="Q539" s="161"/>
      <c r="R539" s="161"/>
      <c r="S539" s="161"/>
      <c r="T539" s="161"/>
      <c r="U539" s="161"/>
      <c r="V539" s="161"/>
      <c r="W539" s="161"/>
      <c r="X539" s="150"/>
      <c r="Y539" s="150"/>
      <c r="Z539" s="150"/>
      <c r="AA539" s="150"/>
      <c r="AB539" s="150"/>
      <c r="AC539" s="150"/>
      <c r="AD539" s="150"/>
      <c r="AE539" s="150" t="s">
        <v>624</v>
      </c>
      <c r="AF539" s="150">
        <v>0</v>
      </c>
      <c r="AG539" s="150"/>
      <c r="AH539" s="150"/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</row>
    <row r="540" spans="1:58" outlineLevel="3" x14ac:dyDescent="0.4">
      <c r="A540" s="157"/>
      <c r="B540" s="158"/>
      <c r="C540" s="200" t="s">
        <v>1461</v>
      </c>
      <c r="D540" s="198"/>
      <c r="E540" s="199">
        <v>8.68</v>
      </c>
      <c r="F540" s="161"/>
      <c r="G540" s="161"/>
      <c r="H540" s="161"/>
      <c r="I540" s="161"/>
      <c r="J540" s="161"/>
      <c r="K540" s="161"/>
      <c r="L540" s="161"/>
      <c r="M540" s="161"/>
      <c r="N540" s="160"/>
      <c r="O540" s="160"/>
      <c r="P540" s="161"/>
      <c r="Q540" s="161"/>
      <c r="R540" s="161"/>
      <c r="S540" s="161"/>
      <c r="T540" s="161"/>
      <c r="U540" s="161"/>
      <c r="V540" s="161"/>
      <c r="W540" s="161"/>
      <c r="X540" s="150"/>
      <c r="Y540" s="150"/>
      <c r="Z540" s="150"/>
      <c r="AA540" s="150"/>
      <c r="AB540" s="150"/>
      <c r="AC540" s="150"/>
      <c r="AD540" s="150"/>
      <c r="AE540" s="150" t="s">
        <v>624</v>
      </c>
      <c r="AF540" s="150">
        <v>0</v>
      </c>
      <c r="AG540" s="150"/>
      <c r="AH540" s="150"/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</row>
    <row r="541" spans="1:58" outlineLevel="3" x14ac:dyDescent="0.4">
      <c r="A541" s="157"/>
      <c r="B541" s="158"/>
      <c r="C541" s="200" t="s">
        <v>1462</v>
      </c>
      <c r="D541" s="198"/>
      <c r="E541" s="199">
        <v>14.96</v>
      </c>
      <c r="F541" s="161"/>
      <c r="G541" s="161"/>
      <c r="H541" s="161"/>
      <c r="I541" s="161"/>
      <c r="J541" s="161"/>
      <c r="K541" s="161"/>
      <c r="L541" s="161"/>
      <c r="M541" s="161"/>
      <c r="N541" s="160"/>
      <c r="O541" s="160"/>
      <c r="P541" s="161"/>
      <c r="Q541" s="161"/>
      <c r="R541" s="161"/>
      <c r="S541" s="161"/>
      <c r="T541" s="161"/>
      <c r="U541" s="161"/>
      <c r="V541" s="161"/>
      <c r="W541" s="161"/>
      <c r="X541" s="150"/>
      <c r="Y541" s="150"/>
      <c r="Z541" s="150"/>
      <c r="AA541" s="150"/>
      <c r="AB541" s="150"/>
      <c r="AC541" s="150"/>
      <c r="AD541" s="150"/>
      <c r="AE541" s="150" t="s">
        <v>624</v>
      </c>
      <c r="AF541" s="150">
        <v>0</v>
      </c>
      <c r="AG541" s="150"/>
      <c r="AH541" s="150"/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</row>
    <row r="542" spans="1:58" outlineLevel="3" x14ac:dyDescent="0.4">
      <c r="A542" s="157"/>
      <c r="B542" s="158"/>
      <c r="C542" s="200" t="s">
        <v>1463</v>
      </c>
      <c r="D542" s="198"/>
      <c r="E542" s="199">
        <v>13.4</v>
      </c>
      <c r="F542" s="161"/>
      <c r="G542" s="161"/>
      <c r="H542" s="161"/>
      <c r="I542" s="161"/>
      <c r="J542" s="161"/>
      <c r="K542" s="161"/>
      <c r="L542" s="161"/>
      <c r="M542" s="161"/>
      <c r="N542" s="160"/>
      <c r="O542" s="160"/>
      <c r="P542" s="161"/>
      <c r="Q542" s="161"/>
      <c r="R542" s="161"/>
      <c r="S542" s="161"/>
      <c r="T542" s="161"/>
      <c r="U542" s="161"/>
      <c r="V542" s="161"/>
      <c r="W542" s="161"/>
      <c r="X542" s="150"/>
      <c r="Y542" s="150"/>
      <c r="Z542" s="150"/>
      <c r="AA542" s="150"/>
      <c r="AB542" s="150"/>
      <c r="AC542" s="150"/>
      <c r="AD542" s="150"/>
      <c r="AE542" s="150" t="s">
        <v>624</v>
      </c>
      <c r="AF542" s="150">
        <v>0</v>
      </c>
      <c r="AG542" s="150"/>
      <c r="AH542" s="150"/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</row>
    <row r="543" spans="1:58" outlineLevel="1" x14ac:dyDescent="0.4">
      <c r="A543" s="177">
        <v>147</v>
      </c>
      <c r="B543" s="178" t="s">
        <v>1464</v>
      </c>
      <c r="C543" s="193" t="s">
        <v>1465</v>
      </c>
      <c r="D543" s="179" t="s">
        <v>616</v>
      </c>
      <c r="E543" s="180">
        <v>54.44</v>
      </c>
      <c r="F543" s="181"/>
      <c r="G543" s="182">
        <f>ROUND(E543*F543,2)</f>
        <v>0</v>
      </c>
      <c r="H543" s="181"/>
      <c r="I543" s="182">
        <f>ROUND(E543*H543,2)</f>
        <v>0</v>
      </c>
      <c r="J543" s="181"/>
      <c r="K543" s="182">
        <f>ROUND(E543*J543,2)</f>
        <v>0</v>
      </c>
      <c r="L543" s="182">
        <v>21</v>
      </c>
      <c r="M543" s="182">
        <f>G543*(1+L543/100)</f>
        <v>0</v>
      </c>
      <c r="N543" s="180">
        <v>2.9E-4</v>
      </c>
      <c r="O543" s="180">
        <f>ROUND(E543*N543,2)</f>
        <v>0.02</v>
      </c>
      <c r="P543" s="182" t="s">
        <v>788</v>
      </c>
      <c r="Q543" s="182" t="s">
        <v>313</v>
      </c>
      <c r="R543" s="183" t="s">
        <v>313</v>
      </c>
      <c r="S543" s="161">
        <v>0.11</v>
      </c>
      <c r="T543" s="161">
        <f>ROUND(E543*S543,2)</f>
        <v>5.99</v>
      </c>
      <c r="U543" s="161"/>
      <c r="V543" s="161" t="s">
        <v>391</v>
      </c>
      <c r="W543" s="161" t="s">
        <v>307</v>
      </c>
      <c r="X543" s="150"/>
      <c r="Y543" s="150"/>
      <c r="Z543" s="150"/>
      <c r="AA543" s="150"/>
      <c r="AB543" s="150"/>
      <c r="AC543" s="150"/>
      <c r="AD543" s="150"/>
      <c r="AE543" s="150" t="s">
        <v>607</v>
      </c>
      <c r="AF543" s="150"/>
      <c r="AG543" s="150"/>
      <c r="AH543" s="150"/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</row>
    <row r="544" spans="1:58" outlineLevel="2" x14ac:dyDescent="0.4">
      <c r="A544" s="157"/>
      <c r="B544" s="158"/>
      <c r="C544" s="200" t="s">
        <v>1466</v>
      </c>
      <c r="D544" s="198"/>
      <c r="E544" s="199">
        <v>27.84</v>
      </c>
      <c r="F544" s="161"/>
      <c r="G544" s="161"/>
      <c r="H544" s="161"/>
      <c r="I544" s="161"/>
      <c r="J544" s="161"/>
      <c r="K544" s="161"/>
      <c r="L544" s="161"/>
      <c r="M544" s="161"/>
      <c r="N544" s="160"/>
      <c r="O544" s="160"/>
      <c r="P544" s="161"/>
      <c r="Q544" s="161"/>
      <c r="R544" s="161"/>
      <c r="S544" s="161"/>
      <c r="T544" s="161"/>
      <c r="U544" s="161"/>
      <c r="V544" s="161"/>
      <c r="W544" s="161"/>
      <c r="X544" s="150"/>
      <c r="Y544" s="150"/>
      <c r="Z544" s="150"/>
      <c r="AA544" s="150"/>
      <c r="AB544" s="150"/>
      <c r="AC544" s="150"/>
      <c r="AD544" s="150"/>
      <c r="AE544" s="150" t="s">
        <v>624</v>
      </c>
      <c r="AF544" s="150">
        <v>0</v>
      </c>
      <c r="AG544" s="150"/>
      <c r="AH544" s="150"/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</row>
    <row r="545" spans="1:58" outlineLevel="3" x14ac:dyDescent="0.4">
      <c r="A545" s="157"/>
      <c r="B545" s="158"/>
      <c r="C545" s="200" t="s">
        <v>1467</v>
      </c>
      <c r="D545" s="198"/>
      <c r="E545" s="199">
        <v>3.54</v>
      </c>
      <c r="F545" s="161"/>
      <c r="G545" s="161"/>
      <c r="H545" s="161"/>
      <c r="I545" s="161"/>
      <c r="J545" s="161"/>
      <c r="K545" s="161"/>
      <c r="L545" s="161"/>
      <c r="M545" s="161"/>
      <c r="N545" s="160"/>
      <c r="O545" s="160"/>
      <c r="P545" s="161"/>
      <c r="Q545" s="161"/>
      <c r="R545" s="161"/>
      <c r="S545" s="161"/>
      <c r="T545" s="161"/>
      <c r="U545" s="161"/>
      <c r="V545" s="161"/>
      <c r="W545" s="161"/>
      <c r="X545" s="150"/>
      <c r="Y545" s="150"/>
      <c r="Z545" s="150"/>
      <c r="AA545" s="150"/>
      <c r="AB545" s="150"/>
      <c r="AC545" s="150"/>
      <c r="AD545" s="150"/>
      <c r="AE545" s="150" t="s">
        <v>624</v>
      </c>
      <c r="AF545" s="150">
        <v>0</v>
      </c>
      <c r="AG545" s="150"/>
      <c r="AH545" s="150"/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</row>
    <row r="546" spans="1:58" outlineLevel="3" x14ac:dyDescent="0.4">
      <c r="A546" s="157"/>
      <c r="B546" s="158"/>
      <c r="C546" s="200" t="s">
        <v>1468</v>
      </c>
      <c r="D546" s="198"/>
      <c r="E546" s="199">
        <v>4.6399999999999997</v>
      </c>
      <c r="F546" s="161"/>
      <c r="G546" s="161"/>
      <c r="H546" s="161"/>
      <c r="I546" s="161"/>
      <c r="J546" s="161"/>
      <c r="K546" s="161"/>
      <c r="L546" s="161"/>
      <c r="M546" s="161"/>
      <c r="N546" s="160"/>
      <c r="O546" s="160"/>
      <c r="P546" s="161"/>
      <c r="Q546" s="161"/>
      <c r="R546" s="161"/>
      <c r="S546" s="161"/>
      <c r="T546" s="161"/>
      <c r="U546" s="161"/>
      <c r="V546" s="161"/>
      <c r="W546" s="161"/>
      <c r="X546" s="150"/>
      <c r="Y546" s="150"/>
      <c r="Z546" s="150"/>
      <c r="AA546" s="150"/>
      <c r="AB546" s="150"/>
      <c r="AC546" s="150"/>
      <c r="AD546" s="150"/>
      <c r="AE546" s="150" t="s">
        <v>624</v>
      </c>
      <c r="AF546" s="150">
        <v>0</v>
      </c>
      <c r="AG546" s="150"/>
      <c r="AH546" s="150"/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</row>
    <row r="547" spans="1:58" outlineLevel="3" x14ac:dyDescent="0.4">
      <c r="A547" s="157"/>
      <c r="B547" s="158"/>
      <c r="C547" s="200" t="s">
        <v>1469</v>
      </c>
      <c r="D547" s="198"/>
      <c r="E547" s="199">
        <v>4.34</v>
      </c>
      <c r="F547" s="161"/>
      <c r="G547" s="161"/>
      <c r="H547" s="161"/>
      <c r="I547" s="161"/>
      <c r="J547" s="161"/>
      <c r="K547" s="161"/>
      <c r="L547" s="161"/>
      <c r="M547" s="161"/>
      <c r="N547" s="160"/>
      <c r="O547" s="160"/>
      <c r="P547" s="161"/>
      <c r="Q547" s="161"/>
      <c r="R547" s="161"/>
      <c r="S547" s="161"/>
      <c r="T547" s="161"/>
      <c r="U547" s="161"/>
      <c r="V547" s="161"/>
      <c r="W547" s="161"/>
      <c r="X547" s="150"/>
      <c r="Y547" s="150"/>
      <c r="Z547" s="150"/>
      <c r="AA547" s="150"/>
      <c r="AB547" s="150"/>
      <c r="AC547" s="150"/>
      <c r="AD547" s="150"/>
      <c r="AE547" s="150" t="s">
        <v>624</v>
      </c>
      <c r="AF547" s="150">
        <v>0</v>
      </c>
      <c r="AG547" s="150"/>
      <c r="AH547" s="150"/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</row>
    <row r="548" spans="1:58" outlineLevel="3" x14ac:dyDescent="0.4">
      <c r="A548" s="157"/>
      <c r="B548" s="158"/>
      <c r="C548" s="200" t="s">
        <v>1470</v>
      </c>
      <c r="D548" s="198"/>
      <c r="E548" s="199">
        <v>7.38</v>
      </c>
      <c r="F548" s="161"/>
      <c r="G548" s="161"/>
      <c r="H548" s="161"/>
      <c r="I548" s="161"/>
      <c r="J548" s="161"/>
      <c r="K548" s="161"/>
      <c r="L548" s="161"/>
      <c r="M548" s="161"/>
      <c r="N548" s="160"/>
      <c r="O548" s="160"/>
      <c r="P548" s="161"/>
      <c r="Q548" s="161"/>
      <c r="R548" s="161"/>
      <c r="S548" s="161"/>
      <c r="T548" s="161"/>
      <c r="U548" s="161"/>
      <c r="V548" s="161"/>
      <c r="W548" s="161"/>
      <c r="X548" s="150"/>
      <c r="Y548" s="150"/>
      <c r="Z548" s="150"/>
      <c r="AA548" s="150"/>
      <c r="AB548" s="150"/>
      <c r="AC548" s="150"/>
      <c r="AD548" s="150"/>
      <c r="AE548" s="150" t="s">
        <v>624</v>
      </c>
      <c r="AF548" s="150">
        <v>0</v>
      </c>
      <c r="AG548" s="150"/>
      <c r="AH548" s="150"/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</row>
    <row r="549" spans="1:58" outlineLevel="3" x14ac:dyDescent="0.4">
      <c r="A549" s="157"/>
      <c r="B549" s="158"/>
      <c r="C549" s="200" t="s">
        <v>1471</v>
      </c>
      <c r="D549" s="198"/>
      <c r="E549" s="199">
        <v>6.7</v>
      </c>
      <c r="F549" s="161"/>
      <c r="G549" s="161"/>
      <c r="H549" s="161"/>
      <c r="I549" s="161"/>
      <c r="J549" s="161"/>
      <c r="K549" s="161"/>
      <c r="L549" s="161"/>
      <c r="M549" s="161"/>
      <c r="N549" s="160"/>
      <c r="O549" s="160"/>
      <c r="P549" s="161"/>
      <c r="Q549" s="161"/>
      <c r="R549" s="161"/>
      <c r="S549" s="161"/>
      <c r="T549" s="161"/>
      <c r="U549" s="161"/>
      <c r="V549" s="161"/>
      <c r="W549" s="161"/>
      <c r="X549" s="150"/>
      <c r="Y549" s="150"/>
      <c r="Z549" s="150"/>
      <c r="AA549" s="150"/>
      <c r="AB549" s="150"/>
      <c r="AC549" s="150"/>
      <c r="AD549" s="150"/>
      <c r="AE549" s="150" t="s">
        <v>624</v>
      </c>
      <c r="AF549" s="150">
        <v>0</v>
      </c>
      <c r="AG549" s="150"/>
      <c r="AH549" s="150"/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</row>
    <row r="550" spans="1:58" outlineLevel="1" x14ac:dyDescent="0.4">
      <c r="A550" s="177">
        <v>148</v>
      </c>
      <c r="B550" s="178" t="s">
        <v>1472</v>
      </c>
      <c r="C550" s="193" t="s">
        <v>1473</v>
      </c>
      <c r="D550" s="179" t="s">
        <v>747</v>
      </c>
      <c r="E550" s="180">
        <v>8.6999999999999993</v>
      </c>
      <c r="F550" s="181"/>
      <c r="G550" s="182">
        <f>ROUND(E550*F550,2)</f>
        <v>0</v>
      </c>
      <c r="H550" s="181"/>
      <c r="I550" s="182">
        <f>ROUND(E550*H550,2)</f>
        <v>0</v>
      </c>
      <c r="J550" s="181"/>
      <c r="K550" s="182">
        <f>ROUND(E550*J550,2)</f>
        <v>0</v>
      </c>
      <c r="L550" s="182">
        <v>21</v>
      </c>
      <c r="M550" s="182">
        <f>G550*(1+L550/100)</f>
        <v>0</v>
      </c>
      <c r="N550" s="180">
        <v>1.1E-4</v>
      </c>
      <c r="O550" s="180">
        <f>ROUND(E550*N550,2)</f>
        <v>0</v>
      </c>
      <c r="P550" s="182" t="s">
        <v>788</v>
      </c>
      <c r="Q550" s="182" t="s">
        <v>313</v>
      </c>
      <c r="R550" s="183" t="s">
        <v>313</v>
      </c>
      <c r="S550" s="161">
        <v>6.7000000000000004E-2</v>
      </c>
      <c r="T550" s="161">
        <f>ROUND(E550*S550,2)</f>
        <v>0.57999999999999996</v>
      </c>
      <c r="U550" s="161"/>
      <c r="V550" s="161" t="s">
        <v>391</v>
      </c>
      <c r="W550" s="161" t="s">
        <v>307</v>
      </c>
      <c r="X550" s="150"/>
      <c r="Y550" s="150"/>
      <c r="Z550" s="150"/>
      <c r="AA550" s="150"/>
      <c r="AB550" s="150"/>
      <c r="AC550" s="150"/>
      <c r="AD550" s="150"/>
      <c r="AE550" s="150" t="s">
        <v>607</v>
      </c>
      <c r="AF550" s="150"/>
      <c r="AG550" s="150"/>
      <c r="AH550" s="150"/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</row>
    <row r="551" spans="1:58" outlineLevel="2" x14ac:dyDescent="0.4">
      <c r="A551" s="157"/>
      <c r="B551" s="158"/>
      <c r="C551" s="200" t="s">
        <v>1474</v>
      </c>
      <c r="D551" s="198"/>
      <c r="E551" s="199">
        <v>0.6</v>
      </c>
      <c r="F551" s="161"/>
      <c r="G551" s="161"/>
      <c r="H551" s="161"/>
      <c r="I551" s="161"/>
      <c r="J551" s="161"/>
      <c r="K551" s="161"/>
      <c r="L551" s="161"/>
      <c r="M551" s="161"/>
      <c r="N551" s="160"/>
      <c r="O551" s="160"/>
      <c r="P551" s="161"/>
      <c r="Q551" s="161"/>
      <c r="R551" s="161"/>
      <c r="S551" s="161"/>
      <c r="T551" s="161"/>
      <c r="U551" s="161"/>
      <c r="V551" s="161"/>
      <c r="W551" s="161"/>
      <c r="X551" s="150"/>
      <c r="Y551" s="150"/>
      <c r="Z551" s="150"/>
      <c r="AA551" s="150"/>
      <c r="AB551" s="150"/>
      <c r="AC551" s="150"/>
      <c r="AD551" s="150"/>
      <c r="AE551" s="150" t="s">
        <v>624</v>
      </c>
      <c r="AF551" s="150">
        <v>0</v>
      </c>
      <c r="AG551" s="150"/>
      <c r="AH551" s="150"/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</row>
    <row r="552" spans="1:58" outlineLevel="3" x14ac:dyDescent="0.4">
      <c r="A552" s="157"/>
      <c r="B552" s="158"/>
      <c r="C552" s="200" t="s">
        <v>1475</v>
      </c>
      <c r="D552" s="198"/>
      <c r="E552" s="199">
        <v>2.1</v>
      </c>
      <c r="F552" s="161"/>
      <c r="G552" s="161"/>
      <c r="H552" s="161"/>
      <c r="I552" s="161"/>
      <c r="J552" s="161"/>
      <c r="K552" s="161"/>
      <c r="L552" s="161"/>
      <c r="M552" s="161"/>
      <c r="N552" s="160"/>
      <c r="O552" s="160"/>
      <c r="P552" s="161"/>
      <c r="Q552" s="161"/>
      <c r="R552" s="161"/>
      <c r="S552" s="161"/>
      <c r="T552" s="161"/>
      <c r="U552" s="161"/>
      <c r="V552" s="161"/>
      <c r="W552" s="161"/>
      <c r="X552" s="150"/>
      <c r="Y552" s="150"/>
      <c r="Z552" s="150"/>
      <c r="AA552" s="150"/>
      <c r="AB552" s="150"/>
      <c r="AC552" s="150"/>
      <c r="AD552" s="150"/>
      <c r="AE552" s="150" t="s">
        <v>624</v>
      </c>
      <c r="AF552" s="150">
        <v>0</v>
      </c>
      <c r="AG552" s="150"/>
      <c r="AH552" s="150"/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</row>
    <row r="553" spans="1:58" outlineLevel="3" x14ac:dyDescent="0.4">
      <c r="A553" s="157"/>
      <c r="B553" s="158"/>
      <c r="C553" s="200" t="s">
        <v>1476</v>
      </c>
      <c r="D553" s="198"/>
      <c r="E553" s="199">
        <v>6</v>
      </c>
      <c r="F553" s="161"/>
      <c r="G553" s="161"/>
      <c r="H553" s="161"/>
      <c r="I553" s="161"/>
      <c r="J553" s="161"/>
      <c r="K553" s="161"/>
      <c r="L553" s="161"/>
      <c r="M553" s="161"/>
      <c r="N553" s="160"/>
      <c r="O553" s="160"/>
      <c r="P553" s="161"/>
      <c r="Q553" s="161"/>
      <c r="R553" s="161"/>
      <c r="S553" s="161"/>
      <c r="T553" s="161"/>
      <c r="U553" s="161"/>
      <c r="V553" s="161"/>
      <c r="W553" s="161"/>
      <c r="X553" s="150"/>
      <c r="Y553" s="150"/>
      <c r="Z553" s="150"/>
      <c r="AA553" s="150"/>
      <c r="AB553" s="150"/>
      <c r="AC553" s="150"/>
      <c r="AD553" s="150"/>
      <c r="AE553" s="150" t="s">
        <v>624</v>
      </c>
      <c r="AF553" s="150">
        <v>0</v>
      </c>
      <c r="AG553" s="150"/>
      <c r="AH553" s="150"/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</row>
    <row r="554" spans="1:58" outlineLevel="1" x14ac:dyDescent="0.4">
      <c r="A554" s="177">
        <v>149</v>
      </c>
      <c r="B554" s="178" t="s">
        <v>1477</v>
      </c>
      <c r="C554" s="193" t="s">
        <v>1478</v>
      </c>
      <c r="D554" s="179" t="s">
        <v>616</v>
      </c>
      <c r="E554" s="180">
        <v>43.2</v>
      </c>
      <c r="F554" s="181"/>
      <c r="G554" s="182">
        <f>ROUND(E554*F554,2)</f>
        <v>0</v>
      </c>
      <c r="H554" s="181"/>
      <c r="I554" s="182">
        <f>ROUND(E554*H554,2)</f>
        <v>0</v>
      </c>
      <c r="J554" s="181"/>
      <c r="K554" s="182">
        <f>ROUND(E554*J554,2)</f>
        <v>0</v>
      </c>
      <c r="L554" s="182">
        <v>21</v>
      </c>
      <c r="M554" s="182">
        <f>G554*(1+L554/100)</f>
        <v>0</v>
      </c>
      <c r="N554" s="180">
        <v>2.9E-4</v>
      </c>
      <c r="O554" s="180">
        <f>ROUND(E554*N554,2)</f>
        <v>0.01</v>
      </c>
      <c r="P554" s="182" t="s">
        <v>788</v>
      </c>
      <c r="Q554" s="182" t="s">
        <v>313</v>
      </c>
      <c r="R554" s="183" t="s">
        <v>313</v>
      </c>
      <c r="S554" s="161">
        <v>0.14000000000000001</v>
      </c>
      <c r="T554" s="161">
        <f>ROUND(E554*S554,2)</f>
        <v>6.05</v>
      </c>
      <c r="U554" s="161"/>
      <c r="V554" s="161" t="s">
        <v>391</v>
      </c>
      <c r="W554" s="161" t="s">
        <v>307</v>
      </c>
      <c r="X554" s="150"/>
      <c r="Y554" s="150"/>
      <c r="Z554" s="150"/>
      <c r="AA554" s="150"/>
      <c r="AB554" s="150"/>
      <c r="AC554" s="150"/>
      <c r="AD554" s="150"/>
      <c r="AE554" s="150" t="s">
        <v>607</v>
      </c>
      <c r="AF554" s="150"/>
      <c r="AG554" s="150"/>
      <c r="AH554" s="150"/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</row>
    <row r="555" spans="1:58" outlineLevel="2" x14ac:dyDescent="0.4">
      <c r="A555" s="157"/>
      <c r="B555" s="158"/>
      <c r="C555" s="200" t="s">
        <v>1479</v>
      </c>
      <c r="D555" s="198"/>
      <c r="E555" s="199">
        <v>1.2</v>
      </c>
      <c r="F555" s="161"/>
      <c r="G555" s="161"/>
      <c r="H555" s="161"/>
      <c r="I555" s="161"/>
      <c r="J555" s="161"/>
      <c r="K555" s="161"/>
      <c r="L555" s="161"/>
      <c r="M555" s="161"/>
      <c r="N555" s="160"/>
      <c r="O555" s="160"/>
      <c r="P555" s="161"/>
      <c r="Q555" s="161"/>
      <c r="R555" s="161"/>
      <c r="S555" s="161"/>
      <c r="T555" s="161"/>
      <c r="U555" s="161"/>
      <c r="V555" s="161"/>
      <c r="W555" s="161"/>
      <c r="X555" s="150"/>
      <c r="Y555" s="150"/>
      <c r="Z555" s="150"/>
      <c r="AA555" s="150"/>
      <c r="AB555" s="150"/>
      <c r="AC555" s="150"/>
      <c r="AD555" s="150"/>
      <c r="AE555" s="150" t="s">
        <v>624</v>
      </c>
      <c r="AF555" s="150">
        <v>0</v>
      </c>
      <c r="AG555" s="150"/>
      <c r="AH555" s="150"/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</row>
    <row r="556" spans="1:58" outlineLevel="3" x14ac:dyDescent="0.4">
      <c r="A556" s="157"/>
      <c r="B556" s="158"/>
      <c r="C556" s="200" t="s">
        <v>1480</v>
      </c>
      <c r="D556" s="198"/>
      <c r="E556" s="199">
        <v>8</v>
      </c>
      <c r="F556" s="161"/>
      <c r="G556" s="161"/>
      <c r="H556" s="161"/>
      <c r="I556" s="161"/>
      <c r="J556" s="161"/>
      <c r="K556" s="161"/>
      <c r="L556" s="161"/>
      <c r="M556" s="161"/>
      <c r="N556" s="160"/>
      <c r="O556" s="160"/>
      <c r="P556" s="161"/>
      <c r="Q556" s="161"/>
      <c r="R556" s="161"/>
      <c r="S556" s="161"/>
      <c r="T556" s="161"/>
      <c r="U556" s="161"/>
      <c r="V556" s="161"/>
      <c r="W556" s="161"/>
      <c r="X556" s="150"/>
      <c r="Y556" s="150"/>
      <c r="Z556" s="150"/>
      <c r="AA556" s="150"/>
      <c r="AB556" s="150"/>
      <c r="AC556" s="150"/>
      <c r="AD556" s="150"/>
      <c r="AE556" s="150" t="s">
        <v>624</v>
      </c>
      <c r="AF556" s="150">
        <v>0</v>
      </c>
      <c r="AG556" s="150"/>
      <c r="AH556" s="150"/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</row>
    <row r="557" spans="1:58" outlineLevel="3" x14ac:dyDescent="0.4">
      <c r="A557" s="157"/>
      <c r="B557" s="158"/>
      <c r="C557" s="200" t="s">
        <v>1481</v>
      </c>
      <c r="D557" s="198"/>
      <c r="E557" s="199">
        <v>8</v>
      </c>
      <c r="F557" s="161"/>
      <c r="G557" s="161"/>
      <c r="H557" s="161"/>
      <c r="I557" s="161"/>
      <c r="J557" s="161"/>
      <c r="K557" s="161"/>
      <c r="L557" s="161"/>
      <c r="M557" s="161"/>
      <c r="N557" s="160"/>
      <c r="O557" s="160"/>
      <c r="P557" s="161"/>
      <c r="Q557" s="161"/>
      <c r="R557" s="161"/>
      <c r="S557" s="161"/>
      <c r="T557" s="161"/>
      <c r="U557" s="161"/>
      <c r="V557" s="161"/>
      <c r="W557" s="161"/>
      <c r="X557" s="150"/>
      <c r="Y557" s="150"/>
      <c r="Z557" s="150"/>
      <c r="AA557" s="150"/>
      <c r="AB557" s="150"/>
      <c r="AC557" s="150"/>
      <c r="AD557" s="150"/>
      <c r="AE557" s="150" t="s">
        <v>624</v>
      </c>
      <c r="AF557" s="150">
        <v>0</v>
      </c>
      <c r="AG557" s="150"/>
      <c r="AH557" s="150"/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</row>
    <row r="558" spans="1:58" outlineLevel="3" x14ac:dyDescent="0.4">
      <c r="A558" s="157"/>
      <c r="B558" s="158"/>
      <c r="C558" s="200" t="s">
        <v>1482</v>
      </c>
      <c r="D558" s="198"/>
      <c r="E558" s="199">
        <v>8</v>
      </c>
      <c r="F558" s="161"/>
      <c r="G558" s="161"/>
      <c r="H558" s="161"/>
      <c r="I558" s="161"/>
      <c r="J558" s="161"/>
      <c r="K558" s="161"/>
      <c r="L558" s="161"/>
      <c r="M558" s="161"/>
      <c r="N558" s="160"/>
      <c r="O558" s="160"/>
      <c r="P558" s="161"/>
      <c r="Q558" s="161"/>
      <c r="R558" s="161"/>
      <c r="S558" s="161"/>
      <c r="T558" s="161"/>
      <c r="U558" s="161"/>
      <c r="V558" s="161"/>
      <c r="W558" s="161"/>
      <c r="X558" s="150"/>
      <c r="Y558" s="150"/>
      <c r="Z558" s="150"/>
      <c r="AA558" s="150"/>
      <c r="AB558" s="150"/>
      <c r="AC558" s="150"/>
      <c r="AD558" s="150"/>
      <c r="AE558" s="150" t="s">
        <v>624</v>
      </c>
      <c r="AF558" s="150">
        <v>0</v>
      </c>
      <c r="AG558" s="150"/>
      <c r="AH558" s="150"/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</row>
    <row r="559" spans="1:58" outlineLevel="3" x14ac:dyDescent="0.4">
      <c r="A559" s="157"/>
      <c r="B559" s="158"/>
      <c r="C559" s="200" t="s">
        <v>1483</v>
      </c>
      <c r="D559" s="198"/>
      <c r="E559" s="199">
        <v>10</v>
      </c>
      <c r="F559" s="161"/>
      <c r="G559" s="161"/>
      <c r="H559" s="161"/>
      <c r="I559" s="161"/>
      <c r="J559" s="161"/>
      <c r="K559" s="161"/>
      <c r="L559" s="161"/>
      <c r="M559" s="161"/>
      <c r="N559" s="160"/>
      <c r="O559" s="160"/>
      <c r="P559" s="161"/>
      <c r="Q559" s="161"/>
      <c r="R559" s="161"/>
      <c r="S559" s="161"/>
      <c r="T559" s="161"/>
      <c r="U559" s="161"/>
      <c r="V559" s="161"/>
      <c r="W559" s="161"/>
      <c r="X559" s="150"/>
      <c r="Y559" s="150"/>
      <c r="Z559" s="150"/>
      <c r="AA559" s="150"/>
      <c r="AB559" s="150"/>
      <c r="AC559" s="150"/>
      <c r="AD559" s="150"/>
      <c r="AE559" s="150" t="s">
        <v>624</v>
      </c>
      <c r="AF559" s="150">
        <v>0</v>
      </c>
      <c r="AG559" s="150"/>
      <c r="AH559" s="150"/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</row>
    <row r="560" spans="1:58" outlineLevel="3" x14ac:dyDescent="0.4">
      <c r="A560" s="157"/>
      <c r="B560" s="158"/>
      <c r="C560" s="200" t="s">
        <v>1484</v>
      </c>
      <c r="D560" s="198"/>
      <c r="E560" s="199">
        <v>8</v>
      </c>
      <c r="F560" s="161"/>
      <c r="G560" s="161"/>
      <c r="H560" s="161"/>
      <c r="I560" s="161"/>
      <c r="J560" s="161"/>
      <c r="K560" s="161"/>
      <c r="L560" s="161"/>
      <c r="M560" s="161"/>
      <c r="N560" s="160"/>
      <c r="O560" s="160"/>
      <c r="P560" s="161"/>
      <c r="Q560" s="161"/>
      <c r="R560" s="161"/>
      <c r="S560" s="161"/>
      <c r="T560" s="161"/>
      <c r="U560" s="161"/>
      <c r="V560" s="161"/>
      <c r="W560" s="161"/>
      <c r="X560" s="150"/>
      <c r="Y560" s="150"/>
      <c r="Z560" s="150"/>
      <c r="AA560" s="150"/>
      <c r="AB560" s="150"/>
      <c r="AC560" s="150"/>
      <c r="AD560" s="150"/>
      <c r="AE560" s="150" t="s">
        <v>624</v>
      </c>
      <c r="AF560" s="150">
        <v>0</v>
      </c>
      <c r="AG560" s="150"/>
      <c r="AH560" s="150"/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</row>
    <row r="561" spans="1:58" outlineLevel="1" x14ac:dyDescent="0.4">
      <c r="A561" s="185">
        <v>150</v>
      </c>
      <c r="B561" s="186" t="s">
        <v>1485</v>
      </c>
      <c r="C561" s="194" t="s">
        <v>1486</v>
      </c>
      <c r="D561" s="187" t="s">
        <v>747</v>
      </c>
      <c r="E561" s="188">
        <v>14</v>
      </c>
      <c r="F561" s="189"/>
      <c r="G561" s="190">
        <f>ROUND(E561*F561,2)</f>
        <v>0</v>
      </c>
      <c r="H561" s="189"/>
      <c r="I561" s="190">
        <f>ROUND(E561*H561,2)</f>
        <v>0</v>
      </c>
      <c r="J561" s="189"/>
      <c r="K561" s="190">
        <f>ROUND(E561*J561,2)</f>
        <v>0</v>
      </c>
      <c r="L561" s="190">
        <v>21</v>
      </c>
      <c r="M561" s="190">
        <f>G561*(1+L561/100)</f>
        <v>0</v>
      </c>
      <c r="N561" s="188">
        <v>5.4000000000000001E-4</v>
      </c>
      <c r="O561" s="188">
        <f>ROUND(E561*N561,2)</f>
        <v>0.01</v>
      </c>
      <c r="P561" s="190" t="s">
        <v>788</v>
      </c>
      <c r="Q561" s="190" t="s">
        <v>313</v>
      </c>
      <c r="R561" s="191" t="s">
        <v>313</v>
      </c>
      <c r="S561" s="161">
        <v>0.09</v>
      </c>
      <c r="T561" s="161">
        <f>ROUND(E561*S561,2)</f>
        <v>1.26</v>
      </c>
      <c r="U561" s="161"/>
      <c r="V561" s="161" t="s">
        <v>391</v>
      </c>
      <c r="W561" s="161" t="s">
        <v>307</v>
      </c>
      <c r="X561" s="150"/>
      <c r="Y561" s="150"/>
      <c r="Z561" s="150"/>
      <c r="AA561" s="150"/>
      <c r="AB561" s="150"/>
      <c r="AC561" s="150"/>
      <c r="AD561" s="150"/>
      <c r="AE561" s="150" t="s">
        <v>607</v>
      </c>
      <c r="AF561" s="150"/>
      <c r="AG561" s="150"/>
      <c r="AH561" s="150"/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</row>
    <row r="562" spans="1:58" ht="20.399999999999999" outlineLevel="1" x14ac:dyDescent="0.4">
      <c r="A562" s="177">
        <v>151</v>
      </c>
      <c r="B562" s="178" t="s">
        <v>1487</v>
      </c>
      <c r="C562" s="193" t="s">
        <v>1488</v>
      </c>
      <c r="D562" s="179" t="s">
        <v>570</v>
      </c>
      <c r="E562" s="180">
        <v>194.41918000000001</v>
      </c>
      <c r="F562" s="181"/>
      <c r="G562" s="182">
        <f>ROUND(E562*F562,2)</f>
        <v>0</v>
      </c>
      <c r="H562" s="181"/>
      <c r="I562" s="182">
        <f>ROUND(E562*H562,2)</f>
        <v>0</v>
      </c>
      <c r="J562" s="181"/>
      <c r="K562" s="182">
        <f>ROUND(E562*J562,2)</f>
        <v>0</v>
      </c>
      <c r="L562" s="182">
        <v>21</v>
      </c>
      <c r="M562" s="182">
        <f>G562*(1+L562/100)</f>
        <v>0</v>
      </c>
      <c r="N562" s="180">
        <v>4.4999999999999997E-3</v>
      </c>
      <c r="O562" s="180">
        <f>ROUND(E562*N562,2)</f>
        <v>0.87</v>
      </c>
      <c r="P562" s="182" t="s">
        <v>669</v>
      </c>
      <c r="Q562" s="182" t="s">
        <v>313</v>
      </c>
      <c r="R562" s="183" t="s">
        <v>313</v>
      </c>
      <c r="S562" s="161">
        <v>0</v>
      </c>
      <c r="T562" s="161">
        <f>ROUND(E562*S562,2)</f>
        <v>0</v>
      </c>
      <c r="U562" s="161"/>
      <c r="V562" s="161" t="s">
        <v>670</v>
      </c>
      <c r="W562" s="161" t="s">
        <v>307</v>
      </c>
      <c r="X562" s="150"/>
      <c r="Y562" s="150"/>
      <c r="Z562" s="150"/>
      <c r="AA562" s="150"/>
      <c r="AB562" s="150"/>
      <c r="AC562" s="150"/>
      <c r="AD562" s="150"/>
      <c r="AE562" s="150" t="s">
        <v>671</v>
      </c>
      <c r="AF562" s="150"/>
      <c r="AG562" s="150"/>
      <c r="AH562" s="150"/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</row>
    <row r="563" spans="1:58" outlineLevel="2" x14ac:dyDescent="0.4">
      <c r="A563" s="157"/>
      <c r="B563" s="158"/>
      <c r="C563" s="200" t="s">
        <v>1489</v>
      </c>
      <c r="D563" s="198"/>
      <c r="E563" s="199">
        <v>194.41918999999999</v>
      </c>
      <c r="F563" s="161"/>
      <c r="G563" s="161"/>
      <c r="H563" s="161"/>
      <c r="I563" s="161"/>
      <c r="J563" s="161"/>
      <c r="K563" s="161"/>
      <c r="L563" s="161"/>
      <c r="M563" s="161"/>
      <c r="N563" s="160"/>
      <c r="O563" s="160"/>
      <c r="P563" s="161"/>
      <c r="Q563" s="161"/>
      <c r="R563" s="161"/>
      <c r="S563" s="161"/>
      <c r="T563" s="161"/>
      <c r="U563" s="161"/>
      <c r="V563" s="161"/>
      <c r="W563" s="161"/>
      <c r="X563" s="150"/>
      <c r="Y563" s="150"/>
      <c r="Z563" s="150"/>
      <c r="AA563" s="150"/>
      <c r="AB563" s="150"/>
      <c r="AC563" s="150"/>
      <c r="AD563" s="150"/>
      <c r="AE563" s="150" t="s">
        <v>624</v>
      </c>
      <c r="AF563" s="150">
        <v>0</v>
      </c>
      <c r="AG563" s="150"/>
      <c r="AH563" s="150"/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</row>
    <row r="564" spans="1:58" ht="20.399999999999999" outlineLevel="1" x14ac:dyDescent="0.4">
      <c r="A564" s="177">
        <v>152</v>
      </c>
      <c r="B564" s="178" t="s">
        <v>1490</v>
      </c>
      <c r="C564" s="193" t="s">
        <v>1491</v>
      </c>
      <c r="D564" s="179" t="s">
        <v>570</v>
      </c>
      <c r="E564" s="180">
        <v>194.41918000000001</v>
      </c>
      <c r="F564" s="181"/>
      <c r="G564" s="182">
        <f>ROUND(E564*F564,2)</f>
        <v>0</v>
      </c>
      <c r="H564" s="181"/>
      <c r="I564" s="182">
        <f>ROUND(E564*H564,2)</f>
        <v>0</v>
      </c>
      <c r="J564" s="181"/>
      <c r="K564" s="182">
        <f>ROUND(E564*J564,2)</f>
        <v>0</v>
      </c>
      <c r="L564" s="182">
        <v>21</v>
      </c>
      <c r="M564" s="182">
        <f>G564*(1+L564/100)</f>
        <v>0</v>
      </c>
      <c r="N564" s="180">
        <v>4.4999999999999997E-3</v>
      </c>
      <c r="O564" s="180">
        <f>ROUND(E564*N564,2)</f>
        <v>0.87</v>
      </c>
      <c r="P564" s="182" t="s">
        <v>669</v>
      </c>
      <c r="Q564" s="182" t="s">
        <v>313</v>
      </c>
      <c r="R564" s="183" t="s">
        <v>313</v>
      </c>
      <c r="S564" s="161">
        <v>0</v>
      </c>
      <c r="T564" s="161">
        <f>ROUND(E564*S564,2)</f>
        <v>0</v>
      </c>
      <c r="U564" s="161"/>
      <c r="V564" s="161" t="s">
        <v>670</v>
      </c>
      <c r="W564" s="161" t="s">
        <v>307</v>
      </c>
      <c r="X564" s="150"/>
      <c r="Y564" s="150"/>
      <c r="Z564" s="150"/>
      <c r="AA564" s="150"/>
      <c r="AB564" s="150"/>
      <c r="AC564" s="150"/>
      <c r="AD564" s="150"/>
      <c r="AE564" s="150" t="s">
        <v>671</v>
      </c>
      <c r="AF564" s="150"/>
      <c r="AG564" s="150"/>
      <c r="AH564" s="150"/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</row>
    <row r="565" spans="1:58" outlineLevel="2" x14ac:dyDescent="0.4">
      <c r="A565" s="157"/>
      <c r="B565" s="158"/>
      <c r="C565" s="200" t="s">
        <v>1489</v>
      </c>
      <c r="D565" s="198"/>
      <c r="E565" s="199">
        <v>194.41918999999999</v>
      </c>
      <c r="F565" s="161"/>
      <c r="G565" s="161"/>
      <c r="H565" s="161"/>
      <c r="I565" s="161"/>
      <c r="J565" s="161"/>
      <c r="K565" s="161"/>
      <c r="L565" s="161"/>
      <c r="M565" s="161"/>
      <c r="N565" s="160"/>
      <c r="O565" s="160"/>
      <c r="P565" s="161"/>
      <c r="Q565" s="161"/>
      <c r="R565" s="161"/>
      <c r="S565" s="161"/>
      <c r="T565" s="161"/>
      <c r="U565" s="161"/>
      <c r="V565" s="161"/>
      <c r="W565" s="161"/>
      <c r="X565" s="150"/>
      <c r="Y565" s="150"/>
      <c r="Z565" s="150"/>
      <c r="AA565" s="150"/>
      <c r="AB565" s="150"/>
      <c r="AC565" s="150"/>
      <c r="AD565" s="150"/>
      <c r="AE565" s="150" t="s">
        <v>624</v>
      </c>
      <c r="AF565" s="150">
        <v>0</v>
      </c>
      <c r="AG565" s="150"/>
      <c r="AH565" s="150"/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</row>
    <row r="566" spans="1:58" ht="20.399999999999999" outlineLevel="1" x14ac:dyDescent="0.4">
      <c r="A566" s="177">
        <v>153</v>
      </c>
      <c r="B566" s="178" t="s">
        <v>1492</v>
      </c>
      <c r="C566" s="193" t="s">
        <v>1493</v>
      </c>
      <c r="D566" s="179" t="s">
        <v>570</v>
      </c>
      <c r="E566" s="180">
        <v>120.86834</v>
      </c>
      <c r="F566" s="181"/>
      <c r="G566" s="182">
        <f>ROUND(E566*F566,2)</f>
        <v>0</v>
      </c>
      <c r="H566" s="181"/>
      <c r="I566" s="182">
        <f>ROUND(E566*H566,2)</f>
        <v>0</v>
      </c>
      <c r="J566" s="181"/>
      <c r="K566" s="182">
        <f>ROUND(E566*J566,2)</f>
        <v>0</v>
      </c>
      <c r="L566" s="182">
        <v>21</v>
      </c>
      <c r="M566" s="182">
        <f>G566*(1+L566/100)</f>
        <v>0</v>
      </c>
      <c r="N566" s="180">
        <v>2.0000000000000001E-4</v>
      </c>
      <c r="O566" s="180">
        <f>ROUND(E566*N566,2)</f>
        <v>0.02</v>
      </c>
      <c r="P566" s="182" t="s">
        <v>669</v>
      </c>
      <c r="Q566" s="182" t="s">
        <v>313</v>
      </c>
      <c r="R566" s="183" t="s">
        <v>313</v>
      </c>
      <c r="S566" s="161">
        <v>0</v>
      </c>
      <c r="T566" s="161">
        <f>ROUND(E566*S566,2)</f>
        <v>0</v>
      </c>
      <c r="U566" s="161"/>
      <c r="V566" s="161" t="s">
        <v>670</v>
      </c>
      <c r="W566" s="161" t="s">
        <v>307</v>
      </c>
      <c r="X566" s="150"/>
      <c r="Y566" s="150"/>
      <c r="Z566" s="150"/>
      <c r="AA566" s="150"/>
      <c r="AB566" s="150"/>
      <c r="AC566" s="150"/>
      <c r="AD566" s="150"/>
      <c r="AE566" s="150" t="s">
        <v>671</v>
      </c>
      <c r="AF566" s="150"/>
      <c r="AG566" s="150"/>
      <c r="AH566" s="150"/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</row>
    <row r="567" spans="1:58" outlineLevel="2" x14ac:dyDescent="0.4">
      <c r="A567" s="157"/>
      <c r="B567" s="158"/>
      <c r="C567" s="200" t="s">
        <v>1494</v>
      </c>
      <c r="D567" s="198"/>
      <c r="E567" s="199">
        <v>120.86834</v>
      </c>
      <c r="F567" s="161"/>
      <c r="G567" s="161"/>
      <c r="H567" s="161"/>
      <c r="I567" s="161"/>
      <c r="J567" s="161"/>
      <c r="K567" s="161"/>
      <c r="L567" s="161"/>
      <c r="M567" s="161"/>
      <c r="N567" s="160"/>
      <c r="O567" s="160"/>
      <c r="P567" s="161"/>
      <c r="Q567" s="161"/>
      <c r="R567" s="161"/>
      <c r="S567" s="161"/>
      <c r="T567" s="161"/>
      <c r="U567" s="161"/>
      <c r="V567" s="161"/>
      <c r="W567" s="161"/>
      <c r="X567" s="150"/>
      <c r="Y567" s="150"/>
      <c r="Z567" s="150"/>
      <c r="AA567" s="150"/>
      <c r="AB567" s="150"/>
      <c r="AC567" s="150"/>
      <c r="AD567" s="150"/>
      <c r="AE567" s="150" t="s">
        <v>624</v>
      </c>
      <c r="AF567" s="150">
        <v>0</v>
      </c>
      <c r="AG567" s="150"/>
      <c r="AH567" s="150"/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</row>
    <row r="568" spans="1:58" outlineLevel="1" x14ac:dyDescent="0.4">
      <c r="A568" s="157">
        <v>154</v>
      </c>
      <c r="B568" s="158" t="s">
        <v>1495</v>
      </c>
      <c r="C568" s="202" t="s">
        <v>1496</v>
      </c>
      <c r="D568" s="159" t="s">
        <v>0</v>
      </c>
      <c r="E568" s="201"/>
      <c r="F568" s="162"/>
      <c r="G568" s="161">
        <f>ROUND(E568*F568,2)</f>
        <v>0</v>
      </c>
      <c r="H568" s="162"/>
      <c r="I568" s="161">
        <f>ROUND(E568*H568,2)</f>
        <v>0</v>
      </c>
      <c r="J568" s="162"/>
      <c r="K568" s="161">
        <f>ROUND(E568*J568,2)</f>
        <v>0</v>
      </c>
      <c r="L568" s="161">
        <v>21</v>
      </c>
      <c r="M568" s="161">
        <f>G568*(1+L568/100)</f>
        <v>0</v>
      </c>
      <c r="N568" s="160">
        <v>0</v>
      </c>
      <c r="O568" s="160">
        <f>ROUND(E568*N568,2)</f>
        <v>0</v>
      </c>
      <c r="P568" s="161" t="s">
        <v>788</v>
      </c>
      <c r="Q568" s="161" t="s">
        <v>313</v>
      </c>
      <c r="R568" s="161" t="s">
        <v>313</v>
      </c>
      <c r="S568" s="161">
        <v>0</v>
      </c>
      <c r="T568" s="161">
        <f>ROUND(E568*S568,2)</f>
        <v>0</v>
      </c>
      <c r="U568" s="161"/>
      <c r="V568" s="161" t="s">
        <v>1427</v>
      </c>
      <c r="W568" s="161" t="s">
        <v>307</v>
      </c>
      <c r="X568" s="150"/>
      <c r="Y568" s="150"/>
      <c r="Z568" s="150"/>
      <c r="AA568" s="150"/>
      <c r="AB568" s="150"/>
      <c r="AC568" s="150"/>
      <c r="AD568" s="150"/>
      <c r="AE568" s="150" t="s">
        <v>1428</v>
      </c>
      <c r="AF568" s="150"/>
      <c r="AG568" s="150"/>
      <c r="AH568" s="150"/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</row>
    <row r="569" spans="1:58" outlineLevel="2" x14ac:dyDescent="0.4">
      <c r="A569" s="157"/>
      <c r="B569" s="158"/>
      <c r="C569" s="272" t="s">
        <v>1497</v>
      </c>
      <c r="D569" s="273"/>
      <c r="E569" s="273"/>
      <c r="F569" s="273"/>
      <c r="G569" s="273"/>
      <c r="H569" s="161"/>
      <c r="I569" s="161"/>
      <c r="J569" s="161"/>
      <c r="K569" s="161"/>
      <c r="L569" s="161"/>
      <c r="M569" s="161"/>
      <c r="N569" s="160"/>
      <c r="O569" s="160"/>
      <c r="P569" s="161"/>
      <c r="Q569" s="161"/>
      <c r="R569" s="161"/>
      <c r="S569" s="161"/>
      <c r="T569" s="161"/>
      <c r="U569" s="161"/>
      <c r="V569" s="161"/>
      <c r="W569" s="161"/>
      <c r="X569" s="150"/>
      <c r="Y569" s="150"/>
      <c r="Z569" s="150"/>
      <c r="AA569" s="150"/>
      <c r="AB569" s="150"/>
      <c r="AC569" s="150"/>
      <c r="AD569" s="150"/>
      <c r="AE569" s="150" t="s">
        <v>609</v>
      </c>
      <c r="AF569" s="150"/>
      <c r="AG569" s="150"/>
      <c r="AH569" s="150"/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</row>
    <row r="570" spans="1:58" x14ac:dyDescent="0.4">
      <c r="A570" s="167" t="s">
        <v>301</v>
      </c>
      <c r="B570" s="168" t="s">
        <v>161</v>
      </c>
      <c r="C570" s="192" t="s">
        <v>162</v>
      </c>
      <c r="D570" s="169"/>
      <c r="E570" s="170"/>
      <c r="F570" s="171"/>
      <c r="G570" s="171">
        <f>SUMIF(AE571:AE595,"&lt;&gt;NOR",G571:G595)</f>
        <v>0</v>
      </c>
      <c r="H570" s="171"/>
      <c r="I570" s="171">
        <f>SUM(I571:I595)</f>
        <v>0</v>
      </c>
      <c r="J570" s="171"/>
      <c r="K570" s="171">
        <f>SUM(K571:K595)</f>
        <v>0</v>
      </c>
      <c r="L570" s="171"/>
      <c r="M570" s="171">
        <f>SUM(M571:M595)</f>
        <v>0</v>
      </c>
      <c r="N570" s="170"/>
      <c r="O570" s="170">
        <f>SUM(O571:O595)</f>
        <v>1.0499999999999998</v>
      </c>
      <c r="P570" s="171"/>
      <c r="Q570" s="171"/>
      <c r="R570" s="172"/>
      <c r="S570" s="166"/>
      <c r="T570" s="166">
        <f>SUM(T571:T595)</f>
        <v>149.75</v>
      </c>
      <c r="U570" s="166"/>
      <c r="V570" s="166"/>
      <c r="W570" s="166"/>
      <c r="AE570" t="s">
        <v>302</v>
      </c>
    </row>
    <row r="571" spans="1:58" ht="20.399999999999999" outlineLevel="1" x14ac:dyDescent="0.4">
      <c r="A571" s="177">
        <v>155</v>
      </c>
      <c r="B571" s="178" t="s">
        <v>1498</v>
      </c>
      <c r="C571" s="193" t="s">
        <v>1499</v>
      </c>
      <c r="D571" s="179" t="s">
        <v>570</v>
      </c>
      <c r="E571" s="180">
        <v>112.66500000000001</v>
      </c>
      <c r="F571" s="181"/>
      <c r="G571" s="182">
        <f>ROUND(E571*F571,2)</f>
        <v>0</v>
      </c>
      <c r="H571" s="181"/>
      <c r="I571" s="182">
        <f>ROUND(E571*H571,2)</f>
        <v>0</v>
      </c>
      <c r="J571" s="181"/>
      <c r="K571" s="182">
        <f>ROUND(E571*J571,2)</f>
        <v>0</v>
      </c>
      <c r="L571" s="182">
        <v>21</v>
      </c>
      <c r="M571" s="182">
        <f>G571*(1+L571/100)</f>
        <v>0</v>
      </c>
      <c r="N571" s="180">
        <v>3.3E-4</v>
      </c>
      <c r="O571" s="180">
        <f>ROUND(E571*N571,2)</f>
        <v>0.04</v>
      </c>
      <c r="P571" s="182" t="s">
        <v>788</v>
      </c>
      <c r="Q571" s="182" t="s">
        <v>313</v>
      </c>
      <c r="R571" s="183" t="s">
        <v>313</v>
      </c>
      <c r="S571" s="161">
        <v>2.75E-2</v>
      </c>
      <c r="T571" s="161">
        <f>ROUND(E571*S571,2)</f>
        <v>3.1</v>
      </c>
      <c r="U571" s="161"/>
      <c r="V571" s="161" t="s">
        <v>391</v>
      </c>
      <c r="W571" s="161" t="s">
        <v>307</v>
      </c>
      <c r="X571" s="150"/>
      <c r="Y571" s="150"/>
      <c r="Z571" s="150"/>
      <c r="AA571" s="150"/>
      <c r="AB571" s="150"/>
      <c r="AC571" s="150"/>
      <c r="AD571" s="150"/>
      <c r="AE571" s="150" t="s">
        <v>607</v>
      </c>
      <c r="AF571" s="150"/>
      <c r="AG571" s="150"/>
      <c r="AH571" s="150"/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</row>
    <row r="572" spans="1:58" outlineLevel="2" x14ac:dyDescent="0.4">
      <c r="A572" s="157"/>
      <c r="B572" s="158"/>
      <c r="C572" s="200" t="s">
        <v>1500</v>
      </c>
      <c r="D572" s="198"/>
      <c r="E572" s="199">
        <v>112.66500000000001</v>
      </c>
      <c r="F572" s="161"/>
      <c r="G572" s="161"/>
      <c r="H572" s="161"/>
      <c r="I572" s="161"/>
      <c r="J572" s="161"/>
      <c r="K572" s="161"/>
      <c r="L572" s="161"/>
      <c r="M572" s="161"/>
      <c r="N572" s="160"/>
      <c r="O572" s="160"/>
      <c r="P572" s="161"/>
      <c r="Q572" s="161"/>
      <c r="R572" s="161"/>
      <c r="S572" s="161"/>
      <c r="T572" s="161"/>
      <c r="U572" s="161"/>
      <c r="V572" s="161"/>
      <c r="W572" s="161"/>
      <c r="X572" s="150"/>
      <c r="Y572" s="150"/>
      <c r="Z572" s="150"/>
      <c r="AA572" s="150"/>
      <c r="AB572" s="150"/>
      <c r="AC572" s="150"/>
      <c r="AD572" s="150"/>
      <c r="AE572" s="150" t="s">
        <v>624</v>
      </c>
      <c r="AF572" s="150">
        <v>0</v>
      </c>
      <c r="AG572" s="150"/>
      <c r="AH572" s="150"/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</row>
    <row r="573" spans="1:58" outlineLevel="1" x14ac:dyDescent="0.4">
      <c r="A573" s="185">
        <v>156</v>
      </c>
      <c r="B573" s="186" t="s">
        <v>1501</v>
      </c>
      <c r="C573" s="194" t="s">
        <v>1502</v>
      </c>
      <c r="D573" s="187" t="s">
        <v>570</v>
      </c>
      <c r="E573" s="188">
        <v>112.66500000000001</v>
      </c>
      <c r="F573" s="189"/>
      <c r="G573" s="190">
        <f>ROUND(E573*F573,2)</f>
        <v>0</v>
      </c>
      <c r="H573" s="189"/>
      <c r="I573" s="190">
        <f>ROUND(E573*H573,2)</f>
        <v>0</v>
      </c>
      <c r="J573" s="189"/>
      <c r="K573" s="190">
        <f>ROUND(E573*J573,2)</f>
        <v>0</v>
      </c>
      <c r="L573" s="190">
        <v>21</v>
      </c>
      <c r="M573" s="190">
        <f>G573*(1+L573/100)</f>
        <v>0</v>
      </c>
      <c r="N573" s="188">
        <v>3.6000000000000002E-4</v>
      </c>
      <c r="O573" s="188">
        <f>ROUND(E573*N573,2)</f>
        <v>0.04</v>
      </c>
      <c r="P573" s="190" t="s">
        <v>788</v>
      </c>
      <c r="Q573" s="190" t="s">
        <v>313</v>
      </c>
      <c r="R573" s="191" t="s">
        <v>313</v>
      </c>
      <c r="S573" s="161">
        <v>0.17777999999999999</v>
      </c>
      <c r="T573" s="161">
        <f>ROUND(E573*S573,2)</f>
        <v>20.03</v>
      </c>
      <c r="U573" s="161"/>
      <c r="V573" s="161" t="s">
        <v>391</v>
      </c>
      <c r="W573" s="161" t="s">
        <v>307</v>
      </c>
      <c r="X573" s="150"/>
      <c r="Y573" s="150"/>
      <c r="Z573" s="150"/>
      <c r="AA573" s="150"/>
      <c r="AB573" s="150"/>
      <c r="AC573" s="150"/>
      <c r="AD573" s="150"/>
      <c r="AE573" s="150" t="s">
        <v>607</v>
      </c>
      <c r="AF573" s="150"/>
      <c r="AG573" s="150"/>
      <c r="AH573" s="150"/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</row>
    <row r="574" spans="1:58" ht="20.399999999999999" outlineLevel="1" x14ac:dyDescent="0.4">
      <c r="A574" s="177">
        <v>157</v>
      </c>
      <c r="B574" s="178" t="s">
        <v>1503</v>
      </c>
      <c r="C574" s="193" t="s">
        <v>1504</v>
      </c>
      <c r="D574" s="179" t="s">
        <v>570</v>
      </c>
      <c r="E574" s="180">
        <v>14.349</v>
      </c>
      <c r="F574" s="181"/>
      <c r="G574" s="182">
        <f>ROUND(E574*F574,2)</f>
        <v>0</v>
      </c>
      <c r="H574" s="181"/>
      <c r="I574" s="182">
        <f>ROUND(E574*H574,2)</f>
        <v>0</v>
      </c>
      <c r="J574" s="181"/>
      <c r="K574" s="182">
        <f>ROUND(E574*J574,2)</f>
        <v>0</v>
      </c>
      <c r="L574" s="182">
        <v>21</v>
      </c>
      <c r="M574" s="182">
        <f>G574*(1+L574/100)</f>
        <v>0</v>
      </c>
      <c r="N574" s="180">
        <v>3.5E-4</v>
      </c>
      <c r="O574" s="180">
        <f>ROUND(E574*N574,2)</f>
        <v>0.01</v>
      </c>
      <c r="P574" s="182" t="s">
        <v>788</v>
      </c>
      <c r="Q574" s="182" t="s">
        <v>313</v>
      </c>
      <c r="R574" s="183" t="s">
        <v>313</v>
      </c>
      <c r="S574" s="161">
        <v>3.5999999999999997E-2</v>
      </c>
      <c r="T574" s="161">
        <f>ROUND(E574*S574,2)</f>
        <v>0.52</v>
      </c>
      <c r="U574" s="161"/>
      <c r="V574" s="161" t="s">
        <v>391</v>
      </c>
      <c r="W574" s="161" t="s">
        <v>307</v>
      </c>
      <c r="X574" s="150"/>
      <c r="Y574" s="150"/>
      <c r="Z574" s="150"/>
      <c r="AA574" s="150"/>
      <c r="AB574" s="150"/>
      <c r="AC574" s="150"/>
      <c r="AD574" s="150"/>
      <c r="AE574" s="150" t="s">
        <v>607</v>
      </c>
      <c r="AF574" s="150"/>
      <c r="AG574" s="150"/>
      <c r="AH574" s="150"/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</row>
    <row r="575" spans="1:58" outlineLevel="2" x14ac:dyDescent="0.4">
      <c r="A575" s="157"/>
      <c r="B575" s="158"/>
      <c r="C575" s="270" t="s">
        <v>1505</v>
      </c>
      <c r="D575" s="271"/>
      <c r="E575" s="271"/>
      <c r="F575" s="271"/>
      <c r="G575" s="271"/>
      <c r="H575" s="161"/>
      <c r="I575" s="161"/>
      <c r="J575" s="161"/>
      <c r="K575" s="161"/>
      <c r="L575" s="161"/>
      <c r="M575" s="161"/>
      <c r="N575" s="160"/>
      <c r="O575" s="160"/>
      <c r="P575" s="161"/>
      <c r="Q575" s="161"/>
      <c r="R575" s="161"/>
      <c r="S575" s="161"/>
      <c r="T575" s="161"/>
      <c r="U575" s="161"/>
      <c r="V575" s="161"/>
      <c r="W575" s="161"/>
      <c r="X575" s="150"/>
      <c r="Y575" s="150"/>
      <c r="Z575" s="150"/>
      <c r="AA575" s="150"/>
      <c r="AB575" s="150"/>
      <c r="AC575" s="150"/>
      <c r="AD575" s="150"/>
      <c r="AE575" s="150" t="s">
        <v>609</v>
      </c>
      <c r="AF575" s="150"/>
      <c r="AG575" s="150"/>
      <c r="AH575" s="150"/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</row>
    <row r="576" spans="1:58" outlineLevel="2" x14ac:dyDescent="0.4">
      <c r="A576" s="157"/>
      <c r="B576" s="158"/>
      <c r="C576" s="200" t="s">
        <v>1506</v>
      </c>
      <c r="D576" s="198"/>
      <c r="E576" s="199">
        <v>10.724</v>
      </c>
      <c r="F576" s="161"/>
      <c r="G576" s="161"/>
      <c r="H576" s="161"/>
      <c r="I576" s="161"/>
      <c r="J576" s="161"/>
      <c r="K576" s="161"/>
      <c r="L576" s="161"/>
      <c r="M576" s="161"/>
      <c r="N576" s="160"/>
      <c r="O576" s="160"/>
      <c r="P576" s="161"/>
      <c r="Q576" s="161"/>
      <c r="R576" s="161"/>
      <c r="S576" s="161"/>
      <c r="T576" s="161"/>
      <c r="U576" s="161"/>
      <c r="V576" s="161"/>
      <c r="W576" s="161"/>
      <c r="X576" s="150"/>
      <c r="Y576" s="150"/>
      <c r="Z576" s="150"/>
      <c r="AA576" s="150"/>
      <c r="AB576" s="150"/>
      <c r="AC576" s="150"/>
      <c r="AD576" s="150"/>
      <c r="AE576" s="150" t="s">
        <v>624</v>
      </c>
      <c r="AF576" s="150">
        <v>0</v>
      </c>
      <c r="AG576" s="150"/>
      <c r="AH576" s="150"/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</row>
    <row r="577" spans="1:58" outlineLevel="3" x14ac:dyDescent="0.4">
      <c r="A577" s="157"/>
      <c r="B577" s="158"/>
      <c r="C577" s="200" t="s">
        <v>1507</v>
      </c>
      <c r="D577" s="198"/>
      <c r="E577" s="199">
        <v>3.625</v>
      </c>
      <c r="F577" s="161"/>
      <c r="G577" s="161"/>
      <c r="H577" s="161"/>
      <c r="I577" s="161"/>
      <c r="J577" s="161"/>
      <c r="K577" s="161"/>
      <c r="L577" s="161"/>
      <c r="M577" s="161"/>
      <c r="N577" s="160"/>
      <c r="O577" s="160"/>
      <c r="P577" s="161"/>
      <c r="Q577" s="161"/>
      <c r="R577" s="161"/>
      <c r="S577" s="161"/>
      <c r="T577" s="161"/>
      <c r="U577" s="161"/>
      <c r="V577" s="161"/>
      <c r="W577" s="161"/>
      <c r="X577" s="150"/>
      <c r="Y577" s="150"/>
      <c r="Z577" s="150"/>
      <c r="AA577" s="150"/>
      <c r="AB577" s="150"/>
      <c r="AC577" s="150"/>
      <c r="AD577" s="150"/>
      <c r="AE577" s="150" t="s">
        <v>624</v>
      </c>
      <c r="AF577" s="150">
        <v>0</v>
      </c>
      <c r="AG577" s="150"/>
      <c r="AH577" s="150"/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</row>
    <row r="578" spans="1:58" ht="20.399999999999999" outlineLevel="1" x14ac:dyDescent="0.4">
      <c r="A578" s="177">
        <v>158</v>
      </c>
      <c r="B578" s="178" t="s">
        <v>1508</v>
      </c>
      <c r="C578" s="193" t="s">
        <v>1509</v>
      </c>
      <c r="D578" s="179" t="s">
        <v>570</v>
      </c>
      <c r="E578" s="180">
        <v>14.349</v>
      </c>
      <c r="F578" s="181"/>
      <c r="G578" s="182">
        <f>ROUND(E578*F578,2)</f>
        <v>0</v>
      </c>
      <c r="H578" s="181"/>
      <c r="I578" s="182">
        <f>ROUND(E578*H578,2)</f>
        <v>0</v>
      </c>
      <c r="J578" s="181"/>
      <c r="K578" s="182">
        <f>ROUND(E578*J578,2)</f>
        <v>0</v>
      </c>
      <c r="L578" s="182">
        <v>21</v>
      </c>
      <c r="M578" s="182">
        <f>G578*(1+L578/100)</f>
        <v>0</v>
      </c>
      <c r="N578" s="180">
        <v>4.2000000000000002E-4</v>
      </c>
      <c r="O578" s="180">
        <f>ROUND(E578*N578,2)</f>
        <v>0.01</v>
      </c>
      <c r="P578" s="182" t="s">
        <v>788</v>
      </c>
      <c r="Q578" s="182" t="s">
        <v>313</v>
      </c>
      <c r="R578" s="183" t="s">
        <v>313</v>
      </c>
      <c r="S578" s="161">
        <v>0.28999999999999998</v>
      </c>
      <c r="T578" s="161">
        <f>ROUND(E578*S578,2)</f>
        <v>4.16</v>
      </c>
      <c r="U578" s="161"/>
      <c r="V578" s="161" t="s">
        <v>391</v>
      </c>
      <c r="W578" s="161" t="s">
        <v>307</v>
      </c>
      <c r="X578" s="150"/>
      <c r="Y578" s="150"/>
      <c r="Z578" s="150"/>
      <c r="AA578" s="150"/>
      <c r="AB578" s="150"/>
      <c r="AC578" s="150"/>
      <c r="AD578" s="150"/>
      <c r="AE578" s="150" t="s">
        <v>607</v>
      </c>
      <c r="AF578" s="150"/>
      <c r="AG578" s="150"/>
      <c r="AH578" s="150"/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</row>
    <row r="579" spans="1:58" outlineLevel="2" x14ac:dyDescent="0.4">
      <c r="A579" s="157"/>
      <c r="B579" s="158"/>
      <c r="C579" s="270" t="s">
        <v>1505</v>
      </c>
      <c r="D579" s="271"/>
      <c r="E579" s="271"/>
      <c r="F579" s="271"/>
      <c r="G579" s="271"/>
      <c r="H579" s="161"/>
      <c r="I579" s="161"/>
      <c r="J579" s="161"/>
      <c r="K579" s="161"/>
      <c r="L579" s="161"/>
      <c r="M579" s="161"/>
      <c r="N579" s="160"/>
      <c r="O579" s="160"/>
      <c r="P579" s="161"/>
      <c r="Q579" s="161"/>
      <c r="R579" s="161"/>
      <c r="S579" s="161"/>
      <c r="T579" s="161"/>
      <c r="U579" s="161"/>
      <c r="V579" s="161"/>
      <c r="W579" s="161"/>
      <c r="X579" s="150"/>
      <c r="Y579" s="150"/>
      <c r="Z579" s="150"/>
      <c r="AA579" s="150"/>
      <c r="AB579" s="150"/>
      <c r="AC579" s="150"/>
      <c r="AD579" s="150"/>
      <c r="AE579" s="150" t="s">
        <v>609</v>
      </c>
      <c r="AF579" s="150"/>
      <c r="AG579" s="150"/>
      <c r="AH579" s="150"/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</row>
    <row r="580" spans="1:58" ht="20.399999999999999" outlineLevel="1" x14ac:dyDescent="0.4">
      <c r="A580" s="177">
        <v>159</v>
      </c>
      <c r="B580" s="178" t="s">
        <v>1510</v>
      </c>
      <c r="C580" s="193" t="s">
        <v>1511</v>
      </c>
      <c r="D580" s="179" t="s">
        <v>570</v>
      </c>
      <c r="E580" s="180">
        <v>116.145</v>
      </c>
      <c r="F580" s="181"/>
      <c r="G580" s="182">
        <f>ROUND(E580*F580,2)</f>
        <v>0</v>
      </c>
      <c r="H580" s="181"/>
      <c r="I580" s="182">
        <f>ROUND(E580*H580,2)</f>
        <v>0</v>
      </c>
      <c r="J580" s="181"/>
      <c r="K580" s="182">
        <f>ROUND(E580*J580,2)</f>
        <v>0</v>
      </c>
      <c r="L580" s="182">
        <v>21</v>
      </c>
      <c r="M580" s="182">
        <f>G580*(1+L580/100)</f>
        <v>0</v>
      </c>
      <c r="N580" s="180">
        <v>2.2000000000000001E-3</v>
      </c>
      <c r="O580" s="180">
        <f>ROUND(E580*N580,2)</f>
        <v>0.26</v>
      </c>
      <c r="P580" s="182"/>
      <c r="Q580" s="182" t="s">
        <v>305</v>
      </c>
      <c r="R580" s="183" t="s">
        <v>306</v>
      </c>
      <c r="S580" s="161">
        <v>0.84799999999999998</v>
      </c>
      <c r="T580" s="161">
        <f>ROUND(E580*S580,2)</f>
        <v>98.49</v>
      </c>
      <c r="U580" s="161"/>
      <c r="V580" s="161" t="s">
        <v>391</v>
      </c>
      <c r="W580" s="161" t="s">
        <v>307</v>
      </c>
      <c r="X580" s="150"/>
      <c r="Y580" s="150"/>
      <c r="Z580" s="150"/>
      <c r="AA580" s="150"/>
      <c r="AB580" s="150"/>
      <c r="AC580" s="150"/>
      <c r="AD580" s="150"/>
      <c r="AE580" s="150" t="s">
        <v>607</v>
      </c>
      <c r="AF580" s="150"/>
      <c r="AG580" s="150"/>
      <c r="AH580" s="150"/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</row>
    <row r="581" spans="1:58" outlineLevel="2" x14ac:dyDescent="0.4">
      <c r="A581" s="157"/>
      <c r="B581" s="158"/>
      <c r="C581" s="259" t="s">
        <v>1512</v>
      </c>
      <c r="D581" s="260"/>
      <c r="E581" s="260"/>
      <c r="F581" s="260"/>
      <c r="G581" s="260"/>
      <c r="H581" s="161"/>
      <c r="I581" s="161"/>
      <c r="J581" s="161"/>
      <c r="K581" s="161"/>
      <c r="L581" s="161"/>
      <c r="M581" s="161"/>
      <c r="N581" s="160"/>
      <c r="O581" s="160"/>
      <c r="P581" s="161"/>
      <c r="Q581" s="161"/>
      <c r="R581" s="161"/>
      <c r="S581" s="161"/>
      <c r="T581" s="161"/>
      <c r="U581" s="161"/>
      <c r="V581" s="161"/>
      <c r="W581" s="161"/>
      <c r="X581" s="150"/>
      <c r="Y581" s="150"/>
      <c r="Z581" s="150"/>
      <c r="AA581" s="150"/>
      <c r="AB581" s="150"/>
      <c r="AC581" s="150"/>
      <c r="AD581" s="150"/>
      <c r="AE581" s="150" t="s">
        <v>310</v>
      </c>
      <c r="AF581" s="150"/>
      <c r="AG581" s="150"/>
      <c r="AH581" s="150"/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</row>
    <row r="582" spans="1:58" outlineLevel="2" x14ac:dyDescent="0.4">
      <c r="A582" s="157"/>
      <c r="B582" s="158"/>
      <c r="C582" s="200" t="s">
        <v>1513</v>
      </c>
      <c r="D582" s="198"/>
      <c r="E582" s="199">
        <v>116.145</v>
      </c>
      <c r="F582" s="161"/>
      <c r="G582" s="161"/>
      <c r="H582" s="161"/>
      <c r="I582" s="161"/>
      <c r="J582" s="161"/>
      <c r="K582" s="161"/>
      <c r="L582" s="161"/>
      <c r="M582" s="161"/>
      <c r="N582" s="160"/>
      <c r="O582" s="160"/>
      <c r="P582" s="161"/>
      <c r="Q582" s="161"/>
      <c r="R582" s="161"/>
      <c r="S582" s="161"/>
      <c r="T582" s="161"/>
      <c r="U582" s="161"/>
      <c r="V582" s="161"/>
      <c r="W582" s="161"/>
      <c r="X582" s="150"/>
      <c r="Y582" s="150"/>
      <c r="Z582" s="150"/>
      <c r="AA582" s="150"/>
      <c r="AB582" s="150"/>
      <c r="AC582" s="150"/>
      <c r="AD582" s="150"/>
      <c r="AE582" s="150" t="s">
        <v>624</v>
      </c>
      <c r="AF582" s="150">
        <v>0</v>
      </c>
      <c r="AG582" s="150"/>
      <c r="AH582" s="150"/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</row>
    <row r="583" spans="1:58" ht="20.399999999999999" outlineLevel="1" x14ac:dyDescent="0.4">
      <c r="A583" s="177">
        <v>160</v>
      </c>
      <c r="B583" s="178" t="s">
        <v>1514</v>
      </c>
      <c r="C583" s="193" t="s">
        <v>1515</v>
      </c>
      <c r="D583" s="179" t="s">
        <v>570</v>
      </c>
      <c r="E583" s="180">
        <v>14.776809999999999</v>
      </c>
      <c r="F583" s="181"/>
      <c r="G583" s="182">
        <f>ROUND(E583*F583,2)</f>
        <v>0</v>
      </c>
      <c r="H583" s="181"/>
      <c r="I583" s="182">
        <f>ROUND(E583*H583,2)</f>
        <v>0</v>
      </c>
      <c r="J583" s="181"/>
      <c r="K583" s="182">
        <f>ROUND(E583*J583,2)</f>
        <v>0</v>
      </c>
      <c r="L583" s="182">
        <v>21</v>
      </c>
      <c r="M583" s="182">
        <f>G583*(1+L583/100)</f>
        <v>0</v>
      </c>
      <c r="N583" s="180">
        <v>3.2000000000000003E-4</v>
      </c>
      <c r="O583" s="180">
        <f>ROUND(E583*N583,2)</f>
        <v>0</v>
      </c>
      <c r="P583" s="182"/>
      <c r="Q583" s="182" t="s">
        <v>305</v>
      </c>
      <c r="R583" s="183" t="s">
        <v>306</v>
      </c>
      <c r="S583" s="161">
        <v>0.1</v>
      </c>
      <c r="T583" s="161">
        <f>ROUND(E583*S583,2)</f>
        <v>1.48</v>
      </c>
      <c r="U583" s="161"/>
      <c r="V583" s="161" t="s">
        <v>391</v>
      </c>
      <c r="W583" s="161" t="s">
        <v>307</v>
      </c>
      <c r="X583" s="150"/>
      <c r="Y583" s="150"/>
      <c r="Z583" s="150"/>
      <c r="AA583" s="150"/>
      <c r="AB583" s="150"/>
      <c r="AC583" s="150"/>
      <c r="AD583" s="150"/>
      <c r="AE583" s="150" t="s">
        <v>607</v>
      </c>
      <c r="AF583" s="150"/>
      <c r="AG583" s="150"/>
      <c r="AH583" s="150"/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</row>
    <row r="584" spans="1:58" outlineLevel="2" x14ac:dyDescent="0.4">
      <c r="A584" s="157"/>
      <c r="B584" s="158"/>
      <c r="C584" s="200" t="s">
        <v>1516</v>
      </c>
      <c r="D584" s="198"/>
      <c r="E584" s="199">
        <v>14.776809999999999</v>
      </c>
      <c r="F584" s="161"/>
      <c r="G584" s="161"/>
      <c r="H584" s="161"/>
      <c r="I584" s="161"/>
      <c r="J584" s="161"/>
      <c r="K584" s="161"/>
      <c r="L584" s="161"/>
      <c r="M584" s="161"/>
      <c r="N584" s="160"/>
      <c r="O584" s="160"/>
      <c r="P584" s="161"/>
      <c r="Q584" s="161"/>
      <c r="R584" s="161"/>
      <c r="S584" s="161"/>
      <c r="T584" s="161"/>
      <c r="U584" s="161"/>
      <c r="V584" s="161"/>
      <c r="W584" s="161"/>
      <c r="X584" s="150"/>
      <c r="Y584" s="150"/>
      <c r="Z584" s="150"/>
      <c r="AA584" s="150"/>
      <c r="AB584" s="150"/>
      <c r="AC584" s="150"/>
      <c r="AD584" s="150"/>
      <c r="AE584" s="150" t="s">
        <v>624</v>
      </c>
      <c r="AF584" s="150">
        <v>0</v>
      </c>
      <c r="AG584" s="150"/>
      <c r="AH584" s="150"/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</row>
    <row r="585" spans="1:58" ht="20.399999999999999" outlineLevel="1" x14ac:dyDescent="0.4">
      <c r="A585" s="177">
        <v>161</v>
      </c>
      <c r="B585" s="178" t="s">
        <v>1517</v>
      </c>
      <c r="C585" s="193" t="s">
        <v>1518</v>
      </c>
      <c r="D585" s="179" t="s">
        <v>570</v>
      </c>
      <c r="E585" s="180">
        <v>139.6764</v>
      </c>
      <c r="F585" s="181"/>
      <c r="G585" s="182">
        <f>ROUND(E585*F585,2)</f>
        <v>0</v>
      </c>
      <c r="H585" s="181"/>
      <c r="I585" s="182">
        <f>ROUND(E585*H585,2)</f>
        <v>0</v>
      </c>
      <c r="J585" s="181"/>
      <c r="K585" s="182">
        <f>ROUND(E585*J585,2)</f>
        <v>0</v>
      </c>
      <c r="L585" s="182">
        <v>21</v>
      </c>
      <c r="M585" s="182">
        <f>G585*(1+L585/100)</f>
        <v>0</v>
      </c>
      <c r="N585" s="180">
        <v>3.2000000000000003E-4</v>
      </c>
      <c r="O585" s="180">
        <f>ROUND(E585*N585,2)</f>
        <v>0.04</v>
      </c>
      <c r="P585" s="182"/>
      <c r="Q585" s="182" t="s">
        <v>305</v>
      </c>
      <c r="R585" s="183" t="s">
        <v>306</v>
      </c>
      <c r="S585" s="161">
        <v>0.1</v>
      </c>
      <c r="T585" s="161">
        <f>ROUND(E585*S585,2)</f>
        <v>13.97</v>
      </c>
      <c r="U585" s="161"/>
      <c r="V585" s="161" t="s">
        <v>391</v>
      </c>
      <c r="W585" s="161" t="s">
        <v>307</v>
      </c>
      <c r="X585" s="150"/>
      <c r="Y585" s="150"/>
      <c r="Z585" s="150"/>
      <c r="AA585" s="150"/>
      <c r="AB585" s="150"/>
      <c r="AC585" s="150"/>
      <c r="AD585" s="150"/>
      <c r="AE585" s="150" t="s">
        <v>607</v>
      </c>
      <c r="AF585" s="150"/>
      <c r="AG585" s="150"/>
      <c r="AH585" s="150"/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</row>
    <row r="586" spans="1:58" outlineLevel="2" x14ac:dyDescent="0.4">
      <c r="A586" s="157"/>
      <c r="B586" s="158"/>
      <c r="C586" s="200" t="s">
        <v>1519</v>
      </c>
      <c r="D586" s="198"/>
      <c r="E586" s="199">
        <v>116.145</v>
      </c>
      <c r="F586" s="161"/>
      <c r="G586" s="161"/>
      <c r="H586" s="161"/>
      <c r="I586" s="161"/>
      <c r="J586" s="161"/>
      <c r="K586" s="161"/>
      <c r="L586" s="161"/>
      <c r="M586" s="161"/>
      <c r="N586" s="160"/>
      <c r="O586" s="160"/>
      <c r="P586" s="161"/>
      <c r="Q586" s="161"/>
      <c r="R586" s="161"/>
      <c r="S586" s="161"/>
      <c r="T586" s="161"/>
      <c r="U586" s="161"/>
      <c r="V586" s="161"/>
      <c r="W586" s="161"/>
      <c r="X586" s="150"/>
      <c r="Y586" s="150"/>
      <c r="Z586" s="150"/>
      <c r="AA586" s="150"/>
      <c r="AB586" s="150"/>
      <c r="AC586" s="150"/>
      <c r="AD586" s="150"/>
      <c r="AE586" s="150" t="s">
        <v>624</v>
      </c>
      <c r="AF586" s="150">
        <v>0</v>
      </c>
      <c r="AG586" s="150"/>
      <c r="AH586" s="150"/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</row>
    <row r="587" spans="1:58" outlineLevel="3" x14ac:dyDescent="0.4">
      <c r="A587" s="157"/>
      <c r="B587" s="158"/>
      <c r="C587" s="200" t="s">
        <v>1520</v>
      </c>
      <c r="D587" s="198"/>
      <c r="E587" s="199">
        <v>12.849399999999999</v>
      </c>
      <c r="F587" s="161"/>
      <c r="G587" s="161"/>
      <c r="H587" s="161"/>
      <c r="I587" s="161"/>
      <c r="J587" s="161"/>
      <c r="K587" s="161"/>
      <c r="L587" s="161"/>
      <c r="M587" s="161"/>
      <c r="N587" s="160"/>
      <c r="O587" s="160"/>
      <c r="P587" s="161"/>
      <c r="Q587" s="161"/>
      <c r="R587" s="161"/>
      <c r="S587" s="161"/>
      <c r="T587" s="161"/>
      <c r="U587" s="161"/>
      <c r="V587" s="161"/>
      <c r="W587" s="161"/>
      <c r="X587" s="150"/>
      <c r="Y587" s="150"/>
      <c r="Z587" s="150"/>
      <c r="AA587" s="150"/>
      <c r="AB587" s="150"/>
      <c r="AC587" s="150"/>
      <c r="AD587" s="150"/>
      <c r="AE587" s="150" t="s">
        <v>624</v>
      </c>
      <c r="AF587" s="150">
        <v>0</v>
      </c>
      <c r="AG587" s="150"/>
      <c r="AH587" s="150"/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</row>
    <row r="588" spans="1:58" outlineLevel="3" x14ac:dyDescent="0.4">
      <c r="A588" s="157"/>
      <c r="B588" s="158"/>
      <c r="C588" s="200" t="s">
        <v>1521</v>
      </c>
      <c r="D588" s="198"/>
      <c r="E588" s="199">
        <v>10.682</v>
      </c>
      <c r="F588" s="161"/>
      <c r="G588" s="161"/>
      <c r="H588" s="161"/>
      <c r="I588" s="161"/>
      <c r="J588" s="161"/>
      <c r="K588" s="161"/>
      <c r="L588" s="161"/>
      <c r="M588" s="161"/>
      <c r="N588" s="160"/>
      <c r="O588" s="160"/>
      <c r="P588" s="161"/>
      <c r="Q588" s="161"/>
      <c r="R588" s="161"/>
      <c r="S588" s="161"/>
      <c r="T588" s="161"/>
      <c r="U588" s="161"/>
      <c r="V588" s="161"/>
      <c r="W588" s="161"/>
      <c r="X588" s="150"/>
      <c r="Y588" s="150"/>
      <c r="Z588" s="150"/>
      <c r="AA588" s="150"/>
      <c r="AB588" s="150"/>
      <c r="AC588" s="150"/>
      <c r="AD588" s="150"/>
      <c r="AE588" s="150" t="s">
        <v>624</v>
      </c>
      <c r="AF588" s="150">
        <v>0</v>
      </c>
      <c r="AG588" s="150"/>
      <c r="AH588" s="150"/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</row>
    <row r="589" spans="1:58" ht="20.399999999999999" outlineLevel="1" x14ac:dyDescent="0.4">
      <c r="A589" s="177">
        <v>162</v>
      </c>
      <c r="B589" s="178" t="s">
        <v>1522</v>
      </c>
      <c r="C589" s="193" t="s">
        <v>1523</v>
      </c>
      <c r="D589" s="179" t="s">
        <v>570</v>
      </c>
      <c r="E589" s="180">
        <v>23.531400000000001</v>
      </c>
      <c r="F589" s="181"/>
      <c r="G589" s="182">
        <f>ROUND(E589*F589,2)</f>
        <v>0</v>
      </c>
      <c r="H589" s="181"/>
      <c r="I589" s="182">
        <f>ROUND(E589*H589,2)</f>
        <v>0</v>
      </c>
      <c r="J589" s="181"/>
      <c r="K589" s="182">
        <f>ROUND(E589*J589,2)</f>
        <v>0</v>
      </c>
      <c r="L589" s="182">
        <v>21</v>
      </c>
      <c r="M589" s="182">
        <f>G589*(1+L589/100)</f>
        <v>0</v>
      </c>
      <c r="N589" s="180">
        <v>2.6800000000000001E-3</v>
      </c>
      <c r="O589" s="180">
        <f>ROUND(E589*N589,2)</f>
        <v>0.06</v>
      </c>
      <c r="P589" s="182"/>
      <c r="Q589" s="182" t="s">
        <v>305</v>
      </c>
      <c r="R589" s="183" t="s">
        <v>306</v>
      </c>
      <c r="S589" s="161">
        <v>0.34</v>
      </c>
      <c r="T589" s="161">
        <f>ROUND(E589*S589,2)</f>
        <v>8</v>
      </c>
      <c r="U589" s="161"/>
      <c r="V589" s="161" t="s">
        <v>391</v>
      </c>
      <c r="W589" s="161" t="s">
        <v>307</v>
      </c>
      <c r="X589" s="150"/>
      <c r="Y589" s="150"/>
      <c r="Z589" s="150"/>
      <c r="AA589" s="150"/>
      <c r="AB589" s="150"/>
      <c r="AC589" s="150"/>
      <c r="AD589" s="150"/>
      <c r="AE589" s="150" t="s">
        <v>607</v>
      </c>
      <c r="AF589" s="150"/>
      <c r="AG589" s="150"/>
      <c r="AH589" s="150"/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</row>
    <row r="590" spans="1:58" outlineLevel="2" x14ac:dyDescent="0.4">
      <c r="A590" s="157"/>
      <c r="B590" s="158"/>
      <c r="C590" s="200" t="s">
        <v>1524</v>
      </c>
      <c r="D590" s="198"/>
      <c r="E590" s="199">
        <v>10.682</v>
      </c>
      <c r="F590" s="161"/>
      <c r="G590" s="161"/>
      <c r="H590" s="161"/>
      <c r="I590" s="161"/>
      <c r="J590" s="161"/>
      <c r="K590" s="161"/>
      <c r="L590" s="161"/>
      <c r="M590" s="161"/>
      <c r="N590" s="160"/>
      <c r="O590" s="160"/>
      <c r="P590" s="161"/>
      <c r="Q590" s="161"/>
      <c r="R590" s="161"/>
      <c r="S590" s="161"/>
      <c r="T590" s="161"/>
      <c r="U590" s="161"/>
      <c r="V590" s="161"/>
      <c r="W590" s="161"/>
      <c r="X590" s="150"/>
      <c r="Y590" s="150"/>
      <c r="Z590" s="150"/>
      <c r="AA590" s="150"/>
      <c r="AB590" s="150"/>
      <c r="AC590" s="150"/>
      <c r="AD590" s="150"/>
      <c r="AE590" s="150" t="s">
        <v>624</v>
      </c>
      <c r="AF590" s="150">
        <v>0</v>
      </c>
      <c r="AG590" s="150"/>
      <c r="AH590" s="150"/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</row>
    <row r="591" spans="1:58" outlineLevel="3" x14ac:dyDescent="0.4">
      <c r="A591" s="157"/>
      <c r="B591" s="158"/>
      <c r="C591" s="200" t="s">
        <v>1525</v>
      </c>
      <c r="D591" s="198"/>
      <c r="E591" s="199">
        <v>12.849399999999999</v>
      </c>
      <c r="F591" s="161"/>
      <c r="G591" s="161"/>
      <c r="H591" s="161"/>
      <c r="I591" s="161"/>
      <c r="J591" s="161"/>
      <c r="K591" s="161"/>
      <c r="L591" s="161"/>
      <c r="M591" s="161"/>
      <c r="N591" s="160"/>
      <c r="O591" s="160"/>
      <c r="P591" s="161"/>
      <c r="Q591" s="161"/>
      <c r="R591" s="161"/>
      <c r="S591" s="161"/>
      <c r="T591" s="161"/>
      <c r="U591" s="161"/>
      <c r="V591" s="161"/>
      <c r="W591" s="161"/>
      <c r="X591" s="150"/>
      <c r="Y591" s="150"/>
      <c r="Z591" s="150"/>
      <c r="AA591" s="150"/>
      <c r="AB591" s="150"/>
      <c r="AC591" s="150"/>
      <c r="AD591" s="150"/>
      <c r="AE591" s="150" t="s">
        <v>624</v>
      </c>
      <c r="AF591" s="150">
        <v>0</v>
      </c>
      <c r="AG591" s="150"/>
      <c r="AH591" s="150"/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</row>
    <row r="592" spans="1:58" ht="20.399999999999999" outlineLevel="1" x14ac:dyDescent="0.4">
      <c r="A592" s="177">
        <v>163</v>
      </c>
      <c r="B592" s="178" t="s">
        <v>1526</v>
      </c>
      <c r="C592" s="193" t="s">
        <v>1527</v>
      </c>
      <c r="D592" s="179" t="s">
        <v>570</v>
      </c>
      <c r="E592" s="180">
        <v>146.78354999999999</v>
      </c>
      <c r="F592" s="181"/>
      <c r="G592" s="182">
        <f>ROUND(E592*F592,2)</f>
        <v>0</v>
      </c>
      <c r="H592" s="181"/>
      <c r="I592" s="182">
        <f>ROUND(E592*H592,2)</f>
        <v>0</v>
      </c>
      <c r="J592" s="181"/>
      <c r="K592" s="182">
        <f>ROUND(E592*J592,2)</f>
        <v>0</v>
      </c>
      <c r="L592" s="182">
        <v>21</v>
      </c>
      <c r="M592" s="182">
        <f>G592*(1+L592/100)</f>
        <v>0</v>
      </c>
      <c r="N592" s="180">
        <v>4.0000000000000001E-3</v>
      </c>
      <c r="O592" s="180">
        <f>ROUND(E592*N592,2)</f>
        <v>0.59</v>
      </c>
      <c r="P592" s="182"/>
      <c r="Q592" s="182" t="s">
        <v>305</v>
      </c>
      <c r="R592" s="183" t="s">
        <v>306</v>
      </c>
      <c r="S592" s="161">
        <v>0</v>
      </c>
      <c r="T592" s="161">
        <f>ROUND(E592*S592,2)</f>
        <v>0</v>
      </c>
      <c r="U592" s="161"/>
      <c r="V592" s="161" t="s">
        <v>670</v>
      </c>
      <c r="W592" s="161" t="s">
        <v>307</v>
      </c>
      <c r="X592" s="150"/>
      <c r="Y592" s="150"/>
      <c r="Z592" s="150"/>
      <c r="AA592" s="150"/>
      <c r="AB592" s="150"/>
      <c r="AC592" s="150"/>
      <c r="AD592" s="150"/>
      <c r="AE592" s="150" t="s">
        <v>671</v>
      </c>
      <c r="AF592" s="150"/>
      <c r="AG592" s="150"/>
      <c r="AH592" s="150"/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</row>
    <row r="593" spans="1:58" outlineLevel="2" x14ac:dyDescent="0.4">
      <c r="A593" s="157"/>
      <c r="B593" s="158"/>
      <c r="C593" s="200" t="s">
        <v>1528</v>
      </c>
      <c r="D593" s="198"/>
      <c r="E593" s="199">
        <v>146.78354999999999</v>
      </c>
      <c r="F593" s="161"/>
      <c r="G593" s="161"/>
      <c r="H593" s="161"/>
      <c r="I593" s="161"/>
      <c r="J593" s="161"/>
      <c r="K593" s="161"/>
      <c r="L593" s="161"/>
      <c r="M593" s="161"/>
      <c r="N593" s="160"/>
      <c r="O593" s="160"/>
      <c r="P593" s="161"/>
      <c r="Q593" s="161"/>
      <c r="R593" s="161"/>
      <c r="S593" s="161"/>
      <c r="T593" s="161"/>
      <c r="U593" s="161"/>
      <c r="V593" s="161"/>
      <c r="W593" s="161"/>
      <c r="X593" s="150"/>
      <c r="Y593" s="150"/>
      <c r="Z593" s="150"/>
      <c r="AA593" s="150"/>
      <c r="AB593" s="150"/>
      <c r="AC593" s="150"/>
      <c r="AD593" s="150"/>
      <c r="AE593" s="150" t="s">
        <v>624</v>
      </c>
      <c r="AF593" s="150">
        <v>0</v>
      </c>
      <c r="AG593" s="150"/>
      <c r="AH593" s="150"/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</row>
    <row r="594" spans="1:58" outlineLevel="1" x14ac:dyDescent="0.4">
      <c r="A594" s="157">
        <v>164</v>
      </c>
      <c r="B594" s="158" t="s">
        <v>1529</v>
      </c>
      <c r="C594" s="202" t="s">
        <v>1530</v>
      </c>
      <c r="D594" s="159" t="s">
        <v>0</v>
      </c>
      <c r="E594" s="201"/>
      <c r="F594" s="162"/>
      <c r="G594" s="161">
        <f>ROUND(E594*F594,2)</f>
        <v>0</v>
      </c>
      <c r="H594" s="162"/>
      <c r="I594" s="161">
        <f>ROUND(E594*H594,2)</f>
        <v>0</v>
      </c>
      <c r="J594" s="162"/>
      <c r="K594" s="161">
        <f>ROUND(E594*J594,2)</f>
        <v>0</v>
      </c>
      <c r="L594" s="161">
        <v>21</v>
      </c>
      <c r="M594" s="161">
        <f>G594*(1+L594/100)</f>
        <v>0</v>
      </c>
      <c r="N594" s="160">
        <v>0</v>
      </c>
      <c r="O594" s="160">
        <f>ROUND(E594*N594,2)</f>
        <v>0</v>
      </c>
      <c r="P594" s="161" t="s">
        <v>788</v>
      </c>
      <c r="Q594" s="161" t="s">
        <v>313</v>
      </c>
      <c r="R594" s="161" t="s">
        <v>313</v>
      </c>
      <c r="S594" s="161">
        <v>0</v>
      </c>
      <c r="T594" s="161">
        <f>ROUND(E594*S594,2)</f>
        <v>0</v>
      </c>
      <c r="U594" s="161"/>
      <c r="V594" s="161" t="s">
        <v>1427</v>
      </c>
      <c r="W594" s="161" t="s">
        <v>307</v>
      </c>
      <c r="X594" s="150"/>
      <c r="Y594" s="150"/>
      <c r="Z594" s="150"/>
      <c r="AA594" s="150"/>
      <c r="AB594" s="150"/>
      <c r="AC594" s="150"/>
      <c r="AD594" s="150"/>
      <c r="AE594" s="150" t="s">
        <v>1428</v>
      </c>
      <c r="AF594" s="150"/>
      <c r="AG594" s="150"/>
      <c r="AH594" s="150"/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</row>
    <row r="595" spans="1:58" outlineLevel="2" x14ac:dyDescent="0.4">
      <c r="A595" s="157"/>
      <c r="B595" s="158"/>
      <c r="C595" s="272" t="s">
        <v>1531</v>
      </c>
      <c r="D595" s="273"/>
      <c r="E595" s="273"/>
      <c r="F595" s="273"/>
      <c r="G595" s="273"/>
      <c r="H595" s="161"/>
      <c r="I595" s="161"/>
      <c r="J595" s="161"/>
      <c r="K595" s="161"/>
      <c r="L595" s="161"/>
      <c r="M595" s="161"/>
      <c r="N595" s="160"/>
      <c r="O595" s="160"/>
      <c r="P595" s="161"/>
      <c r="Q595" s="161"/>
      <c r="R595" s="161"/>
      <c r="S595" s="161"/>
      <c r="T595" s="161"/>
      <c r="U595" s="161"/>
      <c r="V595" s="161"/>
      <c r="W595" s="161"/>
      <c r="X595" s="150"/>
      <c r="Y595" s="150"/>
      <c r="Z595" s="150"/>
      <c r="AA595" s="150"/>
      <c r="AB595" s="150"/>
      <c r="AC595" s="150"/>
      <c r="AD595" s="150"/>
      <c r="AE595" s="150" t="s">
        <v>609</v>
      </c>
      <c r="AF595" s="150"/>
      <c r="AG595" s="150"/>
      <c r="AH595" s="150"/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</row>
    <row r="596" spans="1:58" x14ac:dyDescent="0.4">
      <c r="A596" s="167" t="s">
        <v>301</v>
      </c>
      <c r="B596" s="168" t="s">
        <v>163</v>
      </c>
      <c r="C596" s="192" t="s">
        <v>165</v>
      </c>
      <c r="D596" s="169"/>
      <c r="E596" s="170"/>
      <c r="F596" s="171"/>
      <c r="G596" s="171">
        <f>SUMIF(AE597:AE635,"&lt;&gt;NOR",G597:G635)</f>
        <v>0</v>
      </c>
      <c r="H596" s="171"/>
      <c r="I596" s="171">
        <f>SUM(I597:I635)</f>
        <v>0</v>
      </c>
      <c r="J596" s="171"/>
      <c r="K596" s="171">
        <f>SUM(K597:K635)</f>
        <v>0</v>
      </c>
      <c r="L596" s="171"/>
      <c r="M596" s="171">
        <f>SUM(M597:M635)</f>
        <v>0</v>
      </c>
      <c r="N596" s="170"/>
      <c r="O596" s="170">
        <f>SUM(O597:O635)</f>
        <v>1.32</v>
      </c>
      <c r="P596" s="171"/>
      <c r="Q596" s="171"/>
      <c r="R596" s="172"/>
      <c r="S596" s="166"/>
      <c r="T596" s="166">
        <f>SUM(T597:T635)</f>
        <v>66.679999999999993</v>
      </c>
      <c r="U596" s="166"/>
      <c r="V596" s="166"/>
      <c r="W596" s="166"/>
      <c r="AE596" t="s">
        <v>302</v>
      </c>
    </row>
    <row r="597" spans="1:58" outlineLevel="1" x14ac:dyDescent="0.4">
      <c r="A597" s="177">
        <v>165</v>
      </c>
      <c r="B597" s="178" t="s">
        <v>1532</v>
      </c>
      <c r="C597" s="193" t="s">
        <v>1533</v>
      </c>
      <c r="D597" s="179" t="s">
        <v>570</v>
      </c>
      <c r="E597" s="180">
        <v>103.2</v>
      </c>
      <c r="F597" s="181"/>
      <c r="G597" s="182">
        <f>ROUND(E597*F597,2)</f>
        <v>0</v>
      </c>
      <c r="H597" s="181"/>
      <c r="I597" s="182">
        <f>ROUND(E597*H597,2)</f>
        <v>0</v>
      </c>
      <c r="J597" s="181"/>
      <c r="K597" s="182">
        <f>ROUND(E597*J597,2)</f>
        <v>0</v>
      </c>
      <c r="L597" s="182">
        <v>21</v>
      </c>
      <c r="M597" s="182">
        <f>G597*(1+L597/100)</f>
        <v>0</v>
      </c>
      <c r="N597" s="180">
        <v>2.0400000000000001E-3</v>
      </c>
      <c r="O597" s="180">
        <f>ROUND(E597*N597,2)</f>
        <v>0.21</v>
      </c>
      <c r="P597" s="182" t="s">
        <v>794</v>
      </c>
      <c r="Q597" s="182" t="s">
        <v>313</v>
      </c>
      <c r="R597" s="183" t="s">
        <v>313</v>
      </c>
      <c r="S597" s="161">
        <v>0.08</v>
      </c>
      <c r="T597" s="161">
        <f>ROUND(E597*S597,2)</f>
        <v>8.26</v>
      </c>
      <c r="U597" s="161"/>
      <c r="V597" s="161" t="s">
        <v>391</v>
      </c>
      <c r="W597" s="161" t="s">
        <v>307</v>
      </c>
      <c r="X597" s="150"/>
      <c r="Y597" s="150"/>
      <c r="Z597" s="150"/>
      <c r="AA597" s="150"/>
      <c r="AB597" s="150"/>
      <c r="AC597" s="150"/>
      <c r="AD597" s="150"/>
      <c r="AE597" s="150" t="s">
        <v>607</v>
      </c>
      <c r="AF597" s="150"/>
      <c r="AG597" s="150"/>
      <c r="AH597" s="150"/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</row>
    <row r="598" spans="1:58" outlineLevel="2" x14ac:dyDescent="0.4">
      <c r="A598" s="157"/>
      <c r="B598" s="158"/>
      <c r="C598" s="200" t="s">
        <v>1534</v>
      </c>
      <c r="D598" s="198"/>
      <c r="E598" s="199">
        <v>94.96</v>
      </c>
      <c r="F598" s="161"/>
      <c r="G598" s="161"/>
      <c r="H598" s="161"/>
      <c r="I598" s="161"/>
      <c r="J598" s="161"/>
      <c r="K598" s="161"/>
      <c r="L598" s="161"/>
      <c r="M598" s="161"/>
      <c r="N598" s="160"/>
      <c r="O598" s="160"/>
      <c r="P598" s="161"/>
      <c r="Q598" s="161"/>
      <c r="R598" s="161"/>
      <c r="S598" s="161"/>
      <c r="T598" s="161"/>
      <c r="U598" s="161"/>
      <c r="V598" s="161"/>
      <c r="W598" s="161"/>
      <c r="X598" s="150"/>
      <c r="Y598" s="150"/>
      <c r="Z598" s="150"/>
      <c r="AA598" s="150"/>
      <c r="AB598" s="150"/>
      <c r="AC598" s="150"/>
      <c r="AD598" s="150"/>
      <c r="AE598" s="150" t="s">
        <v>624</v>
      </c>
      <c r="AF598" s="150">
        <v>0</v>
      </c>
      <c r="AG598" s="150"/>
      <c r="AH598" s="150"/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</row>
    <row r="599" spans="1:58" outlineLevel="3" x14ac:dyDescent="0.4">
      <c r="A599" s="157"/>
      <c r="B599" s="158"/>
      <c r="C599" s="200" t="s">
        <v>1416</v>
      </c>
      <c r="D599" s="198"/>
      <c r="E599" s="199">
        <v>8.24</v>
      </c>
      <c r="F599" s="161"/>
      <c r="G599" s="161"/>
      <c r="H599" s="161"/>
      <c r="I599" s="161"/>
      <c r="J599" s="161"/>
      <c r="K599" s="161"/>
      <c r="L599" s="161"/>
      <c r="M599" s="161"/>
      <c r="N599" s="160"/>
      <c r="O599" s="160"/>
      <c r="P599" s="161"/>
      <c r="Q599" s="161"/>
      <c r="R599" s="161"/>
      <c r="S599" s="161"/>
      <c r="T599" s="161"/>
      <c r="U599" s="161"/>
      <c r="V599" s="161"/>
      <c r="W599" s="161"/>
      <c r="X599" s="150"/>
      <c r="Y599" s="150"/>
      <c r="Z599" s="150"/>
      <c r="AA599" s="150"/>
      <c r="AB599" s="150"/>
      <c r="AC599" s="150"/>
      <c r="AD599" s="150"/>
      <c r="AE599" s="150" t="s">
        <v>624</v>
      </c>
      <c r="AF599" s="150">
        <v>0</v>
      </c>
      <c r="AG599" s="150"/>
      <c r="AH599" s="150"/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</row>
    <row r="600" spans="1:58" outlineLevel="1" x14ac:dyDescent="0.4">
      <c r="A600" s="177">
        <v>166</v>
      </c>
      <c r="B600" s="178" t="s">
        <v>1535</v>
      </c>
      <c r="C600" s="193" t="s">
        <v>1536</v>
      </c>
      <c r="D600" s="179" t="s">
        <v>616</v>
      </c>
      <c r="E600" s="180">
        <v>113.56</v>
      </c>
      <c r="F600" s="181"/>
      <c r="G600" s="182">
        <f>ROUND(E600*F600,2)</f>
        <v>0</v>
      </c>
      <c r="H600" s="181"/>
      <c r="I600" s="182">
        <f>ROUND(E600*H600,2)</f>
        <v>0</v>
      </c>
      <c r="J600" s="181"/>
      <c r="K600" s="182">
        <f>ROUND(E600*J600,2)</f>
        <v>0</v>
      </c>
      <c r="L600" s="182">
        <v>21</v>
      </c>
      <c r="M600" s="182">
        <f>G600*(1+L600/100)</f>
        <v>0</v>
      </c>
      <c r="N600" s="180">
        <v>3.2000000000000003E-4</v>
      </c>
      <c r="O600" s="180">
        <f>ROUND(E600*N600,2)</f>
        <v>0.04</v>
      </c>
      <c r="P600" s="182" t="s">
        <v>794</v>
      </c>
      <c r="Q600" s="182" t="s">
        <v>313</v>
      </c>
      <c r="R600" s="183" t="s">
        <v>313</v>
      </c>
      <c r="S600" s="161">
        <v>0.05</v>
      </c>
      <c r="T600" s="161">
        <f>ROUND(E600*S600,2)</f>
        <v>5.68</v>
      </c>
      <c r="U600" s="161"/>
      <c r="V600" s="161" t="s">
        <v>391</v>
      </c>
      <c r="W600" s="161" t="s">
        <v>307</v>
      </c>
      <c r="X600" s="150"/>
      <c r="Y600" s="150"/>
      <c r="Z600" s="150"/>
      <c r="AA600" s="150"/>
      <c r="AB600" s="150"/>
      <c r="AC600" s="150"/>
      <c r="AD600" s="150"/>
      <c r="AE600" s="150" t="s">
        <v>607</v>
      </c>
      <c r="AF600" s="150"/>
      <c r="AG600" s="150"/>
      <c r="AH600" s="150"/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</row>
    <row r="601" spans="1:58" outlineLevel="2" x14ac:dyDescent="0.4">
      <c r="A601" s="157"/>
      <c r="B601" s="158"/>
      <c r="C601" s="200" t="s">
        <v>1537</v>
      </c>
      <c r="D601" s="198"/>
      <c r="E601" s="199">
        <v>29.84</v>
      </c>
      <c r="F601" s="161"/>
      <c r="G601" s="161"/>
      <c r="H601" s="161"/>
      <c r="I601" s="161"/>
      <c r="J601" s="161"/>
      <c r="K601" s="161"/>
      <c r="L601" s="161"/>
      <c r="M601" s="161"/>
      <c r="N601" s="160"/>
      <c r="O601" s="160"/>
      <c r="P601" s="161"/>
      <c r="Q601" s="161"/>
      <c r="R601" s="161"/>
      <c r="S601" s="161"/>
      <c r="T601" s="161"/>
      <c r="U601" s="161"/>
      <c r="V601" s="161"/>
      <c r="W601" s="161"/>
      <c r="X601" s="150"/>
      <c r="Y601" s="150"/>
      <c r="Z601" s="150"/>
      <c r="AA601" s="150"/>
      <c r="AB601" s="150"/>
      <c r="AC601" s="150"/>
      <c r="AD601" s="150"/>
      <c r="AE601" s="150" t="s">
        <v>624</v>
      </c>
      <c r="AF601" s="150">
        <v>0</v>
      </c>
      <c r="AG601" s="150"/>
      <c r="AH601" s="150"/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</row>
    <row r="602" spans="1:58" outlineLevel="3" x14ac:dyDescent="0.4">
      <c r="A602" s="157"/>
      <c r="B602" s="158"/>
      <c r="C602" s="200" t="s">
        <v>1538</v>
      </c>
      <c r="D602" s="198"/>
      <c r="E602" s="199">
        <v>19.54</v>
      </c>
      <c r="F602" s="161"/>
      <c r="G602" s="161"/>
      <c r="H602" s="161"/>
      <c r="I602" s="161"/>
      <c r="J602" s="161"/>
      <c r="K602" s="161"/>
      <c r="L602" s="161"/>
      <c r="M602" s="161"/>
      <c r="N602" s="160"/>
      <c r="O602" s="160"/>
      <c r="P602" s="161"/>
      <c r="Q602" s="161"/>
      <c r="R602" s="161"/>
      <c r="S602" s="161"/>
      <c r="T602" s="161"/>
      <c r="U602" s="161"/>
      <c r="V602" s="161"/>
      <c r="W602" s="161"/>
      <c r="X602" s="150"/>
      <c r="Y602" s="150"/>
      <c r="Z602" s="150"/>
      <c r="AA602" s="150"/>
      <c r="AB602" s="150"/>
      <c r="AC602" s="150"/>
      <c r="AD602" s="150"/>
      <c r="AE602" s="150" t="s">
        <v>624</v>
      </c>
      <c r="AF602" s="150">
        <v>0</v>
      </c>
      <c r="AG602" s="150"/>
      <c r="AH602" s="150"/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</row>
    <row r="603" spans="1:58" outlineLevel="3" x14ac:dyDescent="0.4">
      <c r="A603" s="157"/>
      <c r="B603" s="158"/>
      <c r="C603" s="200" t="s">
        <v>1539</v>
      </c>
      <c r="D603" s="198"/>
      <c r="E603" s="199">
        <v>13.44</v>
      </c>
      <c r="F603" s="161"/>
      <c r="G603" s="161"/>
      <c r="H603" s="161"/>
      <c r="I603" s="161"/>
      <c r="J603" s="161"/>
      <c r="K603" s="161"/>
      <c r="L603" s="161"/>
      <c r="M603" s="161"/>
      <c r="N603" s="160"/>
      <c r="O603" s="160"/>
      <c r="P603" s="161"/>
      <c r="Q603" s="161"/>
      <c r="R603" s="161"/>
      <c r="S603" s="161"/>
      <c r="T603" s="161"/>
      <c r="U603" s="161"/>
      <c r="V603" s="161"/>
      <c r="W603" s="161"/>
      <c r="X603" s="150"/>
      <c r="Y603" s="150"/>
      <c r="Z603" s="150"/>
      <c r="AA603" s="150"/>
      <c r="AB603" s="150"/>
      <c r="AC603" s="150"/>
      <c r="AD603" s="150"/>
      <c r="AE603" s="150" t="s">
        <v>624</v>
      </c>
      <c r="AF603" s="150">
        <v>0</v>
      </c>
      <c r="AG603" s="150"/>
      <c r="AH603" s="150"/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</row>
    <row r="604" spans="1:58" outlineLevel="3" x14ac:dyDescent="0.4">
      <c r="A604" s="157"/>
      <c r="B604" s="158"/>
      <c r="C604" s="200" t="s">
        <v>1540</v>
      </c>
      <c r="D604" s="198"/>
      <c r="E604" s="199">
        <v>5.64</v>
      </c>
      <c r="F604" s="161"/>
      <c r="G604" s="161"/>
      <c r="H604" s="161"/>
      <c r="I604" s="161"/>
      <c r="J604" s="161"/>
      <c r="K604" s="161"/>
      <c r="L604" s="161"/>
      <c r="M604" s="161"/>
      <c r="N604" s="160"/>
      <c r="O604" s="160"/>
      <c r="P604" s="161"/>
      <c r="Q604" s="161"/>
      <c r="R604" s="161"/>
      <c r="S604" s="161"/>
      <c r="T604" s="161"/>
      <c r="U604" s="161"/>
      <c r="V604" s="161"/>
      <c r="W604" s="161"/>
      <c r="X604" s="150"/>
      <c r="Y604" s="150"/>
      <c r="Z604" s="150"/>
      <c r="AA604" s="150"/>
      <c r="AB604" s="150"/>
      <c r="AC604" s="150"/>
      <c r="AD604" s="150"/>
      <c r="AE604" s="150" t="s">
        <v>624</v>
      </c>
      <c r="AF604" s="150">
        <v>0</v>
      </c>
      <c r="AG604" s="150"/>
      <c r="AH604" s="150"/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</row>
    <row r="605" spans="1:58" outlineLevel="3" x14ac:dyDescent="0.4">
      <c r="A605" s="157"/>
      <c r="B605" s="158"/>
      <c r="C605" s="200" t="s">
        <v>1541</v>
      </c>
      <c r="D605" s="198"/>
      <c r="E605" s="199">
        <v>5.34</v>
      </c>
      <c r="F605" s="161"/>
      <c r="G605" s="161"/>
      <c r="H605" s="161"/>
      <c r="I605" s="161"/>
      <c r="J605" s="161"/>
      <c r="K605" s="161"/>
      <c r="L605" s="161"/>
      <c r="M605" s="161"/>
      <c r="N605" s="160"/>
      <c r="O605" s="160"/>
      <c r="P605" s="161"/>
      <c r="Q605" s="161"/>
      <c r="R605" s="161"/>
      <c r="S605" s="161"/>
      <c r="T605" s="161"/>
      <c r="U605" s="161"/>
      <c r="V605" s="161"/>
      <c r="W605" s="161"/>
      <c r="X605" s="150"/>
      <c r="Y605" s="150"/>
      <c r="Z605" s="150"/>
      <c r="AA605" s="150"/>
      <c r="AB605" s="150"/>
      <c r="AC605" s="150"/>
      <c r="AD605" s="150"/>
      <c r="AE605" s="150" t="s">
        <v>624</v>
      </c>
      <c r="AF605" s="150">
        <v>0</v>
      </c>
      <c r="AG605" s="150"/>
      <c r="AH605" s="150"/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</row>
    <row r="606" spans="1:58" outlineLevel="3" x14ac:dyDescent="0.4">
      <c r="A606" s="157"/>
      <c r="B606" s="158"/>
      <c r="C606" s="200" t="s">
        <v>1542</v>
      </c>
      <c r="D606" s="198"/>
      <c r="E606" s="199">
        <v>5.04</v>
      </c>
      <c r="F606" s="161"/>
      <c r="G606" s="161"/>
      <c r="H606" s="161"/>
      <c r="I606" s="161"/>
      <c r="J606" s="161"/>
      <c r="K606" s="161"/>
      <c r="L606" s="161"/>
      <c r="M606" s="161"/>
      <c r="N606" s="160"/>
      <c r="O606" s="160"/>
      <c r="P606" s="161"/>
      <c r="Q606" s="161"/>
      <c r="R606" s="161"/>
      <c r="S606" s="161"/>
      <c r="T606" s="161"/>
      <c r="U606" s="161"/>
      <c r="V606" s="161"/>
      <c r="W606" s="161"/>
      <c r="X606" s="150"/>
      <c r="Y606" s="150"/>
      <c r="Z606" s="150"/>
      <c r="AA606" s="150"/>
      <c r="AB606" s="150"/>
      <c r="AC606" s="150"/>
      <c r="AD606" s="150"/>
      <c r="AE606" s="150" t="s">
        <v>624</v>
      </c>
      <c r="AF606" s="150">
        <v>0</v>
      </c>
      <c r="AG606" s="150"/>
      <c r="AH606" s="150"/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</row>
    <row r="607" spans="1:58" outlineLevel="3" x14ac:dyDescent="0.4">
      <c r="A607" s="157"/>
      <c r="B607" s="158"/>
      <c r="C607" s="200" t="s">
        <v>1543</v>
      </c>
      <c r="D607" s="198"/>
      <c r="E607" s="199">
        <v>10.84</v>
      </c>
      <c r="F607" s="161"/>
      <c r="G607" s="161"/>
      <c r="H607" s="161"/>
      <c r="I607" s="161"/>
      <c r="J607" s="161"/>
      <c r="K607" s="161"/>
      <c r="L607" s="161"/>
      <c r="M607" s="161"/>
      <c r="N607" s="160"/>
      <c r="O607" s="160"/>
      <c r="P607" s="161"/>
      <c r="Q607" s="161"/>
      <c r="R607" s="161"/>
      <c r="S607" s="161"/>
      <c r="T607" s="161"/>
      <c r="U607" s="161"/>
      <c r="V607" s="161"/>
      <c r="W607" s="161"/>
      <c r="X607" s="150"/>
      <c r="Y607" s="150"/>
      <c r="Z607" s="150"/>
      <c r="AA607" s="150"/>
      <c r="AB607" s="150"/>
      <c r="AC607" s="150"/>
      <c r="AD607" s="150"/>
      <c r="AE607" s="150" t="s">
        <v>624</v>
      </c>
      <c r="AF607" s="150">
        <v>0</v>
      </c>
      <c r="AG607" s="150"/>
      <c r="AH607" s="150"/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</row>
    <row r="608" spans="1:58" outlineLevel="3" x14ac:dyDescent="0.4">
      <c r="A608" s="157"/>
      <c r="B608" s="158"/>
      <c r="C608" s="200" t="s">
        <v>1544</v>
      </c>
      <c r="D608" s="198"/>
      <c r="E608" s="199">
        <v>8.1</v>
      </c>
      <c r="F608" s="161"/>
      <c r="G608" s="161"/>
      <c r="H608" s="161"/>
      <c r="I608" s="161"/>
      <c r="J608" s="161"/>
      <c r="K608" s="161"/>
      <c r="L608" s="161"/>
      <c r="M608" s="161"/>
      <c r="N608" s="160"/>
      <c r="O608" s="160"/>
      <c r="P608" s="161"/>
      <c r="Q608" s="161"/>
      <c r="R608" s="161"/>
      <c r="S608" s="161"/>
      <c r="T608" s="161"/>
      <c r="U608" s="161"/>
      <c r="V608" s="161"/>
      <c r="W608" s="161"/>
      <c r="X608" s="150"/>
      <c r="Y608" s="150"/>
      <c r="Z608" s="150"/>
      <c r="AA608" s="150"/>
      <c r="AB608" s="150"/>
      <c r="AC608" s="150"/>
      <c r="AD608" s="150"/>
      <c r="AE608" s="150" t="s">
        <v>624</v>
      </c>
      <c r="AF608" s="150">
        <v>0</v>
      </c>
      <c r="AG608" s="150"/>
      <c r="AH608" s="150"/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</row>
    <row r="609" spans="1:58" outlineLevel="3" x14ac:dyDescent="0.4">
      <c r="A609" s="157"/>
      <c r="B609" s="158"/>
      <c r="C609" s="200" t="s">
        <v>1545</v>
      </c>
      <c r="D609" s="198"/>
      <c r="E609" s="199">
        <v>8.2799999999999994</v>
      </c>
      <c r="F609" s="161"/>
      <c r="G609" s="161"/>
      <c r="H609" s="161"/>
      <c r="I609" s="161"/>
      <c r="J609" s="161"/>
      <c r="K609" s="161"/>
      <c r="L609" s="161"/>
      <c r="M609" s="161"/>
      <c r="N609" s="160"/>
      <c r="O609" s="160"/>
      <c r="P609" s="161"/>
      <c r="Q609" s="161"/>
      <c r="R609" s="161"/>
      <c r="S609" s="161"/>
      <c r="T609" s="161"/>
      <c r="U609" s="161"/>
      <c r="V609" s="161"/>
      <c r="W609" s="161"/>
      <c r="X609" s="150"/>
      <c r="Y609" s="150"/>
      <c r="Z609" s="150"/>
      <c r="AA609" s="150"/>
      <c r="AB609" s="150"/>
      <c r="AC609" s="150"/>
      <c r="AD609" s="150"/>
      <c r="AE609" s="150" t="s">
        <v>624</v>
      </c>
      <c r="AF609" s="150">
        <v>0</v>
      </c>
      <c r="AG609" s="150"/>
      <c r="AH609" s="150"/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</row>
    <row r="610" spans="1:58" outlineLevel="3" x14ac:dyDescent="0.4">
      <c r="A610" s="157"/>
      <c r="B610" s="158"/>
      <c r="C610" s="200" t="s">
        <v>1546</v>
      </c>
      <c r="D610" s="198"/>
      <c r="E610" s="199">
        <v>7.5</v>
      </c>
      <c r="F610" s="161"/>
      <c r="G610" s="161"/>
      <c r="H610" s="161"/>
      <c r="I610" s="161"/>
      <c r="J610" s="161"/>
      <c r="K610" s="161"/>
      <c r="L610" s="161"/>
      <c r="M610" s="161"/>
      <c r="N610" s="160"/>
      <c r="O610" s="160"/>
      <c r="P610" s="161"/>
      <c r="Q610" s="161"/>
      <c r="R610" s="161"/>
      <c r="S610" s="161"/>
      <c r="T610" s="161"/>
      <c r="U610" s="161"/>
      <c r="V610" s="161"/>
      <c r="W610" s="161"/>
      <c r="X610" s="150"/>
      <c r="Y610" s="150"/>
      <c r="Z610" s="150"/>
      <c r="AA610" s="150"/>
      <c r="AB610" s="150"/>
      <c r="AC610" s="150"/>
      <c r="AD610" s="150"/>
      <c r="AE610" s="150" t="s">
        <v>624</v>
      </c>
      <c r="AF610" s="150">
        <v>0</v>
      </c>
      <c r="AG610" s="150"/>
      <c r="AH610" s="150"/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</row>
    <row r="611" spans="1:58" outlineLevel="1" x14ac:dyDescent="0.4">
      <c r="A611" s="177">
        <v>167</v>
      </c>
      <c r="B611" s="178" t="s">
        <v>1547</v>
      </c>
      <c r="C611" s="193" t="s">
        <v>1548</v>
      </c>
      <c r="D611" s="179" t="s">
        <v>570</v>
      </c>
      <c r="E611" s="180">
        <v>10.724</v>
      </c>
      <c r="F611" s="181"/>
      <c r="G611" s="182">
        <f>ROUND(E611*F611,2)</f>
        <v>0</v>
      </c>
      <c r="H611" s="181"/>
      <c r="I611" s="182">
        <f>ROUND(E611*H611,2)</f>
        <v>0</v>
      </c>
      <c r="J611" s="181"/>
      <c r="K611" s="182">
        <f>ROUND(E611*J611,2)</f>
        <v>0</v>
      </c>
      <c r="L611" s="182">
        <v>21</v>
      </c>
      <c r="M611" s="182">
        <f>G611*(1+L611/100)</f>
        <v>0</v>
      </c>
      <c r="N611" s="180">
        <v>3.0000000000000001E-3</v>
      </c>
      <c r="O611" s="180">
        <f>ROUND(E611*N611,2)</f>
        <v>0.03</v>
      </c>
      <c r="P611" s="182" t="s">
        <v>794</v>
      </c>
      <c r="Q611" s="182" t="s">
        <v>313</v>
      </c>
      <c r="R611" s="183" t="s">
        <v>313</v>
      </c>
      <c r="S611" s="161">
        <v>0.28000000000000003</v>
      </c>
      <c r="T611" s="161">
        <f>ROUND(E611*S611,2)</f>
        <v>3</v>
      </c>
      <c r="U611" s="161"/>
      <c r="V611" s="161" t="s">
        <v>391</v>
      </c>
      <c r="W611" s="161" t="s">
        <v>307</v>
      </c>
      <c r="X611" s="150"/>
      <c r="Y611" s="150"/>
      <c r="Z611" s="150"/>
      <c r="AA611" s="150"/>
      <c r="AB611" s="150"/>
      <c r="AC611" s="150"/>
      <c r="AD611" s="150"/>
      <c r="AE611" s="150" t="s">
        <v>607</v>
      </c>
      <c r="AF611" s="150"/>
      <c r="AG611" s="150"/>
      <c r="AH611" s="150"/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</row>
    <row r="612" spans="1:58" outlineLevel="2" x14ac:dyDescent="0.4">
      <c r="A612" s="157"/>
      <c r="B612" s="158"/>
      <c r="C612" s="259" t="s">
        <v>1549</v>
      </c>
      <c r="D612" s="260"/>
      <c r="E612" s="260"/>
      <c r="F612" s="260"/>
      <c r="G612" s="260"/>
      <c r="H612" s="161"/>
      <c r="I612" s="161"/>
      <c r="J612" s="161"/>
      <c r="K612" s="161"/>
      <c r="L612" s="161"/>
      <c r="M612" s="161"/>
      <c r="N612" s="160"/>
      <c r="O612" s="160"/>
      <c r="P612" s="161"/>
      <c r="Q612" s="161"/>
      <c r="R612" s="161"/>
      <c r="S612" s="161"/>
      <c r="T612" s="161"/>
      <c r="U612" s="161"/>
      <c r="V612" s="161"/>
      <c r="W612" s="161"/>
      <c r="X612" s="150"/>
      <c r="Y612" s="150"/>
      <c r="Z612" s="150"/>
      <c r="AA612" s="150"/>
      <c r="AB612" s="150"/>
      <c r="AC612" s="150"/>
      <c r="AD612" s="150"/>
      <c r="AE612" s="150" t="s">
        <v>310</v>
      </c>
      <c r="AF612" s="150"/>
      <c r="AG612" s="150"/>
      <c r="AH612" s="150"/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84" t="str">
        <f>C612</f>
        <v>Očištění povrchu stěny od prachu, nařezání izolačních desek na požadovaný rozměr, nanesení lepicího tmelu, osazení desek.</v>
      </c>
      <c r="AZ612" s="150"/>
      <c r="BA612" s="150"/>
      <c r="BB612" s="150"/>
      <c r="BC612" s="150"/>
      <c r="BD612" s="150"/>
      <c r="BE612" s="150"/>
      <c r="BF612" s="150"/>
    </row>
    <row r="613" spans="1:58" outlineLevel="2" x14ac:dyDescent="0.4">
      <c r="A613" s="157"/>
      <c r="B613" s="158"/>
      <c r="C613" s="200" t="s">
        <v>1550</v>
      </c>
      <c r="D613" s="198"/>
      <c r="E613" s="199">
        <v>10.724</v>
      </c>
      <c r="F613" s="161"/>
      <c r="G613" s="161"/>
      <c r="H613" s="161"/>
      <c r="I613" s="161"/>
      <c r="J613" s="161"/>
      <c r="K613" s="161"/>
      <c r="L613" s="161"/>
      <c r="M613" s="161"/>
      <c r="N613" s="160"/>
      <c r="O613" s="160"/>
      <c r="P613" s="161"/>
      <c r="Q613" s="161"/>
      <c r="R613" s="161"/>
      <c r="S613" s="161"/>
      <c r="T613" s="161"/>
      <c r="U613" s="161"/>
      <c r="V613" s="161"/>
      <c r="W613" s="161"/>
      <c r="X613" s="150"/>
      <c r="Y613" s="150"/>
      <c r="Z613" s="150"/>
      <c r="AA613" s="150"/>
      <c r="AB613" s="150"/>
      <c r="AC613" s="150"/>
      <c r="AD613" s="150"/>
      <c r="AE613" s="150" t="s">
        <v>624</v>
      </c>
      <c r="AF613" s="150">
        <v>0</v>
      </c>
      <c r="AG613" s="150"/>
      <c r="AH613" s="150"/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</row>
    <row r="614" spans="1:58" ht="20.399999999999999" outlineLevel="1" x14ac:dyDescent="0.4">
      <c r="A614" s="177">
        <v>168</v>
      </c>
      <c r="B614" s="178" t="s">
        <v>1551</v>
      </c>
      <c r="C614" s="193" t="s">
        <v>1552</v>
      </c>
      <c r="D614" s="179" t="s">
        <v>570</v>
      </c>
      <c r="E614" s="180">
        <v>57.4846</v>
      </c>
      <c r="F614" s="181"/>
      <c r="G614" s="182">
        <f>ROUND(E614*F614,2)</f>
        <v>0</v>
      </c>
      <c r="H614" s="181"/>
      <c r="I614" s="182">
        <f>ROUND(E614*H614,2)</f>
        <v>0</v>
      </c>
      <c r="J614" s="181"/>
      <c r="K614" s="182">
        <f>ROUND(E614*J614,2)</f>
        <v>0</v>
      </c>
      <c r="L614" s="182">
        <v>21</v>
      </c>
      <c r="M614" s="182">
        <f>G614*(1+L614/100)</f>
        <v>0</v>
      </c>
      <c r="N614" s="180">
        <v>0</v>
      </c>
      <c r="O614" s="180">
        <f>ROUND(E614*N614,2)</f>
        <v>0</v>
      </c>
      <c r="P614" s="182" t="s">
        <v>794</v>
      </c>
      <c r="Q614" s="182" t="s">
        <v>313</v>
      </c>
      <c r="R614" s="183" t="s">
        <v>306</v>
      </c>
      <c r="S614" s="161">
        <v>0.43680000000000002</v>
      </c>
      <c r="T614" s="161">
        <f>ROUND(E614*S614,2)</f>
        <v>25.11</v>
      </c>
      <c r="U614" s="161"/>
      <c r="V614" s="161" t="s">
        <v>391</v>
      </c>
      <c r="W614" s="161" t="s">
        <v>307</v>
      </c>
      <c r="X614" s="150"/>
      <c r="Y614" s="150"/>
      <c r="Z614" s="150"/>
      <c r="AA614" s="150"/>
      <c r="AB614" s="150"/>
      <c r="AC614" s="150"/>
      <c r="AD614" s="150"/>
      <c r="AE614" s="150" t="s">
        <v>607</v>
      </c>
      <c r="AF614" s="150"/>
      <c r="AG614" s="150"/>
      <c r="AH614" s="150"/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</row>
    <row r="615" spans="1:58" ht="20.399999999999999" outlineLevel="2" x14ac:dyDescent="0.4">
      <c r="A615" s="157"/>
      <c r="B615" s="158"/>
      <c r="C615" s="200" t="s">
        <v>1553</v>
      </c>
      <c r="D615" s="198"/>
      <c r="E615" s="199">
        <v>20.863900000000001</v>
      </c>
      <c r="F615" s="161"/>
      <c r="G615" s="161"/>
      <c r="H615" s="161"/>
      <c r="I615" s="161"/>
      <c r="J615" s="161"/>
      <c r="K615" s="161"/>
      <c r="L615" s="161"/>
      <c r="M615" s="161"/>
      <c r="N615" s="160"/>
      <c r="O615" s="160"/>
      <c r="P615" s="161"/>
      <c r="Q615" s="161"/>
      <c r="R615" s="161"/>
      <c r="S615" s="161"/>
      <c r="T615" s="161"/>
      <c r="U615" s="161"/>
      <c r="V615" s="161"/>
      <c r="W615" s="161"/>
      <c r="X615" s="150"/>
      <c r="Y615" s="150"/>
      <c r="Z615" s="150"/>
      <c r="AA615" s="150"/>
      <c r="AB615" s="150"/>
      <c r="AC615" s="150"/>
      <c r="AD615" s="150"/>
      <c r="AE615" s="150" t="s">
        <v>624</v>
      </c>
      <c r="AF615" s="150">
        <v>0</v>
      </c>
      <c r="AG615" s="150"/>
      <c r="AH615" s="150"/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</row>
    <row r="616" spans="1:58" outlineLevel="3" x14ac:dyDescent="0.4">
      <c r="A616" s="157"/>
      <c r="B616" s="158"/>
      <c r="C616" s="200" t="s">
        <v>1554</v>
      </c>
      <c r="D616" s="198"/>
      <c r="E616" s="199">
        <v>16.1889</v>
      </c>
      <c r="F616" s="161"/>
      <c r="G616" s="161"/>
      <c r="H616" s="161"/>
      <c r="I616" s="161"/>
      <c r="J616" s="161"/>
      <c r="K616" s="161"/>
      <c r="L616" s="161"/>
      <c r="M616" s="161"/>
      <c r="N616" s="160"/>
      <c r="O616" s="160"/>
      <c r="P616" s="161"/>
      <c r="Q616" s="161"/>
      <c r="R616" s="161"/>
      <c r="S616" s="161"/>
      <c r="T616" s="161"/>
      <c r="U616" s="161"/>
      <c r="V616" s="161"/>
      <c r="W616" s="161"/>
      <c r="X616" s="150"/>
      <c r="Y616" s="150"/>
      <c r="Z616" s="150"/>
      <c r="AA616" s="150"/>
      <c r="AB616" s="150"/>
      <c r="AC616" s="150"/>
      <c r="AD616" s="150"/>
      <c r="AE616" s="150" t="s">
        <v>624</v>
      </c>
      <c r="AF616" s="150">
        <v>0</v>
      </c>
      <c r="AG616" s="150"/>
      <c r="AH616" s="150"/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</row>
    <row r="617" spans="1:58" outlineLevel="3" x14ac:dyDescent="0.4">
      <c r="A617" s="157"/>
      <c r="B617" s="158"/>
      <c r="C617" s="200" t="s">
        <v>1555</v>
      </c>
      <c r="D617" s="198"/>
      <c r="E617" s="199">
        <v>10.468400000000001</v>
      </c>
      <c r="F617" s="161"/>
      <c r="G617" s="161"/>
      <c r="H617" s="161"/>
      <c r="I617" s="161"/>
      <c r="J617" s="161"/>
      <c r="K617" s="161"/>
      <c r="L617" s="161"/>
      <c r="M617" s="161"/>
      <c r="N617" s="160"/>
      <c r="O617" s="160"/>
      <c r="P617" s="161"/>
      <c r="Q617" s="161"/>
      <c r="R617" s="161"/>
      <c r="S617" s="161"/>
      <c r="T617" s="161"/>
      <c r="U617" s="161"/>
      <c r="V617" s="161"/>
      <c r="W617" s="161"/>
      <c r="X617" s="150"/>
      <c r="Y617" s="150"/>
      <c r="Z617" s="150"/>
      <c r="AA617" s="150"/>
      <c r="AB617" s="150"/>
      <c r="AC617" s="150"/>
      <c r="AD617" s="150"/>
      <c r="AE617" s="150" t="s">
        <v>624</v>
      </c>
      <c r="AF617" s="150">
        <v>0</v>
      </c>
      <c r="AG617" s="150"/>
      <c r="AH617" s="150"/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</row>
    <row r="618" spans="1:58" outlineLevel="3" x14ac:dyDescent="0.4">
      <c r="A618" s="157"/>
      <c r="B618" s="158"/>
      <c r="C618" s="200" t="s">
        <v>1556</v>
      </c>
      <c r="D618" s="198"/>
      <c r="E618" s="199">
        <v>9.9634</v>
      </c>
      <c r="F618" s="161"/>
      <c r="G618" s="161"/>
      <c r="H618" s="161"/>
      <c r="I618" s="161"/>
      <c r="J618" s="161"/>
      <c r="K618" s="161"/>
      <c r="L618" s="161"/>
      <c r="M618" s="161"/>
      <c r="N618" s="160"/>
      <c r="O618" s="160"/>
      <c r="P618" s="161"/>
      <c r="Q618" s="161"/>
      <c r="R618" s="161"/>
      <c r="S618" s="161"/>
      <c r="T618" s="161"/>
      <c r="U618" s="161"/>
      <c r="V618" s="161"/>
      <c r="W618" s="161"/>
      <c r="X618" s="150"/>
      <c r="Y618" s="150"/>
      <c r="Z618" s="150"/>
      <c r="AA618" s="150"/>
      <c r="AB618" s="150"/>
      <c r="AC618" s="150"/>
      <c r="AD618" s="150"/>
      <c r="AE618" s="150" t="s">
        <v>624</v>
      </c>
      <c r="AF618" s="150">
        <v>0</v>
      </c>
      <c r="AG618" s="150"/>
      <c r="AH618" s="150"/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</row>
    <row r="619" spans="1:58" outlineLevel="1" x14ac:dyDescent="0.4">
      <c r="A619" s="177">
        <v>169</v>
      </c>
      <c r="B619" s="178" t="s">
        <v>1557</v>
      </c>
      <c r="C619" s="193" t="s">
        <v>1558</v>
      </c>
      <c r="D619" s="179" t="s">
        <v>570</v>
      </c>
      <c r="E619" s="180">
        <v>112.66500000000001</v>
      </c>
      <c r="F619" s="181"/>
      <c r="G619" s="182">
        <f>ROUND(E619*F619,2)</f>
        <v>0</v>
      </c>
      <c r="H619" s="181"/>
      <c r="I619" s="182">
        <f>ROUND(E619*H619,2)</f>
        <v>0</v>
      </c>
      <c r="J619" s="181"/>
      <c r="K619" s="182">
        <f>ROUND(E619*J619,2)</f>
        <v>0</v>
      </c>
      <c r="L619" s="182">
        <v>21</v>
      </c>
      <c r="M619" s="182">
        <f>G619*(1+L619/100)</f>
        <v>0</v>
      </c>
      <c r="N619" s="180">
        <v>0</v>
      </c>
      <c r="O619" s="180">
        <f>ROUND(E619*N619,2)</f>
        <v>0</v>
      </c>
      <c r="P619" s="182" t="s">
        <v>794</v>
      </c>
      <c r="Q619" s="182" t="s">
        <v>313</v>
      </c>
      <c r="R619" s="183" t="s">
        <v>313</v>
      </c>
      <c r="S619" s="161">
        <v>7.0000000000000007E-2</v>
      </c>
      <c r="T619" s="161">
        <f>ROUND(E619*S619,2)</f>
        <v>7.89</v>
      </c>
      <c r="U619" s="161"/>
      <c r="V619" s="161" t="s">
        <v>391</v>
      </c>
      <c r="W619" s="161" t="s">
        <v>307</v>
      </c>
      <c r="X619" s="150"/>
      <c r="Y619" s="150"/>
      <c r="Z619" s="150"/>
      <c r="AA619" s="150"/>
      <c r="AB619" s="150"/>
      <c r="AC619" s="150"/>
      <c r="AD619" s="150"/>
      <c r="AE619" s="150" t="s">
        <v>607</v>
      </c>
      <c r="AF619" s="150"/>
      <c r="AG619" s="150"/>
      <c r="AH619" s="150"/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</row>
    <row r="620" spans="1:58" outlineLevel="2" x14ac:dyDescent="0.4">
      <c r="A620" s="157"/>
      <c r="B620" s="158"/>
      <c r="C620" s="200" t="s">
        <v>1559</v>
      </c>
      <c r="D620" s="198"/>
      <c r="E620" s="199">
        <v>112.66500000000001</v>
      </c>
      <c r="F620" s="161"/>
      <c r="G620" s="161"/>
      <c r="H620" s="161"/>
      <c r="I620" s="161"/>
      <c r="J620" s="161"/>
      <c r="K620" s="161"/>
      <c r="L620" s="161"/>
      <c r="M620" s="161"/>
      <c r="N620" s="160"/>
      <c r="O620" s="160"/>
      <c r="P620" s="161"/>
      <c r="Q620" s="161"/>
      <c r="R620" s="161"/>
      <c r="S620" s="161"/>
      <c r="T620" s="161"/>
      <c r="U620" s="161"/>
      <c r="V620" s="161"/>
      <c r="W620" s="161"/>
      <c r="X620" s="150"/>
      <c r="Y620" s="150"/>
      <c r="Z620" s="150"/>
      <c r="AA620" s="150"/>
      <c r="AB620" s="150"/>
      <c r="AC620" s="150"/>
      <c r="AD620" s="150"/>
      <c r="AE620" s="150" t="s">
        <v>624</v>
      </c>
      <c r="AF620" s="150">
        <v>0</v>
      </c>
      <c r="AG620" s="150"/>
      <c r="AH620" s="150"/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</row>
    <row r="621" spans="1:58" outlineLevel="1" x14ac:dyDescent="0.4">
      <c r="A621" s="177">
        <v>170</v>
      </c>
      <c r="B621" s="178" t="s">
        <v>1557</v>
      </c>
      <c r="C621" s="193" t="s">
        <v>1558</v>
      </c>
      <c r="D621" s="179" t="s">
        <v>570</v>
      </c>
      <c r="E621" s="180">
        <v>125.56359999999999</v>
      </c>
      <c r="F621" s="181"/>
      <c r="G621" s="182">
        <f>ROUND(E621*F621,2)</f>
        <v>0</v>
      </c>
      <c r="H621" s="181"/>
      <c r="I621" s="182">
        <f>ROUND(E621*H621,2)</f>
        <v>0</v>
      </c>
      <c r="J621" s="181"/>
      <c r="K621" s="182">
        <f>ROUND(E621*J621,2)</f>
        <v>0</v>
      </c>
      <c r="L621" s="182">
        <v>21</v>
      </c>
      <c r="M621" s="182">
        <f>G621*(1+L621/100)</f>
        <v>0</v>
      </c>
      <c r="N621" s="180">
        <v>0</v>
      </c>
      <c r="O621" s="180">
        <f>ROUND(E621*N621,2)</f>
        <v>0</v>
      </c>
      <c r="P621" s="182" t="s">
        <v>794</v>
      </c>
      <c r="Q621" s="182" t="s">
        <v>313</v>
      </c>
      <c r="R621" s="183" t="s">
        <v>313</v>
      </c>
      <c r="S621" s="161">
        <v>7.0000000000000007E-2</v>
      </c>
      <c r="T621" s="161">
        <f>ROUND(E621*S621,2)</f>
        <v>8.7899999999999991</v>
      </c>
      <c r="U621" s="161"/>
      <c r="V621" s="161" t="s">
        <v>391</v>
      </c>
      <c r="W621" s="161" t="s">
        <v>307</v>
      </c>
      <c r="X621" s="150"/>
      <c r="Y621" s="150"/>
      <c r="Z621" s="150"/>
      <c r="AA621" s="150"/>
      <c r="AB621" s="150"/>
      <c r="AC621" s="150"/>
      <c r="AD621" s="150"/>
      <c r="AE621" s="150" t="s">
        <v>607</v>
      </c>
      <c r="AF621" s="150"/>
      <c r="AG621" s="150"/>
      <c r="AH621" s="150"/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</row>
    <row r="622" spans="1:58" outlineLevel="2" x14ac:dyDescent="0.4">
      <c r="A622" s="157"/>
      <c r="B622" s="158"/>
      <c r="C622" s="200" t="s">
        <v>1560</v>
      </c>
      <c r="D622" s="198"/>
      <c r="E622" s="199">
        <v>112.66500000000001</v>
      </c>
      <c r="F622" s="161"/>
      <c r="G622" s="161"/>
      <c r="H622" s="161"/>
      <c r="I622" s="161"/>
      <c r="J622" s="161"/>
      <c r="K622" s="161"/>
      <c r="L622" s="161"/>
      <c r="M622" s="161"/>
      <c r="N622" s="160"/>
      <c r="O622" s="160"/>
      <c r="P622" s="161"/>
      <c r="Q622" s="161"/>
      <c r="R622" s="161"/>
      <c r="S622" s="161"/>
      <c r="T622" s="161"/>
      <c r="U622" s="161"/>
      <c r="V622" s="161"/>
      <c r="W622" s="161"/>
      <c r="X622" s="150"/>
      <c r="Y622" s="150"/>
      <c r="Z622" s="150"/>
      <c r="AA622" s="150"/>
      <c r="AB622" s="150"/>
      <c r="AC622" s="150"/>
      <c r="AD622" s="150"/>
      <c r="AE622" s="150" t="s">
        <v>624</v>
      </c>
      <c r="AF622" s="150">
        <v>0</v>
      </c>
      <c r="AG622" s="150"/>
      <c r="AH622" s="150"/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</row>
    <row r="623" spans="1:58" outlineLevel="3" x14ac:dyDescent="0.4">
      <c r="A623" s="157"/>
      <c r="B623" s="158"/>
      <c r="C623" s="200" t="s">
        <v>1561</v>
      </c>
      <c r="D623" s="198"/>
      <c r="E623" s="199">
        <v>12.8986</v>
      </c>
      <c r="F623" s="161"/>
      <c r="G623" s="161"/>
      <c r="H623" s="161"/>
      <c r="I623" s="161"/>
      <c r="J623" s="161"/>
      <c r="K623" s="161"/>
      <c r="L623" s="161"/>
      <c r="M623" s="161"/>
      <c r="N623" s="160"/>
      <c r="O623" s="160"/>
      <c r="P623" s="161"/>
      <c r="Q623" s="161"/>
      <c r="R623" s="161"/>
      <c r="S623" s="161"/>
      <c r="T623" s="161"/>
      <c r="U623" s="161"/>
      <c r="V623" s="161"/>
      <c r="W623" s="161"/>
      <c r="X623" s="150"/>
      <c r="Y623" s="150"/>
      <c r="Z623" s="150"/>
      <c r="AA623" s="150"/>
      <c r="AB623" s="150"/>
      <c r="AC623" s="150"/>
      <c r="AD623" s="150"/>
      <c r="AE623" s="150" t="s">
        <v>624</v>
      </c>
      <c r="AF623" s="150">
        <v>0</v>
      </c>
      <c r="AG623" s="150"/>
      <c r="AH623" s="150"/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</row>
    <row r="624" spans="1:58" ht="20.399999999999999" outlineLevel="1" x14ac:dyDescent="0.4">
      <c r="A624" s="177">
        <v>171</v>
      </c>
      <c r="B624" s="178" t="s">
        <v>1562</v>
      </c>
      <c r="C624" s="193" t="s">
        <v>1563</v>
      </c>
      <c r="D624" s="179" t="s">
        <v>570</v>
      </c>
      <c r="E624" s="180">
        <v>113.52</v>
      </c>
      <c r="F624" s="181"/>
      <c r="G624" s="182">
        <f>ROUND(E624*F624,2)</f>
        <v>0</v>
      </c>
      <c r="H624" s="181"/>
      <c r="I624" s="182">
        <f>ROUND(E624*H624,2)</f>
        <v>0</v>
      </c>
      <c r="J624" s="181"/>
      <c r="K624" s="182">
        <f>ROUND(E624*J624,2)</f>
        <v>0</v>
      </c>
      <c r="L624" s="182">
        <v>21</v>
      </c>
      <c r="M624" s="182">
        <f>G624*(1+L624/100)</f>
        <v>0</v>
      </c>
      <c r="N624" s="180">
        <v>1.0000000000000001E-5</v>
      </c>
      <c r="O624" s="180">
        <f>ROUND(E624*N624,2)</f>
        <v>0</v>
      </c>
      <c r="P624" s="182" t="s">
        <v>794</v>
      </c>
      <c r="Q624" s="182" t="s">
        <v>313</v>
      </c>
      <c r="R624" s="183" t="s">
        <v>313</v>
      </c>
      <c r="S624" s="161">
        <v>7.0000000000000007E-2</v>
      </c>
      <c r="T624" s="161">
        <f>ROUND(E624*S624,2)</f>
        <v>7.95</v>
      </c>
      <c r="U624" s="161"/>
      <c r="V624" s="161" t="s">
        <v>391</v>
      </c>
      <c r="W624" s="161" t="s">
        <v>307</v>
      </c>
      <c r="X624" s="150"/>
      <c r="Y624" s="150"/>
      <c r="Z624" s="150"/>
      <c r="AA624" s="150"/>
      <c r="AB624" s="150"/>
      <c r="AC624" s="150"/>
      <c r="AD624" s="150"/>
      <c r="AE624" s="150" t="s">
        <v>607</v>
      </c>
      <c r="AF624" s="150"/>
      <c r="AG624" s="150"/>
      <c r="AH624" s="150"/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</row>
    <row r="625" spans="1:58" outlineLevel="2" x14ac:dyDescent="0.4">
      <c r="A625" s="157"/>
      <c r="B625" s="158"/>
      <c r="C625" s="200" t="s">
        <v>1564</v>
      </c>
      <c r="D625" s="198"/>
      <c r="E625" s="199">
        <v>113.52</v>
      </c>
      <c r="F625" s="161"/>
      <c r="G625" s="161"/>
      <c r="H625" s="161"/>
      <c r="I625" s="161"/>
      <c r="J625" s="161"/>
      <c r="K625" s="161"/>
      <c r="L625" s="161"/>
      <c r="M625" s="161"/>
      <c r="N625" s="160"/>
      <c r="O625" s="160"/>
      <c r="P625" s="161"/>
      <c r="Q625" s="161"/>
      <c r="R625" s="161"/>
      <c r="S625" s="161"/>
      <c r="T625" s="161"/>
      <c r="U625" s="161"/>
      <c r="V625" s="161"/>
      <c r="W625" s="161"/>
      <c r="X625" s="150"/>
      <c r="Y625" s="150"/>
      <c r="Z625" s="150"/>
      <c r="AA625" s="150"/>
      <c r="AB625" s="150"/>
      <c r="AC625" s="150"/>
      <c r="AD625" s="150"/>
      <c r="AE625" s="150" t="s">
        <v>624</v>
      </c>
      <c r="AF625" s="150">
        <v>0</v>
      </c>
      <c r="AG625" s="150"/>
      <c r="AH625" s="150"/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</row>
    <row r="626" spans="1:58" ht="20.399999999999999" outlineLevel="1" x14ac:dyDescent="0.4">
      <c r="A626" s="177">
        <v>172</v>
      </c>
      <c r="B626" s="178" t="s">
        <v>1565</v>
      </c>
      <c r="C626" s="193" t="s">
        <v>1566</v>
      </c>
      <c r="D626" s="179" t="s">
        <v>620</v>
      </c>
      <c r="E626" s="180">
        <v>24.335260000000002</v>
      </c>
      <c r="F626" s="181"/>
      <c r="G626" s="182">
        <f>ROUND(E626*F626,2)</f>
        <v>0</v>
      </c>
      <c r="H626" s="181"/>
      <c r="I626" s="182">
        <f>ROUND(E626*H626,2)</f>
        <v>0</v>
      </c>
      <c r="J626" s="181"/>
      <c r="K626" s="182">
        <f>ROUND(E626*J626,2)</f>
        <v>0</v>
      </c>
      <c r="L626" s="182">
        <v>21</v>
      </c>
      <c r="M626" s="182">
        <f>G626*(1+L626/100)</f>
        <v>0</v>
      </c>
      <c r="N626" s="180">
        <v>0.02</v>
      </c>
      <c r="O626" s="180">
        <f>ROUND(E626*N626,2)</f>
        <v>0.49</v>
      </c>
      <c r="P626" s="182" t="s">
        <v>669</v>
      </c>
      <c r="Q626" s="182" t="s">
        <v>313</v>
      </c>
      <c r="R626" s="183" t="s">
        <v>313</v>
      </c>
      <c r="S626" s="161">
        <v>0</v>
      </c>
      <c r="T626" s="161">
        <f>ROUND(E626*S626,2)</f>
        <v>0</v>
      </c>
      <c r="U626" s="161"/>
      <c r="V626" s="161" t="s">
        <v>670</v>
      </c>
      <c r="W626" s="161" t="s">
        <v>307</v>
      </c>
      <c r="X626" s="150"/>
      <c r="Y626" s="150"/>
      <c r="Z626" s="150"/>
      <c r="AA626" s="150"/>
      <c r="AB626" s="150"/>
      <c r="AC626" s="150"/>
      <c r="AD626" s="150"/>
      <c r="AE626" s="150" t="s">
        <v>671</v>
      </c>
      <c r="AF626" s="150"/>
      <c r="AG626" s="150"/>
      <c r="AH626" s="150"/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</row>
    <row r="627" spans="1:58" outlineLevel="2" x14ac:dyDescent="0.4">
      <c r="A627" s="157"/>
      <c r="B627" s="158"/>
      <c r="C627" s="200" t="s">
        <v>1567</v>
      </c>
      <c r="D627" s="198"/>
      <c r="E627" s="199">
        <v>23.659649999999999</v>
      </c>
      <c r="F627" s="161"/>
      <c r="G627" s="161"/>
      <c r="H627" s="161"/>
      <c r="I627" s="161"/>
      <c r="J627" s="161"/>
      <c r="K627" s="161"/>
      <c r="L627" s="161"/>
      <c r="M627" s="161"/>
      <c r="N627" s="160"/>
      <c r="O627" s="160"/>
      <c r="P627" s="161"/>
      <c r="Q627" s="161"/>
      <c r="R627" s="161"/>
      <c r="S627" s="161"/>
      <c r="T627" s="161"/>
      <c r="U627" s="161"/>
      <c r="V627" s="161"/>
      <c r="W627" s="161"/>
      <c r="X627" s="150"/>
      <c r="Y627" s="150"/>
      <c r="Z627" s="150"/>
      <c r="AA627" s="150"/>
      <c r="AB627" s="150"/>
      <c r="AC627" s="150"/>
      <c r="AD627" s="150"/>
      <c r="AE627" s="150" t="s">
        <v>624</v>
      </c>
      <c r="AF627" s="150">
        <v>0</v>
      </c>
      <c r="AG627" s="150"/>
      <c r="AH627" s="150"/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</row>
    <row r="628" spans="1:58" outlineLevel="3" x14ac:dyDescent="0.4">
      <c r="A628" s="157"/>
      <c r="B628" s="158"/>
      <c r="C628" s="200" t="s">
        <v>1568</v>
      </c>
      <c r="D628" s="198"/>
      <c r="E628" s="199">
        <v>0.67561000000000004</v>
      </c>
      <c r="F628" s="161"/>
      <c r="G628" s="161"/>
      <c r="H628" s="161"/>
      <c r="I628" s="161"/>
      <c r="J628" s="161"/>
      <c r="K628" s="161"/>
      <c r="L628" s="161"/>
      <c r="M628" s="161"/>
      <c r="N628" s="160"/>
      <c r="O628" s="160"/>
      <c r="P628" s="161"/>
      <c r="Q628" s="161"/>
      <c r="R628" s="161"/>
      <c r="S628" s="161"/>
      <c r="T628" s="161"/>
      <c r="U628" s="161"/>
      <c r="V628" s="161"/>
      <c r="W628" s="161"/>
      <c r="X628" s="150"/>
      <c r="Y628" s="150"/>
      <c r="Z628" s="150"/>
      <c r="AA628" s="150"/>
      <c r="AB628" s="150"/>
      <c r="AC628" s="150"/>
      <c r="AD628" s="150"/>
      <c r="AE628" s="150" t="s">
        <v>624</v>
      </c>
      <c r="AF628" s="150">
        <v>0</v>
      </c>
      <c r="AG628" s="150"/>
      <c r="AH628" s="150"/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</row>
    <row r="629" spans="1:58" ht="30.6" outlineLevel="1" x14ac:dyDescent="0.4">
      <c r="A629" s="177">
        <v>173</v>
      </c>
      <c r="B629" s="178" t="s">
        <v>1569</v>
      </c>
      <c r="C629" s="193" t="s">
        <v>1570</v>
      </c>
      <c r="D629" s="179" t="s">
        <v>570</v>
      </c>
      <c r="E629" s="180">
        <v>61.408830000000002</v>
      </c>
      <c r="F629" s="181"/>
      <c r="G629" s="182">
        <f>ROUND(E629*F629,2)</f>
        <v>0</v>
      </c>
      <c r="H629" s="181"/>
      <c r="I629" s="182">
        <f>ROUND(E629*H629,2)</f>
        <v>0</v>
      </c>
      <c r="J629" s="181"/>
      <c r="K629" s="182">
        <f>ROUND(E629*J629,2)</f>
        <v>0</v>
      </c>
      <c r="L629" s="182">
        <v>21</v>
      </c>
      <c r="M629" s="182">
        <f>G629*(1+L629/100)</f>
        <v>0</v>
      </c>
      <c r="N629" s="180">
        <v>2.8E-3</v>
      </c>
      <c r="O629" s="180">
        <f>ROUND(E629*N629,2)</f>
        <v>0.17</v>
      </c>
      <c r="P629" s="182" t="s">
        <v>669</v>
      </c>
      <c r="Q629" s="182" t="s">
        <v>313</v>
      </c>
      <c r="R629" s="183" t="s">
        <v>313</v>
      </c>
      <c r="S629" s="161">
        <v>0</v>
      </c>
      <c r="T629" s="161">
        <f>ROUND(E629*S629,2)</f>
        <v>0</v>
      </c>
      <c r="U629" s="161"/>
      <c r="V629" s="161" t="s">
        <v>670</v>
      </c>
      <c r="W629" s="161" t="s">
        <v>307</v>
      </c>
      <c r="X629" s="150"/>
      <c r="Y629" s="150"/>
      <c r="Z629" s="150"/>
      <c r="AA629" s="150"/>
      <c r="AB629" s="150"/>
      <c r="AC629" s="150"/>
      <c r="AD629" s="150"/>
      <c r="AE629" s="150" t="s">
        <v>671</v>
      </c>
      <c r="AF629" s="150"/>
      <c r="AG629" s="150"/>
      <c r="AH629" s="150"/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</row>
    <row r="630" spans="1:58" outlineLevel="2" x14ac:dyDescent="0.4">
      <c r="A630" s="157"/>
      <c r="B630" s="158"/>
      <c r="C630" s="200" t="s">
        <v>1571</v>
      </c>
      <c r="D630" s="198"/>
      <c r="E630" s="199">
        <v>61.408830000000002</v>
      </c>
      <c r="F630" s="161"/>
      <c r="G630" s="161"/>
      <c r="H630" s="161"/>
      <c r="I630" s="161"/>
      <c r="J630" s="161"/>
      <c r="K630" s="161"/>
      <c r="L630" s="161"/>
      <c r="M630" s="161"/>
      <c r="N630" s="160"/>
      <c r="O630" s="160"/>
      <c r="P630" s="161"/>
      <c r="Q630" s="161"/>
      <c r="R630" s="161"/>
      <c r="S630" s="161"/>
      <c r="T630" s="161"/>
      <c r="U630" s="161"/>
      <c r="V630" s="161"/>
      <c r="W630" s="161"/>
      <c r="X630" s="150"/>
      <c r="Y630" s="150"/>
      <c r="Z630" s="150"/>
      <c r="AA630" s="150"/>
      <c r="AB630" s="150"/>
      <c r="AC630" s="150"/>
      <c r="AD630" s="150"/>
      <c r="AE630" s="150" t="s">
        <v>624</v>
      </c>
      <c r="AF630" s="150">
        <v>0</v>
      </c>
      <c r="AG630" s="150"/>
      <c r="AH630" s="150"/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</row>
    <row r="631" spans="1:58" ht="20.399999999999999" outlineLevel="1" x14ac:dyDescent="0.4">
      <c r="A631" s="177">
        <v>174</v>
      </c>
      <c r="B631" s="178" t="s">
        <v>1572</v>
      </c>
      <c r="C631" s="193" t="s">
        <v>1573</v>
      </c>
      <c r="D631" s="179" t="s">
        <v>620</v>
      </c>
      <c r="E631" s="180">
        <v>12.642440000000001</v>
      </c>
      <c r="F631" s="181"/>
      <c r="G631" s="182">
        <f>ROUND(E631*F631,2)</f>
        <v>0</v>
      </c>
      <c r="H631" s="181"/>
      <c r="I631" s="182">
        <f>ROUND(E631*H631,2)</f>
        <v>0</v>
      </c>
      <c r="J631" s="181"/>
      <c r="K631" s="182">
        <f>ROUND(E631*J631,2)</f>
        <v>0</v>
      </c>
      <c r="L631" s="182">
        <v>21</v>
      </c>
      <c r="M631" s="182">
        <f>G631*(1+L631/100)</f>
        <v>0</v>
      </c>
      <c r="N631" s="180">
        <v>0.03</v>
      </c>
      <c r="O631" s="180">
        <f>ROUND(E631*N631,2)</f>
        <v>0.38</v>
      </c>
      <c r="P631" s="182" t="s">
        <v>669</v>
      </c>
      <c r="Q631" s="182" t="s">
        <v>313</v>
      </c>
      <c r="R631" s="183" t="s">
        <v>313</v>
      </c>
      <c r="S631" s="161">
        <v>0</v>
      </c>
      <c r="T631" s="161">
        <f>ROUND(E631*S631,2)</f>
        <v>0</v>
      </c>
      <c r="U631" s="161"/>
      <c r="V631" s="161" t="s">
        <v>670</v>
      </c>
      <c r="W631" s="161" t="s">
        <v>307</v>
      </c>
      <c r="X631" s="150"/>
      <c r="Y631" s="150"/>
      <c r="Z631" s="150"/>
      <c r="AA631" s="150"/>
      <c r="AB631" s="150"/>
      <c r="AC631" s="150"/>
      <c r="AD631" s="150"/>
      <c r="AE631" s="150" t="s">
        <v>671</v>
      </c>
      <c r="AF631" s="150"/>
      <c r="AG631" s="150"/>
      <c r="AH631" s="150"/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</row>
    <row r="632" spans="1:58" outlineLevel="2" x14ac:dyDescent="0.4">
      <c r="A632" s="157"/>
      <c r="B632" s="158"/>
      <c r="C632" s="200" t="s">
        <v>1574</v>
      </c>
      <c r="D632" s="198"/>
      <c r="E632" s="199">
        <v>11.829829999999999</v>
      </c>
      <c r="F632" s="161"/>
      <c r="G632" s="161"/>
      <c r="H632" s="161"/>
      <c r="I632" s="161"/>
      <c r="J632" s="161"/>
      <c r="K632" s="161"/>
      <c r="L632" s="161"/>
      <c r="M632" s="161"/>
      <c r="N632" s="160"/>
      <c r="O632" s="160"/>
      <c r="P632" s="161"/>
      <c r="Q632" s="161"/>
      <c r="R632" s="161"/>
      <c r="S632" s="161"/>
      <c r="T632" s="161"/>
      <c r="U632" s="161"/>
      <c r="V632" s="161"/>
      <c r="W632" s="161"/>
      <c r="X632" s="150"/>
      <c r="Y632" s="150"/>
      <c r="Z632" s="150"/>
      <c r="AA632" s="150"/>
      <c r="AB632" s="150"/>
      <c r="AC632" s="150"/>
      <c r="AD632" s="150"/>
      <c r="AE632" s="150" t="s">
        <v>624</v>
      </c>
      <c r="AF632" s="150">
        <v>0</v>
      </c>
      <c r="AG632" s="150"/>
      <c r="AH632" s="150"/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</row>
    <row r="633" spans="1:58" outlineLevel="3" x14ac:dyDescent="0.4">
      <c r="A633" s="157"/>
      <c r="B633" s="158"/>
      <c r="C633" s="200" t="s">
        <v>1575</v>
      </c>
      <c r="D633" s="198"/>
      <c r="E633" s="199">
        <v>0.81261000000000005</v>
      </c>
      <c r="F633" s="161"/>
      <c r="G633" s="161"/>
      <c r="H633" s="161"/>
      <c r="I633" s="161"/>
      <c r="J633" s="161"/>
      <c r="K633" s="161"/>
      <c r="L633" s="161"/>
      <c r="M633" s="161"/>
      <c r="N633" s="160"/>
      <c r="O633" s="160"/>
      <c r="P633" s="161"/>
      <c r="Q633" s="161"/>
      <c r="R633" s="161"/>
      <c r="S633" s="161"/>
      <c r="T633" s="161"/>
      <c r="U633" s="161"/>
      <c r="V633" s="161"/>
      <c r="W633" s="161"/>
      <c r="X633" s="150"/>
      <c r="Y633" s="150"/>
      <c r="Z633" s="150"/>
      <c r="AA633" s="150"/>
      <c r="AB633" s="150"/>
      <c r="AC633" s="150"/>
      <c r="AD633" s="150"/>
      <c r="AE633" s="150" t="s">
        <v>624</v>
      </c>
      <c r="AF633" s="150">
        <v>0</v>
      </c>
      <c r="AG633" s="150"/>
      <c r="AH633" s="150"/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</row>
    <row r="634" spans="1:58" outlineLevel="1" x14ac:dyDescent="0.4">
      <c r="A634" s="157">
        <v>175</v>
      </c>
      <c r="B634" s="158" t="s">
        <v>1576</v>
      </c>
      <c r="C634" s="202" t="s">
        <v>1577</v>
      </c>
      <c r="D634" s="159" t="s">
        <v>0</v>
      </c>
      <c r="E634" s="201"/>
      <c r="F634" s="162"/>
      <c r="G634" s="161">
        <f>ROUND(E634*F634,2)</f>
        <v>0</v>
      </c>
      <c r="H634" s="162"/>
      <c r="I634" s="161">
        <f>ROUND(E634*H634,2)</f>
        <v>0</v>
      </c>
      <c r="J634" s="162"/>
      <c r="K634" s="161">
        <f>ROUND(E634*J634,2)</f>
        <v>0</v>
      </c>
      <c r="L634" s="161">
        <v>21</v>
      </c>
      <c r="M634" s="161">
        <f>G634*(1+L634/100)</f>
        <v>0</v>
      </c>
      <c r="N634" s="160">
        <v>0</v>
      </c>
      <c r="O634" s="160">
        <f>ROUND(E634*N634,2)</f>
        <v>0</v>
      </c>
      <c r="P634" s="161" t="s">
        <v>794</v>
      </c>
      <c r="Q634" s="161" t="s">
        <v>313</v>
      </c>
      <c r="R634" s="161" t="s">
        <v>313</v>
      </c>
      <c r="S634" s="161">
        <v>0</v>
      </c>
      <c r="T634" s="161">
        <f>ROUND(E634*S634,2)</f>
        <v>0</v>
      </c>
      <c r="U634" s="161"/>
      <c r="V634" s="161" t="s">
        <v>1427</v>
      </c>
      <c r="W634" s="161" t="s">
        <v>307</v>
      </c>
      <c r="X634" s="150"/>
      <c r="Y634" s="150"/>
      <c r="Z634" s="150"/>
      <c r="AA634" s="150"/>
      <c r="AB634" s="150"/>
      <c r="AC634" s="150"/>
      <c r="AD634" s="150"/>
      <c r="AE634" s="150" t="s">
        <v>1428</v>
      </c>
      <c r="AF634" s="150"/>
      <c r="AG634" s="150"/>
      <c r="AH634" s="150"/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</row>
    <row r="635" spans="1:58" outlineLevel="2" x14ac:dyDescent="0.4">
      <c r="A635" s="157"/>
      <c r="B635" s="158"/>
      <c r="C635" s="272" t="s">
        <v>1531</v>
      </c>
      <c r="D635" s="273"/>
      <c r="E635" s="273"/>
      <c r="F635" s="273"/>
      <c r="G635" s="273"/>
      <c r="H635" s="161"/>
      <c r="I635" s="161"/>
      <c r="J635" s="161"/>
      <c r="K635" s="161"/>
      <c r="L635" s="161"/>
      <c r="M635" s="161"/>
      <c r="N635" s="160"/>
      <c r="O635" s="160"/>
      <c r="P635" s="161"/>
      <c r="Q635" s="161"/>
      <c r="R635" s="161"/>
      <c r="S635" s="161"/>
      <c r="T635" s="161"/>
      <c r="U635" s="161"/>
      <c r="V635" s="161"/>
      <c r="W635" s="161"/>
      <c r="X635" s="150"/>
      <c r="Y635" s="150"/>
      <c r="Z635" s="150"/>
      <c r="AA635" s="150"/>
      <c r="AB635" s="150"/>
      <c r="AC635" s="150"/>
      <c r="AD635" s="150"/>
      <c r="AE635" s="150" t="s">
        <v>609</v>
      </c>
      <c r="AF635" s="150"/>
      <c r="AG635" s="150"/>
      <c r="AH635" s="150"/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</row>
    <row r="636" spans="1:58" x14ac:dyDescent="0.4">
      <c r="A636" s="167" t="s">
        <v>301</v>
      </c>
      <c r="B636" s="168" t="s">
        <v>166</v>
      </c>
      <c r="C636" s="192" t="s">
        <v>168</v>
      </c>
      <c r="D636" s="169"/>
      <c r="E636" s="170"/>
      <c r="F636" s="171"/>
      <c r="G636" s="171">
        <f>SUMIF(AE637:AE654,"&lt;&gt;NOR",G637:G654)</f>
        <v>0</v>
      </c>
      <c r="H636" s="171"/>
      <c r="I636" s="171">
        <f>SUM(I637:I654)</f>
        <v>0</v>
      </c>
      <c r="J636" s="171"/>
      <c r="K636" s="171">
        <f>SUM(K637:K654)</f>
        <v>0</v>
      </c>
      <c r="L636" s="171"/>
      <c r="M636" s="171">
        <f>SUM(M637:M654)</f>
        <v>0</v>
      </c>
      <c r="N636" s="170"/>
      <c r="O636" s="170">
        <f>SUM(O637:O654)</f>
        <v>0.04</v>
      </c>
      <c r="P636" s="171"/>
      <c r="Q636" s="171"/>
      <c r="R636" s="172"/>
      <c r="S636" s="166"/>
      <c r="T636" s="166">
        <f>SUM(T637:T654)</f>
        <v>18.139999999999993</v>
      </c>
      <c r="U636" s="166"/>
      <c r="V636" s="166"/>
      <c r="W636" s="166"/>
      <c r="AE636" t="s">
        <v>302</v>
      </c>
    </row>
    <row r="637" spans="1:58" outlineLevel="1" x14ac:dyDescent="0.4">
      <c r="A637" s="177">
        <v>176</v>
      </c>
      <c r="B637" s="178" t="s">
        <v>1578</v>
      </c>
      <c r="C637" s="193" t="s">
        <v>1579</v>
      </c>
      <c r="D637" s="179" t="s">
        <v>616</v>
      </c>
      <c r="E637" s="180">
        <v>16</v>
      </c>
      <c r="F637" s="181"/>
      <c r="G637" s="182">
        <f>ROUND(E637*F637,2)</f>
        <v>0</v>
      </c>
      <c r="H637" s="181"/>
      <c r="I637" s="182">
        <f>ROUND(E637*H637,2)</f>
        <v>0</v>
      </c>
      <c r="J637" s="181"/>
      <c r="K637" s="182">
        <f>ROUND(E637*J637,2)</f>
        <v>0</v>
      </c>
      <c r="L637" s="182">
        <v>21</v>
      </c>
      <c r="M637" s="182">
        <f>G637*(1+L637/100)</f>
        <v>0</v>
      </c>
      <c r="N637" s="180">
        <v>1.98E-3</v>
      </c>
      <c r="O637" s="180">
        <f>ROUND(E637*N637,2)</f>
        <v>0.03</v>
      </c>
      <c r="P637" s="182"/>
      <c r="Q637" s="182" t="s">
        <v>305</v>
      </c>
      <c r="R637" s="183" t="s">
        <v>306</v>
      </c>
      <c r="S637" s="161">
        <v>0.73899999999999999</v>
      </c>
      <c r="T637" s="161">
        <f>ROUND(E637*S637,2)</f>
        <v>11.82</v>
      </c>
      <c r="U637" s="161"/>
      <c r="V637" s="161" t="s">
        <v>391</v>
      </c>
      <c r="W637" s="161" t="s">
        <v>307</v>
      </c>
      <c r="X637" s="150"/>
      <c r="Y637" s="150"/>
      <c r="Z637" s="150"/>
      <c r="AA637" s="150"/>
      <c r="AB637" s="150"/>
      <c r="AC637" s="150"/>
      <c r="AD637" s="150"/>
      <c r="AE637" s="150" t="s">
        <v>607</v>
      </c>
      <c r="AF637" s="150"/>
      <c r="AG637" s="150"/>
      <c r="AH637" s="150"/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</row>
    <row r="638" spans="1:58" outlineLevel="2" x14ac:dyDescent="0.4">
      <c r="A638" s="157"/>
      <c r="B638" s="158"/>
      <c r="C638" s="259" t="s">
        <v>1580</v>
      </c>
      <c r="D638" s="260"/>
      <c r="E638" s="260"/>
      <c r="F638" s="260"/>
      <c r="G638" s="260"/>
      <c r="H638" s="161"/>
      <c r="I638" s="161"/>
      <c r="J638" s="161"/>
      <c r="K638" s="161"/>
      <c r="L638" s="161"/>
      <c r="M638" s="161"/>
      <c r="N638" s="160"/>
      <c r="O638" s="160"/>
      <c r="P638" s="161"/>
      <c r="Q638" s="161"/>
      <c r="R638" s="161"/>
      <c r="S638" s="161"/>
      <c r="T638" s="161"/>
      <c r="U638" s="161"/>
      <c r="V638" s="161"/>
      <c r="W638" s="161"/>
      <c r="X638" s="150"/>
      <c r="Y638" s="150"/>
      <c r="Z638" s="150"/>
      <c r="AA638" s="150"/>
      <c r="AB638" s="150"/>
      <c r="AC638" s="150"/>
      <c r="AD638" s="150"/>
      <c r="AE638" s="150" t="s">
        <v>310</v>
      </c>
      <c r="AF638" s="150"/>
      <c r="AG638" s="150"/>
      <c r="AH638" s="150"/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</row>
    <row r="639" spans="1:58" outlineLevel="3" x14ac:dyDescent="0.4">
      <c r="A639" s="157"/>
      <c r="B639" s="158"/>
      <c r="C639" s="268" t="s">
        <v>1581</v>
      </c>
      <c r="D639" s="269"/>
      <c r="E639" s="269"/>
      <c r="F639" s="269"/>
      <c r="G639" s="269"/>
      <c r="H639" s="161"/>
      <c r="I639" s="161"/>
      <c r="J639" s="161"/>
      <c r="K639" s="161"/>
      <c r="L639" s="161"/>
      <c r="M639" s="161"/>
      <c r="N639" s="160"/>
      <c r="O639" s="160"/>
      <c r="P639" s="161"/>
      <c r="Q639" s="161"/>
      <c r="R639" s="161"/>
      <c r="S639" s="161"/>
      <c r="T639" s="161"/>
      <c r="U639" s="161"/>
      <c r="V639" s="161"/>
      <c r="W639" s="161"/>
      <c r="X639" s="150"/>
      <c r="Y639" s="150"/>
      <c r="Z639" s="150"/>
      <c r="AA639" s="150"/>
      <c r="AB639" s="150"/>
      <c r="AC639" s="150"/>
      <c r="AD639" s="150"/>
      <c r="AE639" s="150" t="s">
        <v>310</v>
      </c>
      <c r="AF639" s="150"/>
      <c r="AG639" s="150"/>
      <c r="AH639" s="150"/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</row>
    <row r="640" spans="1:58" outlineLevel="2" x14ac:dyDescent="0.4">
      <c r="A640" s="157"/>
      <c r="B640" s="158"/>
      <c r="C640" s="200" t="s">
        <v>953</v>
      </c>
      <c r="D640" s="198"/>
      <c r="E640" s="199"/>
      <c r="F640" s="161"/>
      <c r="G640" s="161"/>
      <c r="H640" s="161"/>
      <c r="I640" s="161"/>
      <c r="J640" s="161"/>
      <c r="K640" s="161"/>
      <c r="L640" s="161"/>
      <c r="M640" s="161"/>
      <c r="N640" s="160"/>
      <c r="O640" s="160"/>
      <c r="P640" s="161"/>
      <c r="Q640" s="161"/>
      <c r="R640" s="161"/>
      <c r="S640" s="161"/>
      <c r="T640" s="161"/>
      <c r="U640" s="161"/>
      <c r="V640" s="161"/>
      <c r="W640" s="161"/>
      <c r="X640" s="150"/>
      <c r="Y640" s="150"/>
      <c r="Z640" s="150"/>
      <c r="AA640" s="150"/>
      <c r="AB640" s="150"/>
      <c r="AC640" s="150"/>
      <c r="AD640" s="150"/>
      <c r="AE640" s="150" t="s">
        <v>624</v>
      </c>
      <c r="AF640" s="150">
        <v>0</v>
      </c>
      <c r="AG640" s="150"/>
      <c r="AH640" s="150"/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</row>
    <row r="641" spans="1:58" outlineLevel="3" x14ac:dyDescent="0.4">
      <c r="A641" s="157"/>
      <c r="B641" s="158"/>
      <c r="C641" s="200" t="s">
        <v>1582</v>
      </c>
      <c r="D641" s="198"/>
      <c r="E641" s="199">
        <v>16</v>
      </c>
      <c r="F641" s="161"/>
      <c r="G641" s="161"/>
      <c r="H641" s="161"/>
      <c r="I641" s="161"/>
      <c r="J641" s="161"/>
      <c r="K641" s="161"/>
      <c r="L641" s="161"/>
      <c r="M641" s="161"/>
      <c r="N641" s="160"/>
      <c r="O641" s="160"/>
      <c r="P641" s="161"/>
      <c r="Q641" s="161"/>
      <c r="R641" s="161"/>
      <c r="S641" s="161"/>
      <c r="T641" s="161"/>
      <c r="U641" s="161"/>
      <c r="V641" s="161"/>
      <c r="W641" s="161"/>
      <c r="X641" s="150"/>
      <c r="Y641" s="150"/>
      <c r="Z641" s="150"/>
      <c r="AA641" s="150"/>
      <c r="AB641" s="150"/>
      <c r="AC641" s="150"/>
      <c r="AD641" s="150"/>
      <c r="AE641" s="150" t="s">
        <v>624</v>
      </c>
      <c r="AF641" s="150">
        <v>0</v>
      </c>
      <c r="AG641" s="150"/>
      <c r="AH641" s="150"/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</row>
    <row r="642" spans="1:58" outlineLevel="1" x14ac:dyDescent="0.4">
      <c r="A642" s="177">
        <v>177</v>
      </c>
      <c r="B642" s="178" t="s">
        <v>1583</v>
      </c>
      <c r="C642" s="193" t="s">
        <v>1584</v>
      </c>
      <c r="D642" s="179" t="s">
        <v>616</v>
      </c>
      <c r="E642" s="180">
        <v>5</v>
      </c>
      <c r="F642" s="181"/>
      <c r="G642" s="182">
        <f>ROUND(E642*F642,2)</f>
        <v>0</v>
      </c>
      <c r="H642" s="181"/>
      <c r="I642" s="182">
        <f>ROUND(E642*H642,2)</f>
        <v>0</v>
      </c>
      <c r="J642" s="181"/>
      <c r="K642" s="182">
        <f>ROUND(E642*J642,2)</f>
        <v>0</v>
      </c>
      <c r="L642" s="182">
        <v>21</v>
      </c>
      <c r="M642" s="182">
        <f>G642*(1+L642/100)</f>
        <v>0</v>
      </c>
      <c r="N642" s="180">
        <v>2.0999999999999999E-3</v>
      </c>
      <c r="O642" s="180">
        <f>ROUND(E642*N642,2)</f>
        <v>0.01</v>
      </c>
      <c r="P642" s="182"/>
      <c r="Q642" s="182" t="s">
        <v>305</v>
      </c>
      <c r="R642" s="183" t="s">
        <v>313</v>
      </c>
      <c r="S642" s="161">
        <v>0.8</v>
      </c>
      <c r="T642" s="161">
        <f>ROUND(E642*S642,2)</f>
        <v>4</v>
      </c>
      <c r="U642" s="161"/>
      <c r="V642" s="161" t="s">
        <v>391</v>
      </c>
      <c r="W642" s="161" t="s">
        <v>307</v>
      </c>
      <c r="X642" s="150"/>
      <c r="Y642" s="150"/>
      <c r="Z642" s="150"/>
      <c r="AA642" s="150"/>
      <c r="AB642" s="150"/>
      <c r="AC642" s="150"/>
      <c r="AD642" s="150"/>
      <c r="AE642" s="150" t="s">
        <v>607</v>
      </c>
      <c r="AF642" s="150"/>
      <c r="AG642" s="150"/>
      <c r="AH642" s="150"/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</row>
    <row r="643" spans="1:58" outlineLevel="2" x14ac:dyDescent="0.4">
      <c r="A643" s="157"/>
      <c r="B643" s="158"/>
      <c r="C643" s="259" t="s">
        <v>1585</v>
      </c>
      <c r="D643" s="260"/>
      <c r="E643" s="260"/>
      <c r="F643" s="260"/>
      <c r="G643" s="260"/>
      <c r="H643" s="161"/>
      <c r="I643" s="161"/>
      <c r="J643" s="161"/>
      <c r="K643" s="161"/>
      <c r="L643" s="161"/>
      <c r="M643" s="161"/>
      <c r="N643" s="160"/>
      <c r="O643" s="160"/>
      <c r="P643" s="161"/>
      <c r="Q643" s="161"/>
      <c r="R643" s="161"/>
      <c r="S643" s="161"/>
      <c r="T643" s="161"/>
      <c r="U643" s="161"/>
      <c r="V643" s="161"/>
      <c r="W643" s="161"/>
      <c r="X643" s="150"/>
      <c r="Y643" s="150"/>
      <c r="Z643" s="150"/>
      <c r="AA643" s="150"/>
      <c r="AB643" s="150"/>
      <c r="AC643" s="150"/>
      <c r="AD643" s="150"/>
      <c r="AE643" s="150" t="s">
        <v>310</v>
      </c>
      <c r="AF643" s="150"/>
      <c r="AG643" s="150"/>
      <c r="AH643" s="150"/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</row>
    <row r="644" spans="1:58" outlineLevel="2" x14ac:dyDescent="0.4">
      <c r="A644" s="157"/>
      <c r="B644" s="158"/>
      <c r="C644" s="200" t="s">
        <v>953</v>
      </c>
      <c r="D644" s="198"/>
      <c r="E644" s="199"/>
      <c r="F644" s="161"/>
      <c r="G644" s="161"/>
      <c r="H644" s="161"/>
      <c r="I644" s="161"/>
      <c r="J644" s="161"/>
      <c r="K644" s="161"/>
      <c r="L644" s="161"/>
      <c r="M644" s="161"/>
      <c r="N644" s="160"/>
      <c r="O644" s="160"/>
      <c r="P644" s="161"/>
      <c r="Q644" s="161"/>
      <c r="R644" s="161"/>
      <c r="S644" s="161"/>
      <c r="T644" s="161"/>
      <c r="U644" s="161"/>
      <c r="V644" s="161"/>
      <c r="W644" s="161"/>
      <c r="X644" s="150"/>
      <c r="Y644" s="150"/>
      <c r="Z644" s="150"/>
      <c r="AA644" s="150"/>
      <c r="AB644" s="150"/>
      <c r="AC644" s="150"/>
      <c r="AD644" s="150"/>
      <c r="AE644" s="150" t="s">
        <v>624</v>
      </c>
      <c r="AF644" s="150">
        <v>0</v>
      </c>
      <c r="AG644" s="150"/>
      <c r="AH644" s="150"/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</row>
    <row r="645" spans="1:58" outlineLevel="3" x14ac:dyDescent="0.4">
      <c r="A645" s="157"/>
      <c r="B645" s="158"/>
      <c r="C645" s="200" t="s">
        <v>1586</v>
      </c>
      <c r="D645" s="198"/>
      <c r="E645" s="199">
        <v>5</v>
      </c>
      <c r="F645" s="161"/>
      <c r="G645" s="161"/>
      <c r="H645" s="161"/>
      <c r="I645" s="161"/>
      <c r="J645" s="161"/>
      <c r="K645" s="161"/>
      <c r="L645" s="161"/>
      <c r="M645" s="161"/>
      <c r="N645" s="160"/>
      <c r="O645" s="160"/>
      <c r="P645" s="161"/>
      <c r="Q645" s="161"/>
      <c r="R645" s="161"/>
      <c r="S645" s="161"/>
      <c r="T645" s="161"/>
      <c r="U645" s="161"/>
      <c r="V645" s="161"/>
      <c r="W645" s="161"/>
      <c r="X645" s="150"/>
      <c r="Y645" s="150"/>
      <c r="Z645" s="150"/>
      <c r="AA645" s="150"/>
      <c r="AB645" s="150"/>
      <c r="AC645" s="150"/>
      <c r="AD645" s="150"/>
      <c r="AE645" s="150" t="s">
        <v>624</v>
      </c>
      <c r="AF645" s="150">
        <v>0</v>
      </c>
      <c r="AG645" s="150"/>
      <c r="AH645" s="150"/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</row>
    <row r="646" spans="1:58" outlineLevel="1" x14ac:dyDescent="0.4">
      <c r="A646" s="177">
        <v>178</v>
      </c>
      <c r="B646" s="178" t="s">
        <v>1587</v>
      </c>
      <c r="C646" s="193" t="s">
        <v>1588</v>
      </c>
      <c r="D646" s="179" t="s">
        <v>747</v>
      </c>
      <c r="E646" s="180">
        <v>1</v>
      </c>
      <c r="F646" s="181"/>
      <c r="G646" s="182">
        <f>ROUND(E646*F646,2)</f>
        <v>0</v>
      </c>
      <c r="H646" s="181"/>
      <c r="I646" s="182">
        <f>ROUND(E646*H646,2)</f>
        <v>0</v>
      </c>
      <c r="J646" s="181"/>
      <c r="K646" s="182">
        <f>ROUND(E646*J646,2)</f>
        <v>0</v>
      </c>
      <c r="L646" s="182">
        <v>21</v>
      </c>
      <c r="M646" s="182">
        <f>G646*(1+L646/100)</f>
        <v>0</v>
      </c>
      <c r="N646" s="180">
        <v>2.7E-4</v>
      </c>
      <c r="O646" s="180">
        <f>ROUND(E646*N646,2)</f>
        <v>0</v>
      </c>
      <c r="P646" s="182"/>
      <c r="Q646" s="182" t="s">
        <v>305</v>
      </c>
      <c r="R646" s="183" t="s">
        <v>313</v>
      </c>
      <c r="S646" s="161">
        <v>0.33300000000000002</v>
      </c>
      <c r="T646" s="161">
        <f>ROUND(E646*S646,2)</f>
        <v>0.33</v>
      </c>
      <c r="U646" s="161"/>
      <c r="V646" s="161" t="s">
        <v>391</v>
      </c>
      <c r="W646" s="161" t="s">
        <v>307</v>
      </c>
      <c r="X646" s="150"/>
      <c r="Y646" s="150"/>
      <c r="Z646" s="150"/>
      <c r="AA646" s="150"/>
      <c r="AB646" s="150"/>
      <c r="AC646" s="150"/>
      <c r="AD646" s="150"/>
      <c r="AE646" s="150" t="s">
        <v>607</v>
      </c>
      <c r="AF646" s="150"/>
      <c r="AG646" s="150"/>
      <c r="AH646" s="150"/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</row>
    <row r="647" spans="1:58" outlineLevel="2" x14ac:dyDescent="0.4">
      <c r="A647" s="157"/>
      <c r="B647" s="158"/>
      <c r="C647" s="200" t="s">
        <v>1589</v>
      </c>
      <c r="D647" s="198"/>
      <c r="E647" s="199">
        <v>1</v>
      </c>
      <c r="F647" s="161"/>
      <c r="G647" s="161"/>
      <c r="H647" s="161"/>
      <c r="I647" s="161"/>
      <c r="J647" s="161"/>
      <c r="K647" s="161"/>
      <c r="L647" s="161"/>
      <c r="M647" s="161"/>
      <c r="N647" s="160"/>
      <c r="O647" s="160"/>
      <c r="P647" s="161"/>
      <c r="Q647" s="161"/>
      <c r="R647" s="161"/>
      <c r="S647" s="161"/>
      <c r="T647" s="161"/>
      <c r="U647" s="161"/>
      <c r="V647" s="161"/>
      <c r="W647" s="161"/>
      <c r="X647" s="150"/>
      <c r="Y647" s="150"/>
      <c r="Z647" s="150"/>
      <c r="AA647" s="150"/>
      <c r="AB647" s="150"/>
      <c r="AC647" s="150"/>
      <c r="AD647" s="150"/>
      <c r="AE647" s="150" t="s">
        <v>624</v>
      </c>
      <c r="AF647" s="150">
        <v>0</v>
      </c>
      <c r="AG647" s="150"/>
      <c r="AH647" s="150"/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</row>
    <row r="648" spans="1:58" ht="20.399999999999999" outlineLevel="1" x14ac:dyDescent="0.4">
      <c r="A648" s="177">
        <v>179</v>
      </c>
      <c r="B648" s="178" t="s">
        <v>1590</v>
      </c>
      <c r="C648" s="193" t="s">
        <v>1591</v>
      </c>
      <c r="D648" s="179" t="s">
        <v>747</v>
      </c>
      <c r="E648" s="180">
        <v>1</v>
      </c>
      <c r="F648" s="181"/>
      <c r="G648" s="182">
        <f>ROUND(E648*F648,2)</f>
        <v>0</v>
      </c>
      <c r="H648" s="181"/>
      <c r="I648" s="182">
        <f>ROUND(E648*H648,2)</f>
        <v>0</v>
      </c>
      <c r="J648" s="181"/>
      <c r="K648" s="182">
        <f>ROUND(E648*J648,2)</f>
        <v>0</v>
      </c>
      <c r="L648" s="182">
        <v>21</v>
      </c>
      <c r="M648" s="182">
        <f>G648*(1+L648/100)</f>
        <v>0</v>
      </c>
      <c r="N648" s="180">
        <v>2.7E-4</v>
      </c>
      <c r="O648" s="180">
        <f>ROUND(E648*N648,2)</f>
        <v>0</v>
      </c>
      <c r="P648" s="182"/>
      <c r="Q648" s="182" t="s">
        <v>305</v>
      </c>
      <c r="R648" s="183" t="s">
        <v>306</v>
      </c>
      <c r="S648" s="161">
        <v>0.33300000000000002</v>
      </c>
      <c r="T648" s="161">
        <f>ROUND(E648*S648,2)</f>
        <v>0.33</v>
      </c>
      <c r="U648" s="161"/>
      <c r="V648" s="161" t="s">
        <v>391</v>
      </c>
      <c r="W648" s="161" t="s">
        <v>307</v>
      </c>
      <c r="X648" s="150"/>
      <c r="Y648" s="150"/>
      <c r="Z648" s="150"/>
      <c r="AA648" s="150"/>
      <c r="AB648" s="150"/>
      <c r="AC648" s="150"/>
      <c r="AD648" s="150"/>
      <c r="AE648" s="150" t="s">
        <v>607</v>
      </c>
      <c r="AF648" s="150"/>
      <c r="AG648" s="150"/>
      <c r="AH648" s="150"/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</row>
    <row r="649" spans="1:58" outlineLevel="2" x14ac:dyDescent="0.4">
      <c r="A649" s="157"/>
      <c r="B649" s="158"/>
      <c r="C649" s="200" t="s">
        <v>1589</v>
      </c>
      <c r="D649" s="198"/>
      <c r="E649" s="199">
        <v>1</v>
      </c>
      <c r="F649" s="161"/>
      <c r="G649" s="161"/>
      <c r="H649" s="161"/>
      <c r="I649" s="161"/>
      <c r="J649" s="161"/>
      <c r="K649" s="161"/>
      <c r="L649" s="161"/>
      <c r="M649" s="161"/>
      <c r="N649" s="160"/>
      <c r="O649" s="160"/>
      <c r="P649" s="161"/>
      <c r="Q649" s="161"/>
      <c r="R649" s="161"/>
      <c r="S649" s="161"/>
      <c r="T649" s="161"/>
      <c r="U649" s="161"/>
      <c r="V649" s="161"/>
      <c r="W649" s="161"/>
      <c r="X649" s="150"/>
      <c r="Y649" s="150"/>
      <c r="Z649" s="150"/>
      <c r="AA649" s="150"/>
      <c r="AB649" s="150"/>
      <c r="AC649" s="150"/>
      <c r="AD649" s="150"/>
      <c r="AE649" s="150" t="s">
        <v>624</v>
      </c>
      <c r="AF649" s="150">
        <v>0</v>
      </c>
      <c r="AG649" s="150"/>
      <c r="AH649" s="150"/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</row>
    <row r="650" spans="1:58" outlineLevel="1" x14ac:dyDescent="0.4">
      <c r="A650" s="177">
        <v>180</v>
      </c>
      <c r="B650" s="178" t="s">
        <v>1592</v>
      </c>
      <c r="C650" s="193" t="s">
        <v>1593</v>
      </c>
      <c r="D650" s="179" t="s">
        <v>747</v>
      </c>
      <c r="E650" s="180">
        <v>2</v>
      </c>
      <c r="F650" s="181"/>
      <c r="G650" s="182">
        <f>ROUND(E650*F650,2)</f>
        <v>0</v>
      </c>
      <c r="H650" s="181"/>
      <c r="I650" s="182">
        <f>ROUND(E650*H650,2)</f>
        <v>0</v>
      </c>
      <c r="J650" s="181"/>
      <c r="K650" s="182">
        <f>ROUND(E650*J650,2)</f>
        <v>0</v>
      </c>
      <c r="L650" s="182">
        <v>21</v>
      </c>
      <c r="M650" s="182">
        <f>G650*(1+L650/100)</f>
        <v>0</v>
      </c>
      <c r="N650" s="180">
        <v>2.7E-4</v>
      </c>
      <c r="O650" s="180">
        <f>ROUND(E650*N650,2)</f>
        <v>0</v>
      </c>
      <c r="P650" s="182"/>
      <c r="Q650" s="182" t="s">
        <v>305</v>
      </c>
      <c r="R650" s="183" t="s">
        <v>306</v>
      </c>
      <c r="S650" s="161">
        <v>0.33300000000000002</v>
      </c>
      <c r="T650" s="161">
        <f>ROUND(E650*S650,2)</f>
        <v>0.67</v>
      </c>
      <c r="U650" s="161"/>
      <c r="V650" s="161" t="s">
        <v>391</v>
      </c>
      <c r="W650" s="161" t="s">
        <v>307</v>
      </c>
      <c r="X650" s="150"/>
      <c r="Y650" s="150"/>
      <c r="Z650" s="150"/>
      <c r="AA650" s="150"/>
      <c r="AB650" s="150"/>
      <c r="AC650" s="150"/>
      <c r="AD650" s="150"/>
      <c r="AE650" s="150" t="s">
        <v>607</v>
      </c>
      <c r="AF650" s="150"/>
      <c r="AG650" s="150"/>
      <c r="AH650" s="150"/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</row>
    <row r="651" spans="1:58" outlineLevel="2" x14ac:dyDescent="0.4">
      <c r="A651" s="157"/>
      <c r="B651" s="158"/>
      <c r="C651" s="200" t="s">
        <v>1594</v>
      </c>
      <c r="D651" s="198"/>
      <c r="E651" s="199">
        <v>2</v>
      </c>
      <c r="F651" s="161"/>
      <c r="G651" s="161"/>
      <c r="H651" s="161"/>
      <c r="I651" s="161"/>
      <c r="J651" s="161"/>
      <c r="K651" s="161"/>
      <c r="L651" s="161"/>
      <c r="M651" s="161"/>
      <c r="N651" s="160"/>
      <c r="O651" s="160"/>
      <c r="P651" s="161"/>
      <c r="Q651" s="161"/>
      <c r="R651" s="161"/>
      <c r="S651" s="161"/>
      <c r="T651" s="161"/>
      <c r="U651" s="161"/>
      <c r="V651" s="161"/>
      <c r="W651" s="161"/>
      <c r="X651" s="150"/>
      <c r="Y651" s="150"/>
      <c r="Z651" s="150"/>
      <c r="AA651" s="150"/>
      <c r="AB651" s="150"/>
      <c r="AC651" s="150"/>
      <c r="AD651" s="150"/>
      <c r="AE651" s="150" t="s">
        <v>624</v>
      </c>
      <c r="AF651" s="150">
        <v>0</v>
      </c>
      <c r="AG651" s="150"/>
      <c r="AH651" s="150"/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</row>
    <row r="652" spans="1:58" outlineLevel="1" x14ac:dyDescent="0.4">
      <c r="A652" s="185">
        <v>181</v>
      </c>
      <c r="B652" s="186" t="s">
        <v>1595</v>
      </c>
      <c r="C652" s="194" t="s">
        <v>1596</v>
      </c>
      <c r="D652" s="187" t="s">
        <v>747</v>
      </c>
      <c r="E652" s="188">
        <v>1</v>
      </c>
      <c r="F652" s="189"/>
      <c r="G652" s="190">
        <f>ROUND(E652*F652,2)</f>
        <v>0</v>
      </c>
      <c r="H652" s="189"/>
      <c r="I652" s="190">
        <f>ROUND(E652*H652,2)</f>
        <v>0</v>
      </c>
      <c r="J652" s="189"/>
      <c r="K652" s="190">
        <f>ROUND(E652*J652,2)</f>
        <v>0</v>
      </c>
      <c r="L652" s="190">
        <v>21</v>
      </c>
      <c r="M652" s="190">
        <f>G652*(1+L652/100)</f>
        <v>0</v>
      </c>
      <c r="N652" s="188">
        <v>2.7E-4</v>
      </c>
      <c r="O652" s="188">
        <f>ROUND(E652*N652,2)</f>
        <v>0</v>
      </c>
      <c r="P652" s="190"/>
      <c r="Q652" s="190" t="s">
        <v>305</v>
      </c>
      <c r="R652" s="191" t="s">
        <v>306</v>
      </c>
      <c r="S652" s="161">
        <v>0.33300000000000002</v>
      </c>
      <c r="T652" s="161">
        <f>ROUND(E652*S652,2)</f>
        <v>0.33</v>
      </c>
      <c r="U652" s="161"/>
      <c r="V652" s="161" t="s">
        <v>391</v>
      </c>
      <c r="W652" s="161" t="s">
        <v>307</v>
      </c>
      <c r="X652" s="150"/>
      <c r="Y652" s="150"/>
      <c r="Z652" s="150"/>
      <c r="AA652" s="150"/>
      <c r="AB652" s="150"/>
      <c r="AC652" s="150"/>
      <c r="AD652" s="150"/>
      <c r="AE652" s="150" t="s">
        <v>607</v>
      </c>
      <c r="AF652" s="150"/>
      <c r="AG652" s="150"/>
      <c r="AH652" s="150"/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</row>
    <row r="653" spans="1:58" outlineLevel="1" x14ac:dyDescent="0.4">
      <c r="A653" s="185">
        <v>182</v>
      </c>
      <c r="B653" s="186" t="s">
        <v>1597</v>
      </c>
      <c r="C653" s="194" t="s">
        <v>1598</v>
      </c>
      <c r="D653" s="187" t="s">
        <v>747</v>
      </c>
      <c r="E653" s="188">
        <v>1</v>
      </c>
      <c r="F653" s="189"/>
      <c r="G653" s="190">
        <f>ROUND(E653*F653,2)</f>
        <v>0</v>
      </c>
      <c r="H653" s="189"/>
      <c r="I653" s="190">
        <f>ROUND(E653*H653,2)</f>
        <v>0</v>
      </c>
      <c r="J653" s="189"/>
      <c r="K653" s="190">
        <f>ROUND(E653*J653,2)</f>
        <v>0</v>
      </c>
      <c r="L653" s="190">
        <v>21</v>
      </c>
      <c r="M653" s="190">
        <f>G653*(1+L653/100)</f>
        <v>0</v>
      </c>
      <c r="N653" s="188">
        <v>2.7E-4</v>
      </c>
      <c r="O653" s="188">
        <f>ROUND(E653*N653,2)</f>
        <v>0</v>
      </c>
      <c r="P653" s="190"/>
      <c r="Q653" s="190" t="s">
        <v>305</v>
      </c>
      <c r="R653" s="191" t="s">
        <v>306</v>
      </c>
      <c r="S653" s="161">
        <v>0.33300000000000002</v>
      </c>
      <c r="T653" s="161">
        <f>ROUND(E653*S653,2)</f>
        <v>0.33</v>
      </c>
      <c r="U653" s="161"/>
      <c r="V653" s="161" t="s">
        <v>391</v>
      </c>
      <c r="W653" s="161" t="s">
        <v>307</v>
      </c>
      <c r="X653" s="150"/>
      <c r="Y653" s="150"/>
      <c r="Z653" s="150"/>
      <c r="AA653" s="150"/>
      <c r="AB653" s="150"/>
      <c r="AC653" s="150"/>
      <c r="AD653" s="150"/>
      <c r="AE653" s="150" t="s">
        <v>607</v>
      </c>
      <c r="AF653" s="150"/>
      <c r="AG653" s="150"/>
      <c r="AH653" s="150"/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</row>
    <row r="654" spans="1:58" outlineLevel="1" x14ac:dyDescent="0.4">
      <c r="A654" s="185">
        <v>183</v>
      </c>
      <c r="B654" s="186" t="s">
        <v>1599</v>
      </c>
      <c r="C654" s="194" t="s">
        <v>1600</v>
      </c>
      <c r="D654" s="187" t="s">
        <v>747</v>
      </c>
      <c r="E654" s="188">
        <v>1</v>
      </c>
      <c r="F654" s="189"/>
      <c r="G654" s="190">
        <f>ROUND(E654*F654,2)</f>
        <v>0</v>
      </c>
      <c r="H654" s="189"/>
      <c r="I654" s="190">
        <f>ROUND(E654*H654,2)</f>
        <v>0</v>
      </c>
      <c r="J654" s="189"/>
      <c r="K654" s="190">
        <f>ROUND(E654*J654,2)</f>
        <v>0</v>
      </c>
      <c r="L654" s="190">
        <v>21</v>
      </c>
      <c r="M654" s="190">
        <f>G654*(1+L654/100)</f>
        <v>0</v>
      </c>
      <c r="N654" s="188">
        <v>2.7E-4</v>
      </c>
      <c r="O654" s="188">
        <f>ROUND(E654*N654,2)</f>
        <v>0</v>
      </c>
      <c r="P654" s="190"/>
      <c r="Q654" s="190" t="s">
        <v>305</v>
      </c>
      <c r="R654" s="191" t="s">
        <v>306</v>
      </c>
      <c r="S654" s="161">
        <v>0.33300000000000002</v>
      </c>
      <c r="T654" s="161">
        <f>ROUND(E654*S654,2)</f>
        <v>0.33</v>
      </c>
      <c r="U654" s="161"/>
      <c r="V654" s="161" t="s">
        <v>391</v>
      </c>
      <c r="W654" s="161" t="s">
        <v>307</v>
      </c>
      <c r="X654" s="150"/>
      <c r="Y654" s="150"/>
      <c r="Z654" s="150"/>
      <c r="AA654" s="150"/>
      <c r="AB654" s="150"/>
      <c r="AC654" s="150"/>
      <c r="AD654" s="150"/>
      <c r="AE654" s="150" t="s">
        <v>607</v>
      </c>
      <c r="AF654" s="150"/>
      <c r="AG654" s="150"/>
      <c r="AH654" s="150"/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</row>
    <row r="655" spans="1:58" x14ac:dyDescent="0.4">
      <c r="A655" s="167" t="s">
        <v>301</v>
      </c>
      <c r="B655" s="168" t="s">
        <v>199</v>
      </c>
      <c r="C655" s="192" t="s">
        <v>200</v>
      </c>
      <c r="D655" s="169"/>
      <c r="E655" s="170"/>
      <c r="F655" s="171"/>
      <c r="G655" s="171">
        <f>SUMIF(AE656:AE669,"&lt;&gt;NOR",G656:G669)</f>
        <v>0</v>
      </c>
      <c r="H655" s="171"/>
      <c r="I655" s="171">
        <f>SUM(I656:I669)</f>
        <v>0</v>
      </c>
      <c r="J655" s="171"/>
      <c r="K655" s="171">
        <f>SUM(K656:K669)</f>
        <v>0</v>
      </c>
      <c r="L655" s="171"/>
      <c r="M655" s="171">
        <f>SUM(M656:M669)</f>
        <v>0</v>
      </c>
      <c r="N655" s="170"/>
      <c r="O655" s="170">
        <f>SUM(O656:O669)</f>
        <v>0.39</v>
      </c>
      <c r="P655" s="171"/>
      <c r="Q655" s="171"/>
      <c r="R655" s="172"/>
      <c r="S655" s="166"/>
      <c r="T655" s="166">
        <f>SUM(T656:T669)</f>
        <v>17.12</v>
      </c>
      <c r="U655" s="166"/>
      <c r="V655" s="166"/>
      <c r="W655" s="166"/>
      <c r="AE655" t="s">
        <v>302</v>
      </c>
    </row>
    <row r="656" spans="1:58" ht="20.399999999999999" outlineLevel="1" x14ac:dyDescent="0.4">
      <c r="A656" s="177">
        <v>184</v>
      </c>
      <c r="B656" s="178" t="s">
        <v>1601</v>
      </c>
      <c r="C656" s="193" t="s">
        <v>1602</v>
      </c>
      <c r="D656" s="179" t="s">
        <v>570</v>
      </c>
      <c r="E656" s="180">
        <v>12.849399999999999</v>
      </c>
      <c r="F656" s="181"/>
      <c r="G656" s="182">
        <f>ROUND(E656*F656,2)</f>
        <v>0</v>
      </c>
      <c r="H656" s="181"/>
      <c r="I656" s="182">
        <f>ROUND(E656*H656,2)</f>
        <v>0</v>
      </c>
      <c r="J656" s="181"/>
      <c r="K656" s="182">
        <f>ROUND(E656*J656,2)</f>
        <v>0</v>
      </c>
      <c r="L656" s="182">
        <v>21</v>
      </c>
      <c r="M656" s="182">
        <f>G656*(1+L656/100)</f>
        <v>0</v>
      </c>
      <c r="N656" s="180">
        <v>1.179E-2</v>
      </c>
      <c r="O656" s="180">
        <f>ROUND(E656*N656,2)</f>
        <v>0.15</v>
      </c>
      <c r="P656" s="182"/>
      <c r="Q656" s="182" t="s">
        <v>305</v>
      </c>
      <c r="R656" s="183" t="s">
        <v>313</v>
      </c>
      <c r="S656" s="161">
        <v>0.48499999999999999</v>
      </c>
      <c r="T656" s="161">
        <f>ROUND(E656*S656,2)</f>
        <v>6.23</v>
      </c>
      <c r="U656" s="161"/>
      <c r="V656" s="161" t="s">
        <v>391</v>
      </c>
      <c r="W656" s="161" t="s">
        <v>307</v>
      </c>
      <c r="X656" s="150"/>
      <c r="Y656" s="150"/>
      <c r="Z656" s="150"/>
      <c r="AA656" s="150"/>
      <c r="AB656" s="150"/>
      <c r="AC656" s="150"/>
      <c r="AD656" s="150"/>
      <c r="AE656" s="150" t="s">
        <v>607</v>
      </c>
      <c r="AF656" s="150"/>
      <c r="AG656" s="150"/>
      <c r="AH656" s="150"/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</row>
    <row r="657" spans="1:58" outlineLevel="2" x14ac:dyDescent="0.4">
      <c r="A657" s="157"/>
      <c r="B657" s="158"/>
      <c r="C657" s="200" t="s">
        <v>1603</v>
      </c>
      <c r="D657" s="198"/>
      <c r="E657" s="199">
        <v>12.849399999999999</v>
      </c>
      <c r="F657" s="161"/>
      <c r="G657" s="161"/>
      <c r="H657" s="161"/>
      <c r="I657" s="161"/>
      <c r="J657" s="161"/>
      <c r="K657" s="161"/>
      <c r="L657" s="161"/>
      <c r="M657" s="161"/>
      <c r="N657" s="160"/>
      <c r="O657" s="160"/>
      <c r="P657" s="161"/>
      <c r="Q657" s="161"/>
      <c r="R657" s="161"/>
      <c r="S657" s="161"/>
      <c r="T657" s="161"/>
      <c r="U657" s="161"/>
      <c r="V657" s="161"/>
      <c r="W657" s="161"/>
      <c r="X657" s="150"/>
      <c r="Y657" s="150"/>
      <c r="Z657" s="150"/>
      <c r="AA657" s="150"/>
      <c r="AB657" s="150"/>
      <c r="AC657" s="150"/>
      <c r="AD657" s="150"/>
      <c r="AE657" s="150" t="s">
        <v>624</v>
      </c>
      <c r="AF657" s="150">
        <v>0</v>
      </c>
      <c r="AG657" s="150"/>
      <c r="AH657" s="150"/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</row>
    <row r="658" spans="1:58" ht="20.399999999999999" outlineLevel="1" x14ac:dyDescent="0.4">
      <c r="A658" s="177">
        <v>185</v>
      </c>
      <c r="B658" s="178" t="s">
        <v>1604</v>
      </c>
      <c r="C658" s="193" t="s">
        <v>1605</v>
      </c>
      <c r="D658" s="179" t="s">
        <v>570</v>
      </c>
      <c r="E658" s="180">
        <v>5.0999999999999996</v>
      </c>
      <c r="F658" s="181"/>
      <c r="G658" s="182">
        <f>ROUND(E658*F658,2)</f>
        <v>0</v>
      </c>
      <c r="H658" s="181"/>
      <c r="I658" s="182">
        <f>ROUND(E658*H658,2)</f>
        <v>0</v>
      </c>
      <c r="J658" s="181"/>
      <c r="K658" s="182">
        <f>ROUND(E658*J658,2)</f>
        <v>0</v>
      </c>
      <c r="L658" s="182">
        <v>21</v>
      </c>
      <c r="M658" s="182">
        <f>G658*(1+L658/100)</f>
        <v>0</v>
      </c>
      <c r="N658" s="180">
        <v>1.179E-2</v>
      </c>
      <c r="O658" s="180">
        <f>ROUND(E658*N658,2)</f>
        <v>0.06</v>
      </c>
      <c r="P658" s="182"/>
      <c r="Q658" s="182" t="s">
        <v>305</v>
      </c>
      <c r="R658" s="183" t="s">
        <v>306</v>
      </c>
      <c r="S658" s="161">
        <v>0.48499999999999999</v>
      </c>
      <c r="T658" s="161">
        <f>ROUND(E658*S658,2)</f>
        <v>2.4700000000000002</v>
      </c>
      <c r="U658" s="161"/>
      <c r="V658" s="161" t="s">
        <v>391</v>
      </c>
      <c r="W658" s="161" t="s">
        <v>307</v>
      </c>
      <c r="X658" s="150"/>
      <c r="Y658" s="150"/>
      <c r="Z658" s="150"/>
      <c r="AA658" s="150"/>
      <c r="AB658" s="150"/>
      <c r="AC658" s="150"/>
      <c r="AD658" s="150"/>
      <c r="AE658" s="150" t="s">
        <v>607</v>
      </c>
      <c r="AF658" s="150"/>
      <c r="AG658" s="150"/>
      <c r="AH658" s="150"/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</row>
    <row r="659" spans="1:58" outlineLevel="2" x14ac:dyDescent="0.4">
      <c r="A659" s="157"/>
      <c r="B659" s="158"/>
      <c r="C659" s="200" t="s">
        <v>953</v>
      </c>
      <c r="D659" s="198"/>
      <c r="E659" s="199"/>
      <c r="F659" s="161"/>
      <c r="G659" s="161"/>
      <c r="H659" s="161"/>
      <c r="I659" s="161"/>
      <c r="J659" s="161"/>
      <c r="K659" s="161"/>
      <c r="L659" s="161"/>
      <c r="M659" s="161"/>
      <c r="N659" s="160"/>
      <c r="O659" s="160"/>
      <c r="P659" s="161"/>
      <c r="Q659" s="161"/>
      <c r="R659" s="161"/>
      <c r="S659" s="161"/>
      <c r="T659" s="161"/>
      <c r="U659" s="161"/>
      <c r="V659" s="161"/>
      <c r="W659" s="161"/>
      <c r="X659" s="150"/>
      <c r="Y659" s="150"/>
      <c r="Z659" s="150"/>
      <c r="AA659" s="150"/>
      <c r="AB659" s="150"/>
      <c r="AC659" s="150"/>
      <c r="AD659" s="150"/>
      <c r="AE659" s="150" t="s">
        <v>624</v>
      </c>
      <c r="AF659" s="150">
        <v>0</v>
      </c>
      <c r="AG659" s="150"/>
      <c r="AH659" s="150"/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</row>
    <row r="660" spans="1:58" outlineLevel="3" x14ac:dyDescent="0.4">
      <c r="A660" s="157"/>
      <c r="B660" s="158"/>
      <c r="C660" s="200" t="s">
        <v>1606</v>
      </c>
      <c r="D660" s="198"/>
      <c r="E660" s="199">
        <v>5.0999999999999996</v>
      </c>
      <c r="F660" s="161"/>
      <c r="G660" s="161"/>
      <c r="H660" s="161"/>
      <c r="I660" s="161"/>
      <c r="J660" s="161"/>
      <c r="K660" s="161"/>
      <c r="L660" s="161"/>
      <c r="M660" s="161"/>
      <c r="N660" s="160"/>
      <c r="O660" s="160"/>
      <c r="P660" s="161"/>
      <c r="Q660" s="161"/>
      <c r="R660" s="161"/>
      <c r="S660" s="161"/>
      <c r="T660" s="161"/>
      <c r="U660" s="161"/>
      <c r="V660" s="161"/>
      <c r="W660" s="161"/>
      <c r="X660" s="150"/>
      <c r="Y660" s="150"/>
      <c r="Z660" s="150"/>
      <c r="AA660" s="150"/>
      <c r="AB660" s="150"/>
      <c r="AC660" s="150"/>
      <c r="AD660" s="150"/>
      <c r="AE660" s="150" t="s">
        <v>624</v>
      </c>
      <c r="AF660" s="150">
        <v>0</v>
      </c>
      <c r="AG660" s="150"/>
      <c r="AH660" s="150"/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</row>
    <row r="661" spans="1:58" outlineLevel="1" x14ac:dyDescent="0.4">
      <c r="A661" s="177">
        <v>186</v>
      </c>
      <c r="B661" s="178" t="s">
        <v>1607</v>
      </c>
      <c r="C661" s="193" t="s">
        <v>1608</v>
      </c>
      <c r="D661" s="179" t="s">
        <v>616</v>
      </c>
      <c r="E661" s="180">
        <v>17</v>
      </c>
      <c r="F661" s="181"/>
      <c r="G661" s="182">
        <f>ROUND(E661*F661,2)</f>
        <v>0</v>
      </c>
      <c r="H661" s="181"/>
      <c r="I661" s="182">
        <f>ROUND(E661*H661,2)</f>
        <v>0</v>
      </c>
      <c r="J661" s="181"/>
      <c r="K661" s="182">
        <f>ROUND(E661*J661,2)</f>
        <v>0</v>
      </c>
      <c r="L661" s="182">
        <v>21</v>
      </c>
      <c r="M661" s="182">
        <f>G661*(1+L661/100)</f>
        <v>0</v>
      </c>
      <c r="N661" s="180">
        <v>2.5500000000000002E-3</v>
      </c>
      <c r="O661" s="180">
        <f>ROUND(E661*N661,2)</f>
        <v>0.04</v>
      </c>
      <c r="P661" s="182"/>
      <c r="Q661" s="182" t="s">
        <v>305</v>
      </c>
      <c r="R661" s="183" t="s">
        <v>306</v>
      </c>
      <c r="S661" s="161">
        <v>0.495</v>
      </c>
      <c r="T661" s="161">
        <f>ROUND(E661*S661,2)</f>
        <v>8.42</v>
      </c>
      <c r="U661" s="161"/>
      <c r="V661" s="161" t="s">
        <v>391</v>
      </c>
      <c r="W661" s="161" t="s">
        <v>307</v>
      </c>
      <c r="X661" s="150"/>
      <c r="Y661" s="150"/>
      <c r="Z661" s="150"/>
      <c r="AA661" s="150"/>
      <c r="AB661" s="150"/>
      <c r="AC661" s="150"/>
      <c r="AD661" s="150"/>
      <c r="AE661" s="150" t="s">
        <v>607</v>
      </c>
      <c r="AF661" s="150"/>
      <c r="AG661" s="150"/>
      <c r="AH661" s="150"/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</row>
    <row r="662" spans="1:58" outlineLevel="2" x14ac:dyDescent="0.4">
      <c r="A662" s="157"/>
      <c r="B662" s="158"/>
      <c r="C662" s="200" t="s">
        <v>953</v>
      </c>
      <c r="D662" s="198"/>
      <c r="E662" s="199"/>
      <c r="F662" s="161"/>
      <c r="G662" s="161"/>
      <c r="H662" s="161"/>
      <c r="I662" s="161"/>
      <c r="J662" s="161"/>
      <c r="K662" s="161"/>
      <c r="L662" s="161"/>
      <c r="M662" s="161"/>
      <c r="N662" s="160"/>
      <c r="O662" s="160"/>
      <c r="P662" s="161"/>
      <c r="Q662" s="161"/>
      <c r="R662" s="161"/>
      <c r="S662" s="161"/>
      <c r="T662" s="161"/>
      <c r="U662" s="161"/>
      <c r="V662" s="161"/>
      <c r="W662" s="161"/>
      <c r="X662" s="150"/>
      <c r="Y662" s="150"/>
      <c r="Z662" s="150"/>
      <c r="AA662" s="150"/>
      <c r="AB662" s="150"/>
      <c r="AC662" s="150"/>
      <c r="AD662" s="150"/>
      <c r="AE662" s="150" t="s">
        <v>624</v>
      </c>
      <c r="AF662" s="150">
        <v>0</v>
      </c>
      <c r="AG662" s="150"/>
      <c r="AH662" s="150"/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</row>
    <row r="663" spans="1:58" outlineLevel="3" x14ac:dyDescent="0.4">
      <c r="A663" s="157"/>
      <c r="B663" s="158"/>
      <c r="C663" s="200" t="s">
        <v>1609</v>
      </c>
      <c r="D663" s="198"/>
      <c r="E663" s="199">
        <v>17</v>
      </c>
      <c r="F663" s="161"/>
      <c r="G663" s="161"/>
      <c r="H663" s="161"/>
      <c r="I663" s="161"/>
      <c r="J663" s="161"/>
      <c r="K663" s="161"/>
      <c r="L663" s="161"/>
      <c r="M663" s="161"/>
      <c r="N663" s="160"/>
      <c r="O663" s="160"/>
      <c r="P663" s="161"/>
      <c r="Q663" s="161"/>
      <c r="R663" s="161"/>
      <c r="S663" s="161"/>
      <c r="T663" s="161"/>
      <c r="U663" s="161"/>
      <c r="V663" s="161"/>
      <c r="W663" s="161"/>
      <c r="X663" s="150"/>
      <c r="Y663" s="150"/>
      <c r="Z663" s="150"/>
      <c r="AA663" s="150"/>
      <c r="AB663" s="150"/>
      <c r="AC663" s="150"/>
      <c r="AD663" s="150"/>
      <c r="AE663" s="150" t="s">
        <v>624</v>
      </c>
      <c r="AF663" s="150">
        <v>0</v>
      </c>
      <c r="AG663" s="150"/>
      <c r="AH663" s="150"/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</row>
    <row r="664" spans="1:58" outlineLevel="1" x14ac:dyDescent="0.4">
      <c r="A664" s="177">
        <v>187</v>
      </c>
      <c r="B664" s="178" t="s">
        <v>1610</v>
      </c>
      <c r="C664" s="193" t="s">
        <v>1611</v>
      </c>
      <c r="D664" s="179" t="s">
        <v>620</v>
      </c>
      <c r="E664" s="180">
        <v>0.21759999999999999</v>
      </c>
      <c r="F664" s="181"/>
      <c r="G664" s="182">
        <f>ROUND(E664*F664,2)</f>
        <v>0</v>
      </c>
      <c r="H664" s="181"/>
      <c r="I664" s="182">
        <f>ROUND(E664*H664,2)</f>
        <v>0</v>
      </c>
      <c r="J664" s="181"/>
      <c r="K664" s="182">
        <f>ROUND(E664*J664,2)</f>
        <v>0</v>
      </c>
      <c r="L664" s="182">
        <v>21</v>
      </c>
      <c r="M664" s="182">
        <f>G664*(1+L664/100)</f>
        <v>0</v>
      </c>
      <c r="N664" s="180">
        <v>2.9100000000000001E-2</v>
      </c>
      <c r="O664" s="180">
        <f>ROUND(E664*N664,2)</f>
        <v>0.01</v>
      </c>
      <c r="P664" s="182"/>
      <c r="Q664" s="182" t="s">
        <v>305</v>
      </c>
      <c r="R664" s="183" t="s">
        <v>306</v>
      </c>
      <c r="S664" s="161">
        <v>0</v>
      </c>
      <c r="T664" s="161">
        <f>ROUND(E664*S664,2)</f>
        <v>0</v>
      </c>
      <c r="U664" s="161"/>
      <c r="V664" s="161" t="s">
        <v>391</v>
      </c>
      <c r="W664" s="161" t="s">
        <v>307</v>
      </c>
      <c r="X664" s="150"/>
      <c r="Y664" s="150"/>
      <c r="Z664" s="150"/>
      <c r="AA664" s="150"/>
      <c r="AB664" s="150"/>
      <c r="AC664" s="150"/>
      <c r="AD664" s="150"/>
      <c r="AE664" s="150" t="s">
        <v>607</v>
      </c>
      <c r="AF664" s="150"/>
      <c r="AG664" s="150"/>
      <c r="AH664" s="150"/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</row>
    <row r="665" spans="1:58" outlineLevel="2" x14ac:dyDescent="0.4">
      <c r="A665" s="157"/>
      <c r="B665" s="158"/>
      <c r="C665" s="200" t="s">
        <v>1612</v>
      </c>
      <c r="D665" s="198"/>
      <c r="E665" s="199">
        <v>0.21759999999999999</v>
      </c>
      <c r="F665" s="161"/>
      <c r="G665" s="161"/>
      <c r="H665" s="161"/>
      <c r="I665" s="161"/>
      <c r="J665" s="161"/>
      <c r="K665" s="161"/>
      <c r="L665" s="161"/>
      <c r="M665" s="161"/>
      <c r="N665" s="160"/>
      <c r="O665" s="160"/>
      <c r="P665" s="161"/>
      <c r="Q665" s="161"/>
      <c r="R665" s="161"/>
      <c r="S665" s="161"/>
      <c r="T665" s="161"/>
      <c r="U665" s="161"/>
      <c r="V665" s="161"/>
      <c r="W665" s="161"/>
      <c r="X665" s="150"/>
      <c r="Y665" s="150"/>
      <c r="Z665" s="150"/>
      <c r="AA665" s="150"/>
      <c r="AB665" s="150"/>
      <c r="AC665" s="150"/>
      <c r="AD665" s="150"/>
      <c r="AE665" s="150" t="s">
        <v>624</v>
      </c>
      <c r="AF665" s="150">
        <v>0</v>
      </c>
      <c r="AG665" s="150"/>
      <c r="AH665" s="150"/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</row>
    <row r="666" spans="1:58" outlineLevel="1" x14ac:dyDescent="0.4">
      <c r="A666" s="177">
        <v>188</v>
      </c>
      <c r="B666" s="178" t="s">
        <v>1613</v>
      </c>
      <c r="C666" s="193" t="s">
        <v>1614</v>
      </c>
      <c r="D666" s="179" t="s">
        <v>620</v>
      </c>
      <c r="E666" s="180">
        <v>0.23935999999999999</v>
      </c>
      <c r="F666" s="181"/>
      <c r="G666" s="182">
        <f>ROUND(E666*F666,2)</f>
        <v>0</v>
      </c>
      <c r="H666" s="181"/>
      <c r="I666" s="182">
        <f>ROUND(E666*H666,2)</f>
        <v>0</v>
      </c>
      <c r="J666" s="181"/>
      <c r="K666" s="182">
        <f>ROUND(E666*J666,2)</f>
        <v>0</v>
      </c>
      <c r="L666" s="182">
        <v>21</v>
      </c>
      <c r="M666" s="182">
        <f>G666*(1+L666/100)</f>
        <v>0</v>
      </c>
      <c r="N666" s="180">
        <v>0.55000000000000004</v>
      </c>
      <c r="O666" s="180">
        <f>ROUND(E666*N666,2)</f>
        <v>0.13</v>
      </c>
      <c r="P666" s="182" t="s">
        <v>669</v>
      </c>
      <c r="Q666" s="182" t="s">
        <v>313</v>
      </c>
      <c r="R666" s="183" t="s">
        <v>313</v>
      </c>
      <c r="S666" s="161">
        <v>0</v>
      </c>
      <c r="T666" s="161">
        <f>ROUND(E666*S666,2)</f>
        <v>0</v>
      </c>
      <c r="U666" s="161"/>
      <c r="V666" s="161" t="s">
        <v>670</v>
      </c>
      <c r="W666" s="161" t="s">
        <v>307</v>
      </c>
      <c r="X666" s="150"/>
      <c r="Y666" s="150"/>
      <c r="Z666" s="150"/>
      <c r="AA666" s="150"/>
      <c r="AB666" s="150"/>
      <c r="AC666" s="150"/>
      <c r="AD666" s="150"/>
      <c r="AE666" s="150" t="s">
        <v>671</v>
      </c>
      <c r="AF666" s="150"/>
      <c r="AG666" s="150"/>
      <c r="AH666" s="150"/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</row>
    <row r="667" spans="1:58" outlineLevel="2" x14ac:dyDescent="0.4">
      <c r="A667" s="157"/>
      <c r="B667" s="158"/>
      <c r="C667" s="200" t="s">
        <v>1615</v>
      </c>
      <c r="D667" s="198"/>
      <c r="E667" s="199">
        <v>0.23935999999999999</v>
      </c>
      <c r="F667" s="161"/>
      <c r="G667" s="161"/>
      <c r="H667" s="161"/>
      <c r="I667" s="161"/>
      <c r="J667" s="161"/>
      <c r="K667" s="161"/>
      <c r="L667" s="161"/>
      <c r="M667" s="161"/>
      <c r="N667" s="160"/>
      <c r="O667" s="160"/>
      <c r="P667" s="161"/>
      <c r="Q667" s="161"/>
      <c r="R667" s="161"/>
      <c r="S667" s="161"/>
      <c r="T667" s="161"/>
      <c r="U667" s="161"/>
      <c r="V667" s="161"/>
      <c r="W667" s="161"/>
      <c r="X667" s="150"/>
      <c r="Y667" s="150"/>
      <c r="Z667" s="150"/>
      <c r="AA667" s="150"/>
      <c r="AB667" s="150"/>
      <c r="AC667" s="150"/>
      <c r="AD667" s="150"/>
      <c r="AE667" s="150" t="s">
        <v>624</v>
      </c>
      <c r="AF667" s="150">
        <v>0</v>
      </c>
      <c r="AG667" s="150"/>
      <c r="AH667" s="150"/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</row>
    <row r="668" spans="1:58" outlineLevel="1" x14ac:dyDescent="0.4">
      <c r="A668" s="157">
        <v>189</v>
      </c>
      <c r="B668" s="158" t="s">
        <v>1616</v>
      </c>
      <c r="C668" s="202" t="s">
        <v>1617</v>
      </c>
      <c r="D668" s="159" t="s">
        <v>0</v>
      </c>
      <c r="E668" s="201"/>
      <c r="F668" s="162"/>
      <c r="G668" s="161">
        <f>ROUND(E668*F668,2)</f>
        <v>0</v>
      </c>
      <c r="H668" s="162"/>
      <c r="I668" s="161">
        <f>ROUND(E668*H668,2)</f>
        <v>0</v>
      </c>
      <c r="J668" s="162"/>
      <c r="K668" s="161">
        <f>ROUND(E668*J668,2)</f>
        <v>0</v>
      </c>
      <c r="L668" s="161">
        <v>21</v>
      </c>
      <c r="M668" s="161">
        <f>G668*(1+L668/100)</f>
        <v>0</v>
      </c>
      <c r="N668" s="160">
        <v>0</v>
      </c>
      <c r="O668" s="160">
        <f>ROUND(E668*N668,2)</f>
        <v>0</v>
      </c>
      <c r="P668" s="161" t="s">
        <v>1618</v>
      </c>
      <c r="Q668" s="161" t="s">
        <v>313</v>
      </c>
      <c r="R668" s="161" t="s">
        <v>313</v>
      </c>
      <c r="S668" s="161">
        <v>0</v>
      </c>
      <c r="T668" s="161">
        <f>ROUND(E668*S668,2)</f>
        <v>0</v>
      </c>
      <c r="U668" s="161"/>
      <c r="V668" s="161" t="s">
        <v>1427</v>
      </c>
      <c r="W668" s="161" t="s">
        <v>307</v>
      </c>
      <c r="X668" s="150"/>
      <c r="Y668" s="150"/>
      <c r="Z668" s="150"/>
      <c r="AA668" s="150"/>
      <c r="AB668" s="150"/>
      <c r="AC668" s="150"/>
      <c r="AD668" s="150"/>
      <c r="AE668" s="150" t="s">
        <v>1428</v>
      </c>
      <c r="AF668" s="150"/>
      <c r="AG668" s="150"/>
      <c r="AH668" s="150"/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</row>
    <row r="669" spans="1:58" outlineLevel="2" x14ac:dyDescent="0.4">
      <c r="A669" s="157"/>
      <c r="B669" s="158"/>
      <c r="C669" s="272" t="s">
        <v>1531</v>
      </c>
      <c r="D669" s="273"/>
      <c r="E669" s="273"/>
      <c r="F669" s="273"/>
      <c r="G669" s="273"/>
      <c r="H669" s="161"/>
      <c r="I669" s="161"/>
      <c r="J669" s="161"/>
      <c r="K669" s="161"/>
      <c r="L669" s="161"/>
      <c r="M669" s="161"/>
      <c r="N669" s="160"/>
      <c r="O669" s="160"/>
      <c r="P669" s="161"/>
      <c r="Q669" s="161"/>
      <c r="R669" s="161"/>
      <c r="S669" s="161"/>
      <c r="T669" s="161"/>
      <c r="U669" s="161"/>
      <c r="V669" s="161"/>
      <c r="W669" s="161"/>
      <c r="X669" s="150"/>
      <c r="Y669" s="150"/>
      <c r="Z669" s="150"/>
      <c r="AA669" s="150"/>
      <c r="AB669" s="150"/>
      <c r="AC669" s="150"/>
      <c r="AD669" s="150"/>
      <c r="AE669" s="150" t="s">
        <v>609</v>
      </c>
      <c r="AF669" s="150"/>
      <c r="AG669" s="150"/>
      <c r="AH669" s="150"/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</row>
    <row r="670" spans="1:58" x14ac:dyDescent="0.4">
      <c r="A670" s="167" t="s">
        <v>301</v>
      </c>
      <c r="B670" s="168" t="s">
        <v>201</v>
      </c>
      <c r="C670" s="192" t="s">
        <v>202</v>
      </c>
      <c r="D670" s="169"/>
      <c r="E670" s="170"/>
      <c r="F670" s="171"/>
      <c r="G670" s="171">
        <f>SUMIF(AE671:AE691,"&lt;&gt;NOR",G671:G691)</f>
        <v>0</v>
      </c>
      <c r="H670" s="171"/>
      <c r="I670" s="171">
        <f>SUM(I671:I691)</f>
        <v>0</v>
      </c>
      <c r="J670" s="171"/>
      <c r="K670" s="171">
        <f>SUM(K671:K691)</f>
        <v>0</v>
      </c>
      <c r="L670" s="171"/>
      <c r="M670" s="171">
        <f>SUM(M671:M691)</f>
        <v>0</v>
      </c>
      <c r="N670" s="170"/>
      <c r="O670" s="170">
        <f>SUM(O671:O691)</f>
        <v>0.18</v>
      </c>
      <c r="P670" s="171"/>
      <c r="Q670" s="171"/>
      <c r="R670" s="172"/>
      <c r="S670" s="166"/>
      <c r="T670" s="166">
        <f>SUM(T671:T691)</f>
        <v>25.5</v>
      </c>
      <c r="U670" s="166"/>
      <c r="V670" s="166"/>
      <c r="W670" s="166"/>
      <c r="AE670" t="s">
        <v>302</v>
      </c>
    </row>
    <row r="671" spans="1:58" ht="20.399999999999999" outlineLevel="1" x14ac:dyDescent="0.4">
      <c r="A671" s="177">
        <v>190</v>
      </c>
      <c r="B671" s="178" t="s">
        <v>1619</v>
      </c>
      <c r="C671" s="193" t="s">
        <v>1620</v>
      </c>
      <c r="D671" s="179" t="s">
        <v>616</v>
      </c>
      <c r="E671" s="180">
        <v>16</v>
      </c>
      <c r="F671" s="181"/>
      <c r="G671" s="182">
        <f>ROUND(E671*F671,2)</f>
        <v>0</v>
      </c>
      <c r="H671" s="181"/>
      <c r="I671" s="182">
        <f>ROUND(E671*H671,2)</f>
        <v>0</v>
      </c>
      <c r="J671" s="181"/>
      <c r="K671" s="182">
        <f>ROUND(E671*J671,2)</f>
        <v>0</v>
      </c>
      <c r="L671" s="182">
        <v>21</v>
      </c>
      <c r="M671" s="182">
        <f>G671*(1+L671/100)</f>
        <v>0</v>
      </c>
      <c r="N671" s="180">
        <v>1.8400000000000001E-3</v>
      </c>
      <c r="O671" s="180">
        <f>ROUND(E671*N671,2)</f>
        <v>0.03</v>
      </c>
      <c r="P671" s="182" t="s">
        <v>788</v>
      </c>
      <c r="Q671" s="182" t="s">
        <v>313</v>
      </c>
      <c r="R671" s="183" t="s">
        <v>313</v>
      </c>
      <c r="S671" s="161">
        <v>0.252</v>
      </c>
      <c r="T671" s="161">
        <f>ROUND(E671*S671,2)</f>
        <v>4.03</v>
      </c>
      <c r="U671" s="161"/>
      <c r="V671" s="161" t="s">
        <v>391</v>
      </c>
      <c r="W671" s="161" t="s">
        <v>307</v>
      </c>
      <c r="X671" s="150"/>
      <c r="Y671" s="150"/>
      <c r="Z671" s="150"/>
      <c r="AA671" s="150"/>
      <c r="AB671" s="150"/>
      <c r="AC671" s="150"/>
      <c r="AD671" s="150"/>
      <c r="AE671" s="150" t="s">
        <v>607</v>
      </c>
      <c r="AF671" s="150"/>
      <c r="AG671" s="150"/>
      <c r="AH671" s="150"/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</row>
    <row r="672" spans="1:58" outlineLevel="2" x14ac:dyDescent="0.4">
      <c r="A672" s="157"/>
      <c r="B672" s="158"/>
      <c r="C672" s="270" t="s">
        <v>1621</v>
      </c>
      <c r="D672" s="271"/>
      <c r="E672" s="271"/>
      <c r="F672" s="271"/>
      <c r="G672" s="271"/>
      <c r="H672" s="161"/>
      <c r="I672" s="161"/>
      <c r="J672" s="161"/>
      <c r="K672" s="161"/>
      <c r="L672" s="161"/>
      <c r="M672" s="161"/>
      <c r="N672" s="160"/>
      <c r="O672" s="160"/>
      <c r="P672" s="161"/>
      <c r="Q672" s="161"/>
      <c r="R672" s="161"/>
      <c r="S672" s="161"/>
      <c r="T672" s="161"/>
      <c r="U672" s="161"/>
      <c r="V672" s="161"/>
      <c r="W672" s="161"/>
      <c r="X672" s="150"/>
      <c r="Y672" s="150"/>
      <c r="Z672" s="150"/>
      <c r="AA672" s="150"/>
      <c r="AB672" s="150"/>
      <c r="AC672" s="150"/>
      <c r="AD672" s="150"/>
      <c r="AE672" s="150" t="s">
        <v>609</v>
      </c>
      <c r="AF672" s="150"/>
      <c r="AG672" s="150"/>
      <c r="AH672" s="150"/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</row>
    <row r="673" spans="1:58" outlineLevel="2" x14ac:dyDescent="0.4">
      <c r="A673" s="157"/>
      <c r="B673" s="158"/>
      <c r="C673" s="268" t="s">
        <v>1622</v>
      </c>
      <c r="D673" s="269"/>
      <c r="E673" s="269"/>
      <c r="F673" s="269"/>
      <c r="G673" s="269"/>
      <c r="H673" s="161"/>
      <c r="I673" s="161"/>
      <c r="J673" s="161"/>
      <c r="K673" s="161"/>
      <c r="L673" s="161"/>
      <c r="M673" s="161"/>
      <c r="N673" s="160"/>
      <c r="O673" s="160"/>
      <c r="P673" s="161"/>
      <c r="Q673" s="161"/>
      <c r="R673" s="161"/>
      <c r="S673" s="161"/>
      <c r="T673" s="161"/>
      <c r="U673" s="161"/>
      <c r="V673" s="161"/>
      <c r="W673" s="161"/>
      <c r="X673" s="150"/>
      <c r="Y673" s="150"/>
      <c r="Z673" s="150"/>
      <c r="AA673" s="150"/>
      <c r="AB673" s="150"/>
      <c r="AC673" s="150"/>
      <c r="AD673" s="150"/>
      <c r="AE673" s="150" t="s">
        <v>310</v>
      </c>
      <c r="AF673" s="150"/>
      <c r="AG673" s="150"/>
      <c r="AH673" s="150"/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</row>
    <row r="674" spans="1:58" outlineLevel="2" x14ac:dyDescent="0.4">
      <c r="A674" s="157"/>
      <c r="B674" s="158"/>
      <c r="C674" s="200" t="s">
        <v>1623</v>
      </c>
      <c r="D674" s="198"/>
      <c r="E674" s="199">
        <v>16</v>
      </c>
      <c r="F674" s="161"/>
      <c r="G674" s="161"/>
      <c r="H674" s="161"/>
      <c r="I674" s="161"/>
      <c r="J674" s="161"/>
      <c r="K674" s="161"/>
      <c r="L674" s="161"/>
      <c r="M674" s="161"/>
      <c r="N674" s="160"/>
      <c r="O674" s="160"/>
      <c r="P674" s="161"/>
      <c r="Q674" s="161"/>
      <c r="R674" s="161"/>
      <c r="S674" s="161"/>
      <c r="T674" s="161"/>
      <c r="U674" s="161"/>
      <c r="V674" s="161"/>
      <c r="W674" s="161"/>
      <c r="X674" s="150"/>
      <c r="Y674" s="150"/>
      <c r="Z674" s="150"/>
      <c r="AA674" s="150"/>
      <c r="AB674" s="150"/>
      <c r="AC674" s="150"/>
      <c r="AD674" s="150"/>
      <c r="AE674" s="150" t="s">
        <v>624</v>
      </c>
      <c r="AF674" s="150">
        <v>0</v>
      </c>
      <c r="AG674" s="150"/>
      <c r="AH674" s="150"/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</row>
    <row r="675" spans="1:58" ht="20.399999999999999" outlineLevel="1" x14ac:dyDescent="0.4">
      <c r="A675" s="177">
        <v>191</v>
      </c>
      <c r="B675" s="178" t="s">
        <v>1624</v>
      </c>
      <c r="C675" s="193" t="s">
        <v>1625</v>
      </c>
      <c r="D675" s="179" t="s">
        <v>616</v>
      </c>
      <c r="E675" s="180">
        <v>8</v>
      </c>
      <c r="F675" s="181"/>
      <c r="G675" s="182">
        <f>ROUND(E675*F675,2)</f>
        <v>0</v>
      </c>
      <c r="H675" s="181"/>
      <c r="I675" s="182">
        <f>ROUND(E675*H675,2)</f>
        <v>0</v>
      </c>
      <c r="J675" s="181"/>
      <c r="K675" s="182">
        <f>ROUND(E675*J675,2)</f>
        <v>0</v>
      </c>
      <c r="L675" s="182">
        <v>21</v>
      </c>
      <c r="M675" s="182">
        <f>G675*(1+L675/100)</f>
        <v>0</v>
      </c>
      <c r="N675" s="180">
        <v>3.1700000000000001E-3</v>
      </c>
      <c r="O675" s="180">
        <f>ROUND(E675*N675,2)</f>
        <v>0.03</v>
      </c>
      <c r="P675" s="182" t="s">
        <v>801</v>
      </c>
      <c r="Q675" s="182" t="s">
        <v>313</v>
      </c>
      <c r="R675" s="183" t="s">
        <v>313</v>
      </c>
      <c r="S675" s="161">
        <v>0.219</v>
      </c>
      <c r="T675" s="161">
        <f>ROUND(E675*S675,2)</f>
        <v>1.75</v>
      </c>
      <c r="U675" s="161"/>
      <c r="V675" s="161" t="s">
        <v>391</v>
      </c>
      <c r="W675" s="161" t="s">
        <v>307</v>
      </c>
      <c r="X675" s="150"/>
      <c r="Y675" s="150"/>
      <c r="Z675" s="150"/>
      <c r="AA675" s="150"/>
      <c r="AB675" s="150"/>
      <c r="AC675" s="150"/>
      <c r="AD675" s="150"/>
      <c r="AE675" s="150" t="s">
        <v>607</v>
      </c>
      <c r="AF675" s="150"/>
      <c r="AG675" s="150"/>
      <c r="AH675" s="150"/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</row>
    <row r="676" spans="1:58" outlineLevel="2" x14ac:dyDescent="0.4">
      <c r="A676" s="157"/>
      <c r="B676" s="158"/>
      <c r="C676" s="259" t="s">
        <v>1626</v>
      </c>
      <c r="D676" s="260"/>
      <c r="E676" s="260"/>
      <c r="F676" s="260"/>
      <c r="G676" s="260"/>
      <c r="H676" s="161"/>
      <c r="I676" s="161"/>
      <c r="J676" s="161"/>
      <c r="K676" s="161"/>
      <c r="L676" s="161"/>
      <c r="M676" s="161"/>
      <c r="N676" s="160"/>
      <c r="O676" s="160"/>
      <c r="P676" s="161"/>
      <c r="Q676" s="161"/>
      <c r="R676" s="161"/>
      <c r="S676" s="161"/>
      <c r="T676" s="161"/>
      <c r="U676" s="161"/>
      <c r="V676" s="161"/>
      <c r="W676" s="161"/>
      <c r="X676" s="150"/>
      <c r="Y676" s="150"/>
      <c r="Z676" s="150"/>
      <c r="AA676" s="150"/>
      <c r="AB676" s="150"/>
      <c r="AC676" s="150"/>
      <c r="AD676" s="150"/>
      <c r="AE676" s="150" t="s">
        <v>310</v>
      </c>
      <c r="AF676" s="150"/>
      <c r="AG676" s="150"/>
      <c r="AH676" s="150"/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</row>
    <row r="677" spans="1:58" outlineLevel="2" x14ac:dyDescent="0.4">
      <c r="A677" s="157"/>
      <c r="B677" s="158"/>
      <c r="C677" s="200" t="s">
        <v>1627</v>
      </c>
      <c r="D677" s="198"/>
      <c r="E677" s="199">
        <v>8</v>
      </c>
      <c r="F677" s="161"/>
      <c r="G677" s="161"/>
      <c r="H677" s="161"/>
      <c r="I677" s="161"/>
      <c r="J677" s="161"/>
      <c r="K677" s="161"/>
      <c r="L677" s="161"/>
      <c r="M677" s="161"/>
      <c r="N677" s="160"/>
      <c r="O677" s="160"/>
      <c r="P677" s="161"/>
      <c r="Q677" s="161"/>
      <c r="R677" s="161"/>
      <c r="S677" s="161"/>
      <c r="T677" s="161"/>
      <c r="U677" s="161"/>
      <c r="V677" s="161"/>
      <c r="W677" s="161"/>
      <c r="X677" s="150"/>
      <c r="Y677" s="150"/>
      <c r="Z677" s="150"/>
      <c r="AA677" s="150"/>
      <c r="AB677" s="150"/>
      <c r="AC677" s="150"/>
      <c r="AD677" s="150"/>
      <c r="AE677" s="150" t="s">
        <v>624</v>
      </c>
      <c r="AF677" s="150">
        <v>0</v>
      </c>
      <c r="AG677" s="150"/>
      <c r="AH677" s="150"/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</row>
    <row r="678" spans="1:58" ht="20.399999999999999" outlineLevel="1" x14ac:dyDescent="0.4">
      <c r="A678" s="177">
        <v>192</v>
      </c>
      <c r="B678" s="178" t="s">
        <v>1628</v>
      </c>
      <c r="C678" s="193" t="s">
        <v>1629</v>
      </c>
      <c r="D678" s="179" t="s">
        <v>616</v>
      </c>
      <c r="E678" s="180">
        <v>15</v>
      </c>
      <c r="F678" s="181"/>
      <c r="G678" s="182">
        <f>ROUND(E678*F678,2)</f>
        <v>0</v>
      </c>
      <c r="H678" s="181"/>
      <c r="I678" s="182">
        <f>ROUND(E678*H678,2)</f>
        <v>0</v>
      </c>
      <c r="J678" s="181"/>
      <c r="K678" s="182">
        <f>ROUND(E678*J678,2)</f>
        <v>0</v>
      </c>
      <c r="L678" s="182">
        <v>21</v>
      </c>
      <c r="M678" s="182">
        <f>G678*(1+L678/100)</f>
        <v>0</v>
      </c>
      <c r="N678" s="180">
        <v>1.8400000000000001E-3</v>
      </c>
      <c r="O678" s="180">
        <f>ROUND(E678*N678,2)</f>
        <v>0.03</v>
      </c>
      <c r="P678" s="182" t="s">
        <v>801</v>
      </c>
      <c r="Q678" s="182" t="s">
        <v>313</v>
      </c>
      <c r="R678" s="183" t="s">
        <v>313</v>
      </c>
      <c r="S678" s="161">
        <v>0.26400000000000001</v>
      </c>
      <c r="T678" s="161">
        <f>ROUND(E678*S678,2)</f>
        <v>3.96</v>
      </c>
      <c r="U678" s="161"/>
      <c r="V678" s="161" t="s">
        <v>391</v>
      </c>
      <c r="W678" s="161" t="s">
        <v>307</v>
      </c>
      <c r="X678" s="150"/>
      <c r="Y678" s="150"/>
      <c r="Z678" s="150"/>
      <c r="AA678" s="150"/>
      <c r="AB678" s="150"/>
      <c r="AC678" s="150"/>
      <c r="AD678" s="150"/>
      <c r="AE678" s="150" t="s">
        <v>607</v>
      </c>
      <c r="AF678" s="150"/>
      <c r="AG678" s="150"/>
      <c r="AH678" s="150"/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</row>
    <row r="679" spans="1:58" outlineLevel="2" x14ac:dyDescent="0.4">
      <c r="A679" s="157"/>
      <c r="B679" s="158"/>
      <c r="C679" s="270" t="s">
        <v>1630</v>
      </c>
      <c r="D679" s="271"/>
      <c r="E679" s="271"/>
      <c r="F679" s="271"/>
      <c r="G679" s="271"/>
      <c r="H679" s="161"/>
      <c r="I679" s="161"/>
      <c r="J679" s="161"/>
      <c r="K679" s="161"/>
      <c r="L679" s="161"/>
      <c r="M679" s="161"/>
      <c r="N679" s="160"/>
      <c r="O679" s="160"/>
      <c r="P679" s="161"/>
      <c r="Q679" s="161"/>
      <c r="R679" s="161"/>
      <c r="S679" s="161"/>
      <c r="T679" s="161"/>
      <c r="U679" s="161"/>
      <c r="V679" s="161"/>
      <c r="W679" s="161"/>
      <c r="X679" s="150"/>
      <c r="Y679" s="150"/>
      <c r="Z679" s="150"/>
      <c r="AA679" s="150"/>
      <c r="AB679" s="150"/>
      <c r="AC679" s="150"/>
      <c r="AD679" s="150"/>
      <c r="AE679" s="150" t="s">
        <v>609</v>
      </c>
      <c r="AF679" s="150"/>
      <c r="AG679" s="150"/>
      <c r="AH679" s="150"/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</row>
    <row r="680" spans="1:58" outlineLevel="2" x14ac:dyDescent="0.4">
      <c r="A680" s="157"/>
      <c r="B680" s="158"/>
      <c r="C680" s="268" t="s">
        <v>1631</v>
      </c>
      <c r="D680" s="269"/>
      <c r="E680" s="269"/>
      <c r="F680" s="269"/>
      <c r="G680" s="269"/>
      <c r="H680" s="161"/>
      <c r="I680" s="161"/>
      <c r="J680" s="161"/>
      <c r="K680" s="161"/>
      <c r="L680" s="161"/>
      <c r="M680" s="161"/>
      <c r="N680" s="160"/>
      <c r="O680" s="160"/>
      <c r="P680" s="161"/>
      <c r="Q680" s="161"/>
      <c r="R680" s="161"/>
      <c r="S680" s="161"/>
      <c r="T680" s="161"/>
      <c r="U680" s="161"/>
      <c r="V680" s="161"/>
      <c r="W680" s="161"/>
      <c r="X680" s="150"/>
      <c r="Y680" s="150"/>
      <c r="Z680" s="150"/>
      <c r="AA680" s="150"/>
      <c r="AB680" s="150"/>
      <c r="AC680" s="150"/>
      <c r="AD680" s="150"/>
      <c r="AE680" s="150" t="s">
        <v>310</v>
      </c>
      <c r="AF680" s="150"/>
      <c r="AG680" s="150"/>
      <c r="AH680" s="150"/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</row>
    <row r="681" spans="1:58" outlineLevel="2" x14ac:dyDescent="0.4">
      <c r="A681" s="157"/>
      <c r="B681" s="158"/>
      <c r="C681" s="200" t="s">
        <v>1632</v>
      </c>
      <c r="D681" s="198"/>
      <c r="E681" s="199">
        <v>15</v>
      </c>
      <c r="F681" s="161"/>
      <c r="G681" s="161"/>
      <c r="H681" s="161"/>
      <c r="I681" s="161"/>
      <c r="J681" s="161"/>
      <c r="K681" s="161"/>
      <c r="L681" s="161"/>
      <c r="M681" s="161"/>
      <c r="N681" s="160"/>
      <c r="O681" s="160"/>
      <c r="P681" s="161"/>
      <c r="Q681" s="161"/>
      <c r="R681" s="161"/>
      <c r="S681" s="161"/>
      <c r="T681" s="161"/>
      <c r="U681" s="161"/>
      <c r="V681" s="161"/>
      <c r="W681" s="161"/>
      <c r="X681" s="150"/>
      <c r="Y681" s="150"/>
      <c r="Z681" s="150"/>
      <c r="AA681" s="150"/>
      <c r="AB681" s="150"/>
      <c r="AC681" s="150"/>
      <c r="AD681" s="150"/>
      <c r="AE681" s="150" t="s">
        <v>624</v>
      </c>
      <c r="AF681" s="150">
        <v>0</v>
      </c>
      <c r="AG681" s="150"/>
      <c r="AH681" s="150"/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</row>
    <row r="682" spans="1:58" ht="20.399999999999999" outlineLevel="1" x14ac:dyDescent="0.4">
      <c r="A682" s="177">
        <v>193</v>
      </c>
      <c r="B682" s="178" t="s">
        <v>1633</v>
      </c>
      <c r="C682" s="193" t="s">
        <v>1634</v>
      </c>
      <c r="D682" s="179" t="s">
        <v>747</v>
      </c>
      <c r="E682" s="180">
        <v>2</v>
      </c>
      <c r="F682" s="181"/>
      <c r="G682" s="182">
        <f>ROUND(E682*F682,2)</f>
        <v>0</v>
      </c>
      <c r="H682" s="181"/>
      <c r="I682" s="182">
        <f>ROUND(E682*H682,2)</f>
        <v>0</v>
      </c>
      <c r="J682" s="181"/>
      <c r="K682" s="182">
        <f>ROUND(E682*J682,2)</f>
        <v>0</v>
      </c>
      <c r="L682" s="182">
        <v>21</v>
      </c>
      <c r="M682" s="182">
        <f>G682*(1+L682/100)</f>
        <v>0</v>
      </c>
      <c r="N682" s="180">
        <v>4.0000000000000002E-4</v>
      </c>
      <c r="O682" s="180">
        <f>ROUND(E682*N682,2)</f>
        <v>0</v>
      </c>
      <c r="P682" s="182" t="s">
        <v>801</v>
      </c>
      <c r="Q682" s="182" t="s">
        <v>313</v>
      </c>
      <c r="R682" s="183" t="s">
        <v>313</v>
      </c>
      <c r="S682" s="161">
        <v>0.41</v>
      </c>
      <c r="T682" s="161">
        <f>ROUND(E682*S682,2)</f>
        <v>0.82</v>
      </c>
      <c r="U682" s="161"/>
      <c r="V682" s="161" t="s">
        <v>391</v>
      </c>
      <c r="W682" s="161" t="s">
        <v>307</v>
      </c>
      <c r="X682" s="150"/>
      <c r="Y682" s="150"/>
      <c r="Z682" s="150"/>
      <c r="AA682" s="150"/>
      <c r="AB682" s="150"/>
      <c r="AC682" s="150"/>
      <c r="AD682" s="150"/>
      <c r="AE682" s="150" t="s">
        <v>607</v>
      </c>
      <c r="AF682" s="150"/>
      <c r="AG682" s="150"/>
      <c r="AH682" s="150"/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</row>
    <row r="683" spans="1:58" outlineLevel="2" x14ac:dyDescent="0.4">
      <c r="A683" s="157"/>
      <c r="B683" s="158"/>
      <c r="C683" s="200" t="s">
        <v>1635</v>
      </c>
      <c r="D683" s="198"/>
      <c r="E683" s="199">
        <v>2</v>
      </c>
      <c r="F683" s="161"/>
      <c r="G683" s="161"/>
      <c r="H683" s="161"/>
      <c r="I683" s="161"/>
      <c r="J683" s="161"/>
      <c r="K683" s="161"/>
      <c r="L683" s="161"/>
      <c r="M683" s="161"/>
      <c r="N683" s="160"/>
      <c r="O683" s="160"/>
      <c r="P683" s="161"/>
      <c r="Q683" s="161"/>
      <c r="R683" s="161"/>
      <c r="S683" s="161"/>
      <c r="T683" s="161"/>
      <c r="U683" s="161"/>
      <c r="V683" s="161"/>
      <c r="W683" s="161"/>
      <c r="X683" s="150"/>
      <c r="Y683" s="150"/>
      <c r="Z683" s="150"/>
      <c r="AA683" s="150"/>
      <c r="AB683" s="150"/>
      <c r="AC683" s="150"/>
      <c r="AD683" s="150"/>
      <c r="AE683" s="150" t="s">
        <v>624</v>
      </c>
      <c r="AF683" s="150">
        <v>0</v>
      </c>
      <c r="AG683" s="150"/>
      <c r="AH683" s="150"/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</row>
    <row r="684" spans="1:58" ht="20.399999999999999" outlineLevel="1" x14ac:dyDescent="0.4">
      <c r="A684" s="177">
        <v>194</v>
      </c>
      <c r="B684" s="178" t="s">
        <v>1636</v>
      </c>
      <c r="C684" s="193" t="s">
        <v>1637</v>
      </c>
      <c r="D684" s="179" t="s">
        <v>616</v>
      </c>
      <c r="E684" s="180">
        <v>18</v>
      </c>
      <c r="F684" s="181"/>
      <c r="G684" s="182">
        <f>ROUND(E684*F684,2)</f>
        <v>0</v>
      </c>
      <c r="H684" s="181"/>
      <c r="I684" s="182">
        <f>ROUND(E684*H684,2)</f>
        <v>0</v>
      </c>
      <c r="J684" s="181"/>
      <c r="K684" s="182">
        <f>ROUND(E684*J684,2)</f>
        <v>0</v>
      </c>
      <c r="L684" s="182">
        <v>21</v>
      </c>
      <c r="M684" s="182">
        <f>G684*(1+L684/100)</f>
        <v>0</v>
      </c>
      <c r="N684" s="180">
        <v>1.73E-3</v>
      </c>
      <c r="O684" s="180">
        <f>ROUND(E684*N684,2)</f>
        <v>0.03</v>
      </c>
      <c r="P684" s="182" t="s">
        <v>801</v>
      </c>
      <c r="Q684" s="182" t="s">
        <v>313</v>
      </c>
      <c r="R684" s="183" t="s">
        <v>313</v>
      </c>
      <c r="S684" s="161">
        <v>0.36799999999999999</v>
      </c>
      <c r="T684" s="161">
        <f>ROUND(E684*S684,2)</f>
        <v>6.62</v>
      </c>
      <c r="U684" s="161"/>
      <c r="V684" s="161" t="s">
        <v>391</v>
      </c>
      <c r="W684" s="161" t="s">
        <v>307</v>
      </c>
      <c r="X684" s="150"/>
      <c r="Y684" s="150"/>
      <c r="Z684" s="150"/>
      <c r="AA684" s="150"/>
      <c r="AB684" s="150"/>
      <c r="AC684" s="150"/>
      <c r="AD684" s="150"/>
      <c r="AE684" s="150" t="s">
        <v>607</v>
      </c>
      <c r="AF684" s="150"/>
      <c r="AG684" s="150"/>
      <c r="AH684" s="150"/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</row>
    <row r="685" spans="1:58" outlineLevel="2" x14ac:dyDescent="0.4">
      <c r="A685" s="157"/>
      <c r="B685" s="158"/>
      <c r="C685" s="270" t="s">
        <v>1638</v>
      </c>
      <c r="D685" s="271"/>
      <c r="E685" s="271"/>
      <c r="F685" s="271"/>
      <c r="G685" s="271"/>
      <c r="H685" s="161"/>
      <c r="I685" s="161"/>
      <c r="J685" s="161"/>
      <c r="K685" s="161"/>
      <c r="L685" s="161"/>
      <c r="M685" s="161"/>
      <c r="N685" s="160"/>
      <c r="O685" s="160"/>
      <c r="P685" s="161"/>
      <c r="Q685" s="161"/>
      <c r="R685" s="161"/>
      <c r="S685" s="161"/>
      <c r="T685" s="161"/>
      <c r="U685" s="161"/>
      <c r="V685" s="161"/>
      <c r="W685" s="161"/>
      <c r="X685" s="150"/>
      <c r="Y685" s="150"/>
      <c r="Z685" s="150"/>
      <c r="AA685" s="150"/>
      <c r="AB685" s="150"/>
      <c r="AC685" s="150"/>
      <c r="AD685" s="150"/>
      <c r="AE685" s="150" t="s">
        <v>609</v>
      </c>
      <c r="AF685" s="150"/>
      <c r="AG685" s="150"/>
      <c r="AH685" s="150"/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</row>
    <row r="686" spans="1:58" outlineLevel="2" x14ac:dyDescent="0.4">
      <c r="A686" s="157"/>
      <c r="B686" s="158"/>
      <c r="C686" s="200" t="s">
        <v>1639</v>
      </c>
      <c r="D686" s="198"/>
      <c r="E686" s="199">
        <v>18</v>
      </c>
      <c r="F686" s="161"/>
      <c r="G686" s="161"/>
      <c r="H686" s="161"/>
      <c r="I686" s="161"/>
      <c r="J686" s="161"/>
      <c r="K686" s="161"/>
      <c r="L686" s="161"/>
      <c r="M686" s="161"/>
      <c r="N686" s="160"/>
      <c r="O686" s="160"/>
      <c r="P686" s="161"/>
      <c r="Q686" s="161"/>
      <c r="R686" s="161"/>
      <c r="S686" s="161"/>
      <c r="T686" s="161"/>
      <c r="U686" s="161"/>
      <c r="V686" s="161"/>
      <c r="W686" s="161"/>
      <c r="X686" s="150"/>
      <c r="Y686" s="150"/>
      <c r="Z686" s="150"/>
      <c r="AA686" s="150"/>
      <c r="AB686" s="150"/>
      <c r="AC686" s="150"/>
      <c r="AD686" s="150"/>
      <c r="AE686" s="150" t="s">
        <v>624</v>
      </c>
      <c r="AF686" s="150">
        <v>0</v>
      </c>
      <c r="AG686" s="150"/>
      <c r="AH686" s="150"/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</row>
    <row r="687" spans="1:58" outlineLevel="1" x14ac:dyDescent="0.4">
      <c r="A687" s="177">
        <v>195</v>
      </c>
      <c r="B687" s="178" t="s">
        <v>1640</v>
      </c>
      <c r="C687" s="193" t="s">
        <v>1641</v>
      </c>
      <c r="D687" s="179" t="s">
        <v>616</v>
      </c>
      <c r="E687" s="180">
        <v>33</v>
      </c>
      <c r="F687" s="181"/>
      <c r="G687" s="182">
        <f>ROUND(E687*F687,2)</f>
        <v>0</v>
      </c>
      <c r="H687" s="181"/>
      <c r="I687" s="182">
        <f>ROUND(E687*H687,2)</f>
        <v>0</v>
      </c>
      <c r="J687" s="181"/>
      <c r="K687" s="182">
        <f>ROUND(E687*J687,2)</f>
        <v>0</v>
      </c>
      <c r="L687" s="182">
        <v>21</v>
      </c>
      <c r="M687" s="182">
        <f>G687*(1+L687/100)</f>
        <v>0</v>
      </c>
      <c r="N687" s="180">
        <v>1.8400000000000001E-3</v>
      </c>
      <c r="O687" s="180">
        <f>ROUND(E687*N687,2)</f>
        <v>0.06</v>
      </c>
      <c r="P687" s="182"/>
      <c r="Q687" s="182" t="s">
        <v>305</v>
      </c>
      <c r="R687" s="183" t="s">
        <v>313</v>
      </c>
      <c r="S687" s="161">
        <v>0.252</v>
      </c>
      <c r="T687" s="161">
        <f>ROUND(E687*S687,2)</f>
        <v>8.32</v>
      </c>
      <c r="U687" s="161"/>
      <c r="V687" s="161" t="s">
        <v>391</v>
      </c>
      <c r="W687" s="161" t="s">
        <v>307</v>
      </c>
      <c r="X687" s="150"/>
      <c r="Y687" s="150"/>
      <c r="Z687" s="150"/>
      <c r="AA687" s="150"/>
      <c r="AB687" s="150"/>
      <c r="AC687" s="150"/>
      <c r="AD687" s="150"/>
      <c r="AE687" s="150" t="s">
        <v>607</v>
      </c>
      <c r="AF687" s="150"/>
      <c r="AG687" s="150"/>
      <c r="AH687" s="150"/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</row>
    <row r="688" spans="1:58" outlineLevel="2" x14ac:dyDescent="0.4">
      <c r="A688" s="157"/>
      <c r="B688" s="158"/>
      <c r="C688" s="259" t="s">
        <v>1642</v>
      </c>
      <c r="D688" s="260"/>
      <c r="E688" s="260"/>
      <c r="F688" s="260"/>
      <c r="G688" s="260"/>
      <c r="H688" s="161"/>
      <c r="I688" s="161"/>
      <c r="J688" s="161"/>
      <c r="K688" s="161"/>
      <c r="L688" s="161"/>
      <c r="M688" s="161"/>
      <c r="N688" s="160"/>
      <c r="O688" s="160"/>
      <c r="P688" s="161"/>
      <c r="Q688" s="161"/>
      <c r="R688" s="161"/>
      <c r="S688" s="161"/>
      <c r="T688" s="161"/>
      <c r="U688" s="161"/>
      <c r="V688" s="161"/>
      <c r="W688" s="161"/>
      <c r="X688" s="150"/>
      <c r="Y688" s="150"/>
      <c r="Z688" s="150"/>
      <c r="AA688" s="150"/>
      <c r="AB688" s="150"/>
      <c r="AC688" s="150"/>
      <c r="AD688" s="150"/>
      <c r="AE688" s="150" t="s">
        <v>310</v>
      </c>
      <c r="AF688" s="150"/>
      <c r="AG688" s="150"/>
      <c r="AH688" s="150"/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</row>
    <row r="689" spans="1:58" outlineLevel="2" x14ac:dyDescent="0.4">
      <c r="A689" s="157"/>
      <c r="B689" s="158"/>
      <c r="C689" s="200" t="s">
        <v>1643</v>
      </c>
      <c r="D689" s="198"/>
      <c r="E689" s="199">
        <v>33</v>
      </c>
      <c r="F689" s="161"/>
      <c r="G689" s="161"/>
      <c r="H689" s="161"/>
      <c r="I689" s="161"/>
      <c r="J689" s="161"/>
      <c r="K689" s="161"/>
      <c r="L689" s="161"/>
      <c r="M689" s="161"/>
      <c r="N689" s="160"/>
      <c r="O689" s="160"/>
      <c r="P689" s="161"/>
      <c r="Q689" s="161"/>
      <c r="R689" s="161"/>
      <c r="S689" s="161"/>
      <c r="T689" s="161"/>
      <c r="U689" s="161"/>
      <c r="V689" s="161"/>
      <c r="W689" s="161"/>
      <c r="X689" s="150"/>
      <c r="Y689" s="150"/>
      <c r="Z689" s="150"/>
      <c r="AA689" s="150"/>
      <c r="AB689" s="150"/>
      <c r="AC689" s="150"/>
      <c r="AD689" s="150"/>
      <c r="AE689" s="150" t="s">
        <v>624</v>
      </c>
      <c r="AF689" s="150">
        <v>0</v>
      </c>
      <c r="AG689" s="150"/>
      <c r="AH689" s="150"/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</row>
    <row r="690" spans="1:58" outlineLevel="1" x14ac:dyDescent="0.4">
      <c r="A690" s="157">
        <v>196</v>
      </c>
      <c r="B690" s="158" t="s">
        <v>1644</v>
      </c>
      <c r="C690" s="202" t="s">
        <v>1645</v>
      </c>
      <c r="D690" s="159" t="s">
        <v>0</v>
      </c>
      <c r="E690" s="201"/>
      <c r="F690" s="162"/>
      <c r="G690" s="161">
        <f>ROUND(E690*F690,2)</f>
        <v>0</v>
      </c>
      <c r="H690" s="162"/>
      <c r="I690" s="161">
        <f>ROUND(E690*H690,2)</f>
        <v>0</v>
      </c>
      <c r="J690" s="162"/>
      <c r="K690" s="161">
        <f>ROUND(E690*J690,2)</f>
        <v>0</v>
      </c>
      <c r="L690" s="161">
        <v>21</v>
      </c>
      <c r="M690" s="161">
        <f>G690*(1+L690/100)</f>
        <v>0</v>
      </c>
      <c r="N690" s="160">
        <v>0</v>
      </c>
      <c r="O690" s="160">
        <f>ROUND(E690*N690,2)</f>
        <v>0</v>
      </c>
      <c r="P690" s="161" t="s">
        <v>801</v>
      </c>
      <c r="Q690" s="161" t="s">
        <v>313</v>
      </c>
      <c r="R690" s="161" t="s">
        <v>313</v>
      </c>
      <c r="S690" s="161">
        <v>0</v>
      </c>
      <c r="T690" s="161">
        <f>ROUND(E690*S690,2)</f>
        <v>0</v>
      </c>
      <c r="U690" s="161"/>
      <c r="V690" s="161" t="s">
        <v>1427</v>
      </c>
      <c r="W690" s="161" t="s">
        <v>307</v>
      </c>
      <c r="X690" s="150"/>
      <c r="Y690" s="150"/>
      <c r="Z690" s="150"/>
      <c r="AA690" s="150"/>
      <c r="AB690" s="150"/>
      <c r="AC690" s="150"/>
      <c r="AD690" s="150"/>
      <c r="AE690" s="150" t="s">
        <v>1428</v>
      </c>
      <c r="AF690" s="150"/>
      <c r="AG690" s="150"/>
      <c r="AH690" s="150"/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</row>
    <row r="691" spans="1:58" outlineLevel="2" x14ac:dyDescent="0.4">
      <c r="A691" s="157"/>
      <c r="B691" s="158"/>
      <c r="C691" s="272" t="s">
        <v>1531</v>
      </c>
      <c r="D691" s="273"/>
      <c r="E691" s="273"/>
      <c r="F691" s="273"/>
      <c r="G691" s="273"/>
      <c r="H691" s="161"/>
      <c r="I691" s="161"/>
      <c r="J691" s="161"/>
      <c r="K691" s="161"/>
      <c r="L691" s="161"/>
      <c r="M691" s="161"/>
      <c r="N691" s="160"/>
      <c r="O691" s="160"/>
      <c r="P691" s="161"/>
      <c r="Q691" s="161"/>
      <c r="R691" s="161"/>
      <c r="S691" s="161"/>
      <c r="T691" s="161"/>
      <c r="U691" s="161"/>
      <c r="V691" s="161"/>
      <c r="W691" s="161"/>
      <c r="X691" s="150"/>
      <c r="Y691" s="150"/>
      <c r="Z691" s="150"/>
      <c r="AA691" s="150"/>
      <c r="AB691" s="150"/>
      <c r="AC691" s="150"/>
      <c r="AD691" s="150"/>
      <c r="AE691" s="150" t="s">
        <v>609</v>
      </c>
      <c r="AF691" s="150"/>
      <c r="AG691" s="150"/>
      <c r="AH691" s="150"/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</row>
    <row r="692" spans="1:58" x14ac:dyDescent="0.4">
      <c r="A692" s="167" t="s">
        <v>301</v>
      </c>
      <c r="B692" s="168" t="s">
        <v>203</v>
      </c>
      <c r="C692" s="192" t="s">
        <v>204</v>
      </c>
      <c r="D692" s="169"/>
      <c r="E692" s="170"/>
      <c r="F692" s="171"/>
      <c r="G692" s="171">
        <f>SUMIF(AE693:AE700,"&lt;&gt;NOR",G693:G700)</f>
        <v>0</v>
      </c>
      <c r="H692" s="171"/>
      <c r="I692" s="171">
        <f>SUM(I693:I700)</f>
        <v>0</v>
      </c>
      <c r="J692" s="171"/>
      <c r="K692" s="171">
        <f>SUM(K693:K700)</f>
        <v>0</v>
      </c>
      <c r="L692" s="171"/>
      <c r="M692" s="171">
        <f>SUM(M693:M700)</f>
        <v>0</v>
      </c>
      <c r="N692" s="170"/>
      <c r="O692" s="170">
        <f>SUM(O693:O700)</f>
        <v>0.15</v>
      </c>
      <c r="P692" s="171"/>
      <c r="Q692" s="171"/>
      <c r="R692" s="172"/>
      <c r="S692" s="166"/>
      <c r="T692" s="166">
        <f>SUM(T693:T700)</f>
        <v>17.8</v>
      </c>
      <c r="U692" s="166"/>
      <c r="V692" s="166"/>
      <c r="W692" s="166"/>
      <c r="AE692" t="s">
        <v>302</v>
      </c>
    </row>
    <row r="693" spans="1:58" ht="20.399999999999999" outlineLevel="1" x14ac:dyDescent="0.4">
      <c r="A693" s="177">
        <v>197</v>
      </c>
      <c r="B693" s="178" t="s">
        <v>1646</v>
      </c>
      <c r="C693" s="193" t="s">
        <v>1647</v>
      </c>
      <c r="D693" s="179" t="s">
        <v>747</v>
      </c>
      <c r="E693" s="180">
        <v>8</v>
      </c>
      <c r="F693" s="181"/>
      <c r="G693" s="182">
        <f>ROUND(E693*F693,2)</f>
        <v>0</v>
      </c>
      <c r="H693" s="181"/>
      <c r="I693" s="182">
        <f>ROUND(E693*H693,2)</f>
        <v>0</v>
      </c>
      <c r="J693" s="181"/>
      <c r="K693" s="182">
        <f>ROUND(E693*J693,2)</f>
        <v>0</v>
      </c>
      <c r="L693" s="182">
        <v>21</v>
      </c>
      <c r="M693" s="182">
        <f>G693*(1+L693/100)</f>
        <v>0</v>
      </c>
      <c r="N693" s="180">
        <v>0</v>
      </c>
      <c r="O693" s="180">
        <f>ROUND(E693*N693,2)</f>
        <v>0</v>
      </c>
      <c r="P693" s="182" t="s">
        <v>1648</v>
      </c>
      <c r="Q693" s="182" t="s">
        <v>313</v>
      </c>
      <c r="R693" s="183" t="s">
        <v>313</v>
      </c>
      <c r="S693" s="161">
        <v>1.45</v>
      </c>
      <c r="T693" s="161">
        <f>ROUND(E693*S693,2)</f>
        <v>11.6</v>
      </c>
      <c r="U693" s="161"/>
      <c r="V693" s="161" t="s">
        <v>391</v>
      </c>
      <c r="W693" s="161" t="s">
        <v>307</v>
      </c>
      <c r="X693" s="150"/>
      <c r="Y693" s="150"/>
      <c r="Z693" s="150"/>
      <c r="AA693" s="150"/>
      <c r="AB693" s="150"/>
      <c r="AC693" s="150"/>
      <c r="AD693" s="150"/>
      <c r="AE693" s="150" t="s">
        <v>607</v>
      </c>
      <c r="AF693" s="150"/>
      <c r="AG693" s="150"/>
      <c r="AH693" s="150"/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</row>
    <row r="694" spans="1:58" outlineLevel="2" x14ac:dyDescent="0.4">
      <c r="A694" s="157"/>
      <c r="B694" s="158"/>
      <c r="C694" s="200" t="s">
        <v>1649</v>
      </c>
      <c r="D694" s="198"/>
      <c r="E694" s="199">
        <v>8</v>
      </c>
      <c r="F694" s="161"/>
      <c r="G694" s="161"/>
      <c r="H694" s="161"/>
      <c r="I694" s="161"/>
      <c r="J694" s="161"/>
      <c r="K694" s="161"/>
      <c r="L694" s="161"/>
      <c r="M694" s="161"/>
      <c r="N694" s="160"/>
      <c r="O694" s="160"/>
      <c r="P694" s="161"/>
      <c r="Q694" s="161"/>
      <c r="R694" s="161"/>
      <c r="S694" s="161"/>
      <c r="T694" s="161"/>
      <c r="U694" s="161"/>
      <c r="V694" s="161"/>
      <c r="W694" s="161"/>
      <c r="X694" s="150"/>
      <c r="Y694" s="150"/>
      <c r="Z694" s="150"/>
      <c r="AA694" s="150"/>
      <c r="AB694" s="150"/>
      <c r="AC694" s="150"/>
      <c r="AD694" s="150"/>
      <c r="AE694" s="150" t="s">
        <v>624</v>
      </c>
      <c r="AF694" s="150">
        <v>0</v>
      </c>
      <c r="AG694" s="150"/>
      <c r="AH694" s="150"/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</row>
    <row r="695" spans="1:58" outlineLevel="1" x14ac:dyDescent="0.4">
      <c r="A695" s="185">
        <v>198</v>
      </c>
      <c r="B695" s="186" t="s">
        <v>1650</v>
      </c>
      <c r="C695" s="194" t="s">
        <v>1651</v>
      </c>
      <c r="D695" s="187" t="s">
        <v>747</v>
      </c>
      <c r="E695" s="188">
        <v>8</v>
      </c>
      <c r="F695" s="189"/>
      <c r="G695" s="190">
        <f>ROUND(E695*F695,2)</f>
        <v>0</v>
      </c>
      <c r="H695" s="189"/>
      <c r="I695" s="190">
        <f>ROUND(E695*H695,2)</f>
        <v>0</v>
      </c>
      <c r="J695" s="189"/>
      <c r="K695" s="190">
        <f>ROUND(E695*J695,2)</f>
        <v>0</v>
      </c>
      <c r="L695" s="190">
        <v>21</v>
      </c>
      <c r="M695" s="190">
        <f>G695*(1+L695/100)</f>
        <v>0</v>
      </c>
      <c r="N695" s="188">
        <v>0</v>
      </c>
      <c r="O695" s="188">
        <f>ROUND(E695*N695,2)</f>
        <v>0</v>
      </c>
      <c r="P695" s="190"/>
      <c r="Q695" s="190" t="s">
        <v>305</v>
      </c>
      <c r="R695" s="191" t="s">
        <v>306</v>
      </c>
      <c r="S695" s="161">
        <v>0.77500000000000002</v>
      </c>
      <c r="T695" s="161">
        <f>ROUND(E695*S695,2)</f>
        <v>6.2</v>
      </c>
      <c r="U695" s="161"/>
      <c r="V695" s="161" t="s">
        <v>391</v>
      </c>
      <c r="W695" s="161" t="s">
        <v>307</v>
      </c>
      <c r="X695" s="150"/>
      <c r="Y695" s="150"/>
      <c r="Z695" s="150"/>
      <c r="AA695" s="150"/>
      <c r="AB695" s="150"/>
      <c r="AC695" s="150"/>
      <c r="AD695" s="150"/>
      <c r="AE695" s="150" t="s">
        <v>607</v>
      </c>
      <c r="AF695" s="150"/>
      <c r="AG695" s="150"/>
      <c r="AH695" s="150"/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</row>
    <row r="696" spans="1:58" outlineLevel="1" x14ac:dyDescent="0.4">
      <c r="A696" s="185">
        <v>199</v>
      </c>
      <c r="B696" s="186" t="s">
        <v>1652</v>
      </c>
      <c r="C696" s="194" t="s">
        <v>1653</v>
      </c>
      <c r="D696" s="187" t="s">
        <v>747</v>
      </c>
      <c r="E696" s="188">
        <v>3</v>
      </c>
      <c r="F696" s="189"/>
      <c r="G696" s="190">
        <f>ROUND(E696*F696,2)</f>
        <v>0</v>
      </c>
      <c r="H696" s="189"/>
      <c r="I696" s="190">
        <f>ROUND(E696*H696,2)</f>
        <v>0</v>
      </c>
      <c r="J696" s="189"/>
      <c r="K696" s="190">
        <f>ROUND(E696*J696,2)</f>
        <v>0</v>
      </c>
      <c r="L696" s="190">
        <v>21</v>
      </c>
      <c r="M696" s="190">
        <f>G696*(1+L696/100)</f>
        <v>0</v>
      </c>
      <c r="N696" s="188">
        <v>1.7000000000000001E-2</v>
      </c>
      <c r="O696" s="188">
        <f>ROUND(E696*N696,2)</f>
        <v>0.05</v>
      </c>
      <c r="P696" s="190"/>
      <c r="Q696" s="190" t="s">
        <v>305</v>
      </c>
      <c r="R696" s="191" t="s">
        <v>306</v>
      </c>
      <c r="S696" s="161">
        <v>0</v>
      </c>
      <c r="T696" s="161">
        <f>ROUND(E696*S696,2)</f>
        <v>0</v>
      </c>
      <c r="U696" s="161"/>
      <c r="V696" s="161" t="s">
        <v>670</v>
      </c>
      <c r="W696" s="161" t="s">
        <v>307</v>
      </c>
      <c r="X696" s="150"/>
      <c r="Y696" s="150"/>
      <c r="Z696" s="150"/>
      <c r="AA696" s="150"/>
      <c r="AB696" s="150"/>
      <c r="AC696" s="150"/>
      <c r="AD696" s="150"/>
      <c r="AE696" s="150" t="s">
        <v>671</v>
      </c>
      <c r="AF696" s="150"/>
      <c r="AG696" s="150"/>
      <c r="AH696" s="150"/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</row>
    <row r="697" spans="1:58" outlineLevel="1" x14ac:dyDescent="0.4">
      <c r="A697" s="185">
        <v>200</v>
      </c>
      <c r="B697" s="186" t="s">
        <v>1654</v>
      </c>
      <c r="C697" s="194" t="s">
        <v>1655</v>
      </c>
      <c r="D697" s="187" t="s">
        <v>747</v>
      </c>
      <c r="E697" s="188">
        <v>4</v>
      </c>
      <c r="F697" s="189"/>
      <c r="G697" s="190">
        <f>ROUND(E697*F697,2)</f>
        <v>0</v>
      </c>
      <c r="H697" s="189"/>
      <c r="I697" s="190">
        <f>ROUND(E697*H697,2)</f>
        <v>0</v>
      </c>
      <c r="J697" s="189"/>
      <c r="K697" s="190">
        <f>ROUND(E697*J697,2)</f>
        <v>0</v>
      </c>
      <c r="L697" s="190">
        <v>21</v>
      </c>
      <c r="M697" s="190">
        <f>G697*(1+L697/100)</f>
        <v>0</v>
      </c>
      <c r="N697" s="188">
        <v>1.9E-2</v>
      </c>
      <c r="O697" s="188">
        <f>ROUND(E697*N697,2)</f>
        <v>0.08</v>
      </c>
      <c r="P697" s="190"/>
      <c r="Q697" s="190" t="s">
        <v>305</v>
      </c>
      <c r="R697" s="191" t="s">
        <v>306</v>
      </c>
      <c r="S697" s="161">
        <v>0</v>
      </c>
      <c r="T697" s="161">
        <f>ROUND(E697*S697,2)</f>
        <v>0</v>
      </c>
      <c r="U697" s="161"/>
      <c r="V697" s="161" t="s">
        <v>670</v>
      </c>
      <c r="W697" s="161" t="s">
        <v>307</v>
      </c>
      <c r="X697" s="150"/>
      <c r="Y697" s="150"/>
      <c r="Z697" s="150"/>
      <c r="AA697" s="150"/>
      <c r="AB697" s="150"/>
      <c r="AC697" s="150"/>
      <c r="AD697" s="150"/>
      <c r="AE697" s="150" t="s">
        <v>671</v>
      </c>
      <c r="AF697" s="150"/>
      <c r="AG697" s="150"/>
      <c r="AH697" s="150"/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</row>
    <row r="698" spans="1:58" outlineLevel="1" x14ac:dyDescent="0.4">
      <c r="A698" s="177">
        <v>201</v>
      </c>
      <c r="B698" s="178" t="s">
        <v>1656</v>
      </c>
      <c r="C698" s="193" t="s">
        <v>1657</v>
      </c>
      <c r="D698" s="179" t="s">
        <v>747</v>
      </c>
      <c r="E698" s="180">
        <v>1</v>
      </c>
      <c r="F698" s="181"/>
      <c r="G698" s="182">
        <f>ROUND(E698*F698,2)</f>
        <v>0</v>
      </c>
      <c r="H698" s="181"/>
      <c r="I698" s="182">
        <f>ROUND(E698*H698,2)</f>
        <v>0</v>
      </c>
      <c r="J698" s="181"/>
      <c r="K698" s="182">
        <f>ROUND(E698*J698,2)</f>
        <v>0</v>
      </c>
      <c r="L698" s="182">
        <v>21</v>
      </c>
      <c r="M698" s="182">
        <f>G698*(1+L698/100)</f>
        <v>0</v>
      </c>
      <c r="N698" s="180">
        <v>1.9E-2</v>
      </c>
      <c r="O698" s="180">
        <f>ROUND(E698*N698,2)</f>
        <v>0.02</v>
      </c>
      <c r="P698" s="182"/>
      <c r="Q698" s="182" t="s">
        <v>305</v>
      </c>
      <c r="R698" s="183" t="s">
        <v>306</v>
      </c>
      <c r="S698" s="161">
        <v>0</v>
      </c>
      <c r="T698" s="161">
        <f>ROUND(E698*S698,2)</f>
        <v>0</v>
      </c>
      <c r="U698" s="161"/>
      <c r="V698" s="161" t="s">
        <v>670</v>
      </c>
      <c r="W698" s="161" t="s">
        <v>307</v>
      </c>
      <c r="X698" s="150"/>
      <c r="Y698" s="150"/>
      <c r="Z698" s="150"/>
      <c r="AA698" s="150"/>
      <c r="AB698" s="150"/>
      <c r="AC698" s="150"/>
      <c r="AD698" s="150"/>
      <c r="AE698" s="150" t="s">
        <v>671</v>
      </c>
      <c r="AF698" s="150"/>
      <c r="AG698" s="150"/>
      <c r="AH698" s="150"/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</row>
    <row r="699" spans="1:58" outlineLevel="1" x14ac:dyDescent="0.4">
      <c r="A699" s="157">
        <v>202</v>
      </c>
      <c r="B699" s="158" t="s">
        <v>1658</v>
      </c>
      <c r="C699" s="202" t="s">
        <v>1659</v>
      </c>
      <c r="D699" s="159" t="s">
        <v>0</v>
      </c>
      <c r="E699" s="201"/>
      <c r="F699" s="162"/>
      <c r="G699" s="161">
        <f>ROUND(E699*F699,2)</f>
        <v>0</v>
      </c>
      <c r="H699" s="162"/>
      <c r="I699" s="161">
        <f>ROUND(E699*H699,2)</f>
        <v>0</v>
      </c>
      <c r="J699" s="162"/>
      <c r="K699" s="161">
        <f>ROUND(E699*J699,2)</f>
        <v>0</v>
      </c>
      <c r="L699" s="161">
        <v>21</v>
      </c>
      <c r="M699" s="161">
        <f>G699*(1+L699/100)</f>
        <v>0</v>
      </c>
      <c r="N699" s="160">
        <v>0</v>
      </c>
      <c r="O699" s="160">
        <f>ROUND(E699*N699,2)</f>
        <v>0</v>
      </c>
      <c r="P699" s="161" t="s">
        <v>1648</v>
      </c>
      <c r="Q699" s="161" t="s">
        <v>313</v>
      </c>
      <c r="R699" s="161" t="s">
        <v>313</v>
      </c>
      <c r="S699" s="161">
        <v>0</v>
      </c>
      <c r="T699" s="161">
        <f>ROUND(E699*S699,2)</f>
        <v>0</v>
      </c>
      <c r="U699" s="161"/>
      <c r="V699" s="161" t="s">
        <v>1427</v>
      </c>
      <c r="W699" s="161" t="s">
        <v>307</v>
      </c>
      <c r="X699" s="150"/>
      <c r="Y699" s="150"/>
      <c r="Z699" s="150"/>
      <c r="AA699" s="150"/>
      <c r="AB699" s="150"/>
      <c r="AC699" s="150"/>
      <c r="AD699" s="150"/>
      <c r="AE699" s="150" t="s">
        <v>1428</v>
      </c>
      <c r="AF699" s="150"/>
      <c r="AG699" s="150"/>
      <c r="AH699" s="150"/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</row>
    <row r="700" spans="1:58" outlineLevel="2" x14ac:dyDescent="0.4">
      <c r="A700" s="157"/>
      <c r="B700" s="158"/>
      <c r="C700" s="272" t="s">
        <v>1531</v>
      </c>
      <c r="D700" s="273"/>
      <c r="E700" s="273"/>
      <c r="F700" s="273"/>
      <c r="G700" s="273"/>
      <c r="H700" s="161"/>
      <c r="I700" s="161"/>
      <c r="J700" s="161"/>
      <c r="K700" s="161"/>
      <c r="L700" s="161"/>
      <c r="M700" s="161"/>
      <c r="N700" s="160"/>
      <c r="O700" s="160"/>
      <c r="P700" s="161"/>
      <c r="Q700" s="161"/>
      <c r="R700" s="161"/>
      <c r="S700" s="161"/>
      <c r="T700" s="161"/>
      <c r="U700" s="161"/>
      <c r="V700" s="161"/>
      <c r="W700" s="161"/>
      <c r="X700" s="150"/>
      <c r="Y700" s="150"/>
      <c r="Z700" s="150"/>
      <c r="AA700" s="150"/>
      <c r="AB700" s="150"/>
      <c r="AC700" s="150"/>
      <c r="AD700" s="150"/>
      <c r="AE700" s="150" t="s">
        <v>609</v>
      </c>
      <c r="AF700" s="150"/>
      <c r="AG700" s="150"/>
      <c r="AH700" s="150"/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</row>
    <row r="701" spans="1:58" x14ac:dyDescent="0.4">
      <c r="A701" s="167" t="s">
        <v>301</v>
      </c>
      <c r="B701" s="168" t="s">
        <v>205</v>
      </c>
      <c r="C701" s="192" t="s">
        <v>207</v>
      </c>
      <c r="D701" s="169"/>
      <c r="E701" s="170"/>
      <c r="F701" s="171"/>
      <c r="G701" s="171">
        <f>SUMIF(AE702:AE747,"&lt;&gt;NOR",G702:G747)</f>
        <v>0</v>
      </c>
      <c r="H701" s="171"/>
      <c r="I701" s="171">
        <f>SUM(I702:I747)</f>
        <v>0</v>
      </c>
      <c r="J701" s="171"/>
      <c r="K701" s="171">
        <f>SUM(K702:K747)</f>
        <v>0</v>
      </c>
      <c r="L701" s="171"/>
      <c r="M701" s="171">
        <f>SUM(M702:M747)</f>
        <v>0</v>
      </c>
      <c r="N701" s="170"/>
      <c r="O701" s="170">
        <f>SUM(O702:O747)</f>
        <v>0.5</v>
      </c>
      <c r="P701" s="171"/>
      <c r="Q701" s="171"/>
      <c r="R701" s="172"/>
      <c r="S701" s="166"/>
      <c r="T701" s="166">
        <f>SUM(T702:T747)</f>
        <v>114.75999999999999</v>
      </c>
      <c r="U701" s="166"/>
      <c r="V701" s="166"/>
      <c r="W701" s="166"/>
      <c r="AE701" t="s">
        <v>302</v>
      </c>
    </row>
    <row r="702" spans="1:58" ht="20.399999999999999" outlineLevel="1" x14ac:dyDescent="0.4">
      <c r="A702" s="177">
        <v>203</v>
      </c>
      <c r="B702" s="178" t="s">
        <v>1660</v>
      </c>
      <c r="C702" s="193" t="s">
        <v>1661</v>
      </c>
      <c r="D702" s="179" t="s">
        <v>570</v>
      </c>
      <c r="E702" s="180">
        <v>0.26</v>
      </c>
      <c r="F702" s="181"/>
      <c r="G702" s="182">
        <f>ROUND(E702*F702,2)</f>
        <v>0</v>
      </c>
      <c r="H702" s="181"/>
      <c r="I702" s="182">
        <f>ROUND(E702*H702,2)</f>
        <v>0</v>
      </c>
      <c r="J702" s="181"/>
      <c r="K702" s="182">
        <f>ROUND(E702*J702,2)</f>
        <v>0</v>
      </c>
      <c r="L702" s="182">
        <v>21</v>
      </c>
      <c r="M702" s="182">
        <f>G702*(1+L702/100)</f>
        <v>0</v>
      </c>
      <c r="N702" s="180">
        <v>1.8120000000000001E-2</v>
      </c>
      <c r="O702" s="180">
        <f>ROUND(E702*N702,2)</f>
        <v>0</v>
      </c>
      <c r="P702" s="182" t="s">
        <v>703</v>
      </c>
      <c r="Q702" s="182" t="s">
        <v>313</v>
      </c>
      <c r="R702" s="183" t="s">
        <v>306</v>
      </c>
      <c r="S702" s="161">
        <v>1.05</v>
      </c>
      <c r="T702" s="161">
        <f>ROUND(E702*S702,2)</f>
        <v>0.27</v>
      </c>
      <c r="U702" s="161"/>
      <c r="V702" s="161" t="s">
        <v>391</v>
      </c>
      <c r="W702" s="161" t="s">
        <v>307</v>
      </c>
      <c r="X702" s="150"/>
      <c r="Y702" s="150"/>
      <c r="Z702" s="150"/>
      <c r="AA702" s="150"/>
      <c r="AB702" s="150"/>
      <c r="AC702" s="150"/>
      <c r="AD702" s="150"/>
      <c r="AE702" s="150" t="s">
        <v>607</v>
      </c>
      <c r="AF702" s="150"/>
      <c r="AG702" s="150"/>
      <c r="AH702" s="150"/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</row>
    <row r="703" spans="1:58" outlineLevel="2" x14ac:dyDescent="0.4">
      <c r="A703" s="157"/>
      <c r="B703" s="158"/>
      <c r="C703" s="259" t="s">
        <v>1662</v>
      </c>
      <c r="D703" s="260"/>
      <c r="E703" s="260"/>
      <c r="F703" s="260"/>
      <c r="G703" s="260"/>
      <c r="H703" s="161"/>
      <c r="I703" s="161"/>
      <c r="J703" s="161"/>
      <c r="K703" s="161"/>
      <c r="L703" s="161"/>
      <c r="M703" s="161"/>
      <c r="N703" s="160"/>
      <c r="O703" s="160"/>
      <c r="P703" s="161"/>
      <c r="Q703" s="161"/>
      <c r="R703" s="161"/>
      <c r="S703" s="161"/>
      <c r="T703" s="161"/>
      <c r="U703" s="161"/>
      <c r="V703" s="161"/>
      <c r="W703" s="161"/>
      <c r="X703" s="150"/>
      <c r="Y703" s="150"/>
      <c r="Z703" s="150"/>
      <c r="AA703" s="150"/>
      <c r="AB703" s="150"/>
      <c r="AC703" s="150"/>
      <c r="AD703" s="150"/>
      <c r="AE703" s="150" t="s">
        <v>310</v>
      </c>
      <c r="AF703" s="150"/>
      <c r="AG703" s="150"/>
      <c r="AH703" s="150"/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</row>
    <row r="704" spans="1:58" outlineLevel="2" x14ac:dyDescent="0.4">
      <c r="A704" s="157"/>
      <c r="B704" s="158"/>
      <c r="C704" s="200" t="s">
        <v>1663</v>
      </c>
      <c r="D704" s="198"/>
      <c r="E704" s="199">
        <v>0.26</v>
      </c>
      <c r="F704" s="161"/>
      <c r="G704" s="161"/>
      <c r="H704" s="161"/>
      <c r="I704" s="161"/>
      <c r="J704" s="161"/>
      <c r="K704" s="161"/>
      <c r="L704" s="161"/>
      <c r="M704" s="161"/>
      <c r="N704" s="160"/>
      <c r="O704" s="160"/>
      <c r="P704" s="161"/>
      <c r="Q704" s="161"/>
      <c r="R704" s="161"/>
      <c r="S704" s="161"/>
      <c r="T704" s="161"/>
      <c r="U704" s="161"/>
      <c r="V704" s="161"/>
      <c r="W704" s="161"/>
      <c r="X704" s="150"/>
      <c r="Y704" s="150"/>
      <c r="Z704" s="150"/>
      <c r="AA704" s="150"/>
      <c r="AB704" s="150"/>
      <c r="AC704" s="150"/>
      <c r="AD704" s="150"/>
      <c r="AE704" s="150" t="s">
        <v>624</v>
      </c>
      <c r="AF704" s="150">
        <v>0</v>
      </c>
      <c r="AG704" s="150"/>
      <c r="AH704" s="150"/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</row>
    <row r="705" spans="1:58" ht="20.399999999999999" outlineLevel="1" x14ac:dyDescent="0.4">
      <c r="A705" s="177">
        <v>204</v>
      </c>
      <c r="B705" s="178" t="s">
        <v>1664</v>
      </c>
      <c r="C705" s="193" t="s">
        <v>1665</v>
      </c>
      <c r="D705" s="179" t="s">
        <v>570</v>
      </c>
      <c r="E705" s="180">
        <v>4.97</v>
      </c>
      <c r="F705" s="181"/>
      <c r="G705" s="182">
        <f>ROUND(E705*F705,2)</f>
        <v>0</v>
      </c>
      <c r="H705" s="181"/>
      <c r="I705" s="182">
        <f>ROUND(E705*H705,2)</f>
        <v>0</v>
      </c>
      <c r="J705" s="181"/>
      <c r="K705" s="182">
        <f>ROUND(E705*J705,2)</f>
        <v>0</v>
      </c>
      <c r="L705" s="182">
        <v>21</v>
      </c>
      <c r="M705" s="182">
        <f>G705*(1+L705/100)</f>
        <v>0</v>
      </c>
      <c r="N705" s="180">
        <v>0</v>
      </c>
      <c r="O705" s="180">
        <f>ROUND(E705*N705,2)</f>
        <v>0</v>
      </c>
      <c r="P705" s="182" t="s">
        <v>703</v>
      </c>
      <c r="Q705" s="182" t="s">
        <v>313</v>
      </c>
      <c r="R705" s="183" t="s">
        <v>313</v>
      </c>
      <c r="S705" s="161">
        <v>0.57999999999999996</v>
      </c>
      <c r="T705" s="161">
        <f>ROUND(E705*S705,2)</f>
        <v>2.88</v>
      </c>
      <c r="U705" s="161"/>
      <c r="V705" s="161" t="s">
        <v>391</v>
      </c>
      <c r="W705" s="161" t="s">
        <v>307</v>
      </c>
      <c r="X705" s="150"/>
      <c r="Y705" s="150"/>
      <c r="Z705" s="150"/>
      <c r="AA705" s="150"/>
      <c r="AB705" s="150"/>
      <c r="AC705" s="150"/>
      <c r="AD705" s="150"/>
      <c r="AE705" s="150" t="s">
        <v>607</v>
      </c>
      <c r="AF705" s="150"/>
      <c r="AG705" s="150"/>
      <c r="AH705" s="150"/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</row>
    <row r="706" spans="1:58" outlineLevel="2" x14ac:dyDescent="0.4">
      <c r="A706" s="157"/>
      <c r="B706" s="158"/>
      <c r="C706" s="200" t="s">
        <v>1666</v>
      </c>
      <c r="D706" s="198"/>
      <c r="E706" s="199">
        <v>4.97</v>
      </c>
      <c r="F706" s="161"/>
      <c r="G706" s="161"/>
      <c r="H706" s="161"/>
      <c r="I706" s="161"/>
      <c r="J706" s="161"/>
      <c r="K706" s="161"/>
      <c r="L706" s="161"/>
      <c r="M706" s="161"/>
      <c r="N706" s="160"/>
      <c r="O706" s="160"/>
      <c r="P706" s="161"/>
      <c r="Q706" s="161"/>
      <c r="R706" s="161"/>
      <c r="S706" s="161"/>
      <c r="T706" s="161"/>
      <c r="U706" s="161"/>
      <c r="V706" s="161"/>
      <c r="W706" s="161"/>
      <c r="X706" s="150"/>
      <c r="Y706" s="150"/>
      <c r="Z706" s="150"/>
      <c r="AA706" s="150"/>
      <c r="AB706" s="150"/>
      <c r="AC706" s="150"/>
      <c r="AD706" s="150"/>
      <c r="AE706" s="150" t="s">
        <v>624</v>
      </c>
      <c r="AF706" s="150">
        <v>0</v>
      </c>
      <c r="AG706" s="150"/>
      <c r="AH706" s="150"/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</row>
    <row r="707" spans="1:58" ht="20.399999999999999" outlineLevel="1" x14ac:dyDescent="0.4">
      <c r="A707" s="177">
        <v>205</v>
      </c>
      <c r="B707" s="178" t="s">
        <v>1667</v>
      </c>
      <c r="C707" s="193" t="s">
        <v>1668</v>
      </c>
      <c r="D707" s="179" t="s">
        <v>570</v>
      </c>
      <c r="E707" s="180">
        <v>12.29</v>
      </c>
      <c r="F707" s="181"/>
      <c r="G707" s="182">
        <f>ROUND(E707*F707,2)</f>
        <v>0</v>
      </c>
      <c r="H707" s="181"/>
      <c r="I707" s="182">
        <f>ROUND(E707*H707,2)</f>
        <v>0</v>
      </c>
      <c r="J707" s="181"/>
      <c r="K707" s="182">
        <f>ROUND(E707*J707,2)</f>
        <v>0</v>
      </c>
      <c r="L707" s="182">
        <v>21</v>
      </c>
      <c r="M707" s="182">
        <f>G707*(1+L707/100)</f>
        <v>0</v>
      </c>
      <c r="N707" s="180">
        <v>0</v>
      </c>
      <c r="O707" s="180">
        <f>ROUND(E707*N707,2)</f>
        <v>0</v>
      </c>
      <c r="P707" s="182" t="s">
        <v>703</v>
      </c>
      <c r="Q707" s="182" t="s">
        <v>313</v>
      </c>
      <c r="R707" s="183" t="s">
        <v>313</v>
      </c>
      <c r="S707" s="161">
        <v>0.43</v>
      </c>
      <c r="T707" s="161">
        <f>ROUND(E707*S707,2)</f>
        <v>5.28</v>
      </c>
      <c r="U707" s="161"/>
      <c r="V707" s="161" t="s">
        <v>391</v>
      </c>
      <c r="W707" s="161" t="s">
        <v>307</v>
      </c>
      <c r="X707" s="150"/>
      <c r="Y707" s="150"/>
      <c r="Z707" s="150"/>
      <c r="AA707" s="150"/>
      <c r="AB707" s="150"/>
      <c r="AC707" s="150"/>
      <c r="AD707" s="150"/>
      <c r="AE707" s="150" t="s">
        <v>607</v>
      </c>
      <c r="AF707" s="150"/>
      <c r="AG707" s="150"/>
      <c r="AH707" s="150"/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</row>
    <row r="708" spans="1:58" outlineLevel="2" x14ac:dyDescent="0.4">
      <c r="A708" s="157"/>
      <c r="B708" s="158"/>
      <c r="C708" s="200" t="s">
        <v>1669</v>
      </c>
      <c r="D708" s="198"/>
      <c r="E708" s="199">
        <v>12.29</v>
      </c>
      <c r="F708" s="161"/>
      <c r="G708" s="161"/>
      <c r="H708" s="161"/>
      <c r="I708" s="161"/>
      <c r="J708" s="161"/>
      <c r="K708" s="161"/>
      <c r="L708" s="161"/>
      <c r="M708" s="161"/>
      <c r="N708" s="160"/>
      <c r="O708" s="160"/>
      <c r="P708" s="161"/>
      <c r="Q708" s="161"/>
      <c r="R708" s="161"/>
      <c r="S708" s="161"/>
      <c r="T708" s="161"/>
      <c r="U708" s="161"/>
      <c r="V708" s="161"/>
      <c r="W708" s="161"/>
      <c r="X708" s="150"/>
      <c r="Y708" s="150"/>
      <c r="Z708" s="150"/>
      <c r="AA708" s="150"/>
      <c r="AB708" s="150"/>
      <c r="AC708" s="150"/>
      <c r="AD708" s="150"/>
      <c r="AE708" s="150" t="s">
        <v>624</v>
      </c>
      <c r="AF708" s="150">
        <v>0</v>
      </c>
      <c r="AG708" s="150"/>
      <c r="AH708" s="150"/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</row>
    <row r="709" spans="1:58" ht="20.399999999999999" outlineLevel="1" x14ac:dyDescent="0.4">
      <c r="A709" s="185">
        <v>206</v>
      </c>
      <c r="B709" s="186" t="s">
        <v>1670</v>
      </c>
      <c r="C709" s="194" t="s">
        <v>1671</v>
      </c>
      <c r="D709" s="187" t="s">
        <v>570</v>
      </c>
      <c r="E709" s="188">
        <v>6.15</v>
      </c>
      <c r="F709" s="189"/>
      <c r="G709" s="190">
        <f>ROUND(E709*F709,2)</f>
        <v>0</v>
      </c>
      <c r="H709" s="189"/>
      <c r="I709" s="190">
        <f>ROUND(E709*H709,2)</f>
        <v>0</v>
      </c>
      <c r="J709" s="189"/>
      <c r="K709" s="190">
        <f>ROUND(E709*J709,2)</f>
        <v>0</v>
      </c>
      <c r="L709" s="190">
        <v>21</v>
      </c>
      <c r="M709" s="190">
        <f>G709*(1+L709/100)</f>
        <v>0</v>
      </c>
      <c r="N709" s="188">
        <v>0</v>
      </c>
      <c r="O709" s="188">
        <f>ROUND(E709*N709,2)</f>
        <v>0</v>
      </c>
      <c r="P709" s="190" t="s">
        <v>703</v>
      </c>
      <c r="Q709" s="190" t="s">
        <v>313</v>
      </c>
      <c r="R709" s="191" t="s">
        <v>313</v>
      </c>
      <c r="S709" s="161">
        <v>0.28000000000000003</v>
      </c>
      <c r="T709" s="161">
        <f>ROUND(E709*S709,2)</f>
        <v>1.72</v>
      </c>
      <c r="U709" s="161"/>
      <c r="V709" s="161" t="s">
        <v>391</v>
      </c>
      <c r="W709" s="161" t="s">
        <v>307</v>
      </c>
      <c r="X709" s="150"/>
      <c r="Y709" s="150"/>
      <c r="Z709" s="150"/>
      <c r="AA709" s="150"/>
      <c r="AB709" s="150"/>
      <c r="AC709" s="150"/>
      <c r="AD709" s="150"/>
      <c r="AE709" s="150" t="s">
        <v>607</v>
      </c>
      <c r="AF709" s="150"/>
      <c r="AG709" s="150"/>
      <c r="AH709" s="150"/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</row>
    <row r="710" spans="1:58" ht="20.399999999999999" outlineLevel="1" x14ac:dyDescent="0.4">
      <c r="A710" s="185">
        <v>207</v>
      </c>
      <c r="B710" s="186" t="s">
        <v>1672</v>
      </c>
      <c r="C710" s="194" t="s">
        <v>1673</v>
      </c>
      <c r="D710" s="187" t="s">
        <v>570</v>
      </c>
      <c r="E710" s="188">
        <v>103.2</v>
      </c>
      <c r="F710" s="189"/>
      <c r="G710" s="190">
        <f>ROUND(E710*F710,2)</f>
        <v>0</v>
      </c>
      <c r="H710" s="189"/>
      <c r="I710" s="190">
        <f>ROUND(E710*H710,2)</f>
        <v>0</v>
      </c>
      <c r="J710" s="189"/>
      <c r="K710" s="190">
        <f>ROUND(E710*J710,2)</f>
        <v>0</v>
      </c>
      <c r="L710" s="190">
        <v>21</v>
      </c>
      <c r="M710" s="190">
        <f>G710*(1+L710/100)</f>
        <v>0</v>
      </c>
      <c r="N710" s="188">
        <v>0</v>
      </c>
      <c r="O710" s="188">
        <f>ROUND(E710*N710,2)</f>
        <v>0</v>
      </c>
      <c r="P710" s="190" t="s">
        <v>1674</v>
      </c>
      <c r="Q710" s="190" t="s">
        <v>313</v>
      </c>
      <c r="R710" s="191" t="s">
        <v>313</v>
      </c>
      <c r="S710" s="161">
        <v>0.52</v>
      </c>
      <c r="T710" s="161">
        <f>ROUND(E710*S710,2)</f>
        <v>53.66</v>
      </c>
      <c r="U710" s="161"/>
      <c r="V710" s="161" t="s">
        <v>391</v>
      </c>
      <c r="W710" s="161" t="s">
        <v>307</v>
      </c>
      <c r="X710" s="150"/>
      <c r="Y710" s="150"/>
      <c r="Z710" s="150"/>
      <c r="AA710" s="150"/>
      <c r="AB710" s="150"/>
      <c r="AC710" s="150"/>
      <c r="AD710" s="150"/>
      <c r="AE710" s="150" t="s">
        <v>607</v>
      </c>
      <c r="AF710" s="150"/>
      <c r="AG710" s="150"/>
      <c r="AH710" s="150"/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</row>
    <row r="711" spans="1:58" ht="20.399999999999999" outlineLevel="1" x14ac:dyDescent="0.4">
      <c r="A711" s="177">
        <v>208</v>
      </c>
      <c r="B711" s="178" t="s">
        <v>1675</v>
      </c>
      <c r="C711" s="193" t="s">
        <v>1676</v>
      </c>
      <c r="D711" s="179" t="s">
        <v>570</v>
      </c>
      <c r="E711" s="180">
        <v>103.2</v>
      </c>
      <c r="F711" s="181"/>
      <c r="G711" s="182">
        <f>ROUND(E711*F711,2)</f>
        <v>0</v>
      </c>
      <c r="H711" s="181"/>
      <c r="I711" s="182">
        <f>ROUND(E711*H711,2)</f>
        <v>0</v>
      </c>
      <c r="J711" s="181"/>
      <c r="K711" s="182">
        <f>ROUND(E711*J711,2)</f>
        <v>0</v>
      </c>
      <c r="L711" s="182">
        <v>21</v>
      </c>
      <c r="M711" s="182">
        <f>G711*(1+L711/100)</f>
        <v>0</v>
      </c>
      <c r="N711" s="180">
        <v>4.8300000000000001E-3</v>
      </c>
      <c r="O711" s="180">
        <f>ROUND(E711*N711,2)</f>
        <v>0.5</v>
      </c>
      <c r="P711" s="182" t="s">
        <v>1674</v>
      </c>
      <c r="Q711" s="182" t="s">
        <v>313</v>
      </c>
      <c r="R711" s="183" t="s">
        <v>313</v>
      </c>
      <c r="S711" s="161">
        <v>0.48499999999999999</v>
      </c>
      <c r="T711" s="161">
        <f>ROUND(E711*S711,2)</f>
        <v>50.05</v>
      </c>
      <c r="U711" s="161"/>
      <c r="V711" s="161" t="s">
        <v>391</v>
      </c>
      <c r="W711" s="161" t="s">
        <v>307</v>
      </c>
      <c r="X711" s="150"/>
      <c r="Y711" s="150"/>
      <c r="Z711" s="150"/>
      <c r="AA711" s="150"/>
      <c r="AB711" s="150"/>
      <c r="AC711" s="150"/>
      <c r="AD711" s="150"/>
      <c r="AE711" s="150" t="s">
        <v>607</v>
      </c>
      <c r="AF711" s="150"/>
      <c r="AG711" s="150"/>
      <c r="AH711" s="150"/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</row>
    <row r="712" spans="1:58" outlineLevel="2" x14ac:dyDescent="0.4">
      <c r="A712" s="157"/>
      <c r="B712" s="158"/>
      <c r="C712" s="200" t="s">
        <v>1677</v>
      </c>
      <c r="D712" s="198"/>
      <c r="E712" s="199">
        <v>94.96</v>
      </c>
      <c r="F712" s="161"/>
      <c r="G712" s="161"/>
      <c r="H712" s="161"/>
      <c r="I712" s="161"/>
      <c r="J712" s="161"/>
      <c r="K712" s="161"/>
      <c r="L712" s="161"/>
      <c r="M712" s="161"/>
      <c r="N712" s="160"/>
      <c r="O712" s="160"/>
      <c r="P712" s="161"/>
      <c r="Q712" s="161"/>
      <c r="R712" s="161"/>
      <c r="S712" s="161"/>
      <c r="T712" s="161"/>
      <c r="U712" s="161"/>
      <c r="V712" s="161"/>
      <c r="W712" s="161"/>
      <c r="X712" s="150"/>
      <c r="Y712" s="150"/>
      <c r="Z712" s="150"/>
      <c r="AA712" s="150"/>
      <c r="AB712" s="150"/>
      <c r="AC712" s="150"/>
      <c r="AD712" s="150"/>
      <c r="AE712" s="150" t="s">
        <v>624</v>
      </c>
      <c r="AF712" s="150">
        <v>0</v>
      </c>
      <c r="AG712" s="150"/>
      <c r="AH712" s="150"/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</row>
    <row r="713" spans="1:58" outlineLevel="3" x14ac:dyDescent="0.4">
      <c r="A713" s="157"/>
      <c r="B713" s="158"/>
      <c r="C713" s="200" t="s">
        <v>1416</v>
      </c>
      <c r="D713" s="198"/>
      <c r="E713" s="199">
        <v>8.24</v>
      </c>
      <c r="F713" s="161"/>
      <c r="G713" s="161"/>
      <c r="H713" s="161"/>
      <c r="I713" s="161"/>
      <c r="J713" s="161"/>
      <c r="K713" s="161"/>
      <c r="L713" s="161"/>
      <c r="M713" s="161"/>
      <c r="N713" s="160"/>
      <c r="O713" s="160"/>
      <c r="P713" s="161"/>
      <c r="Q713" s="161"/>
      <c r="R713" s="161"/>
      <c r="S713" s="161"/>
      <c r="T713" s="161"/>
      <c r="U713" s="161"/>
      <c r="V713" s="161"/>
      <c r="W713" s="161"/>
      <c r="X713" s="150"/>
      <c r="Y713" s="150"/>
      <c r="Z713" s="150"/>
      <c r="AA713" s="150"/>
      <c r="AB713" s="150"/>
      <c r="AC713" s="150"/>
      <c r="AD713" s="150"/>
      <c r="AE713" s="150" t="s">
        <v>624</v>
      </c>
      <c r="AF713" s="150">
        <v>0</v>
      </c>
      <c r="AG713" s="150"/>
      <c r="AH713" s="150"/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</row>
    <row r="714" spans="1:58" outlineLevel="1" x14ac:dyDescent="0.4">
      <c r="A714" s="177">
        <v>209</v>
      </c>
      <c r="B714" s="178" t="s">
        <v>1678</v>
      </c>
      <c r="C714" s="193" t="s">
        <v>1679</v>
      </c>
      <c r="D714" s="179" t="s">
        <v>668</v>
      </c>
      <c r="E714" s="180">
        <v>760.79</v>
      </c>
      <c r="F714" s="181"/>
      <c r="G714" s="182">
        <f>ROUND(E714*F714,2)</f>
        <v>0</v>
      </c>
      <c r="H714" s="181"/>
      <c r="I714" s="182">
        <f>ROUND(E714*H714,2)</f>
        <v>0</v>
      </c>
      <c r="J714" s="181"/>
      <c r="K714" s="182">
        <f>ROUND(E714*J714,2)</f>
        <v>0</v>
      </c>
      <c r="L714" s="182">
        <v>21</v>
      </c>
      <c r="M714" s="182">
        <f>G714*(1+L714/100)</f>
        <v>0</v>
      </c>
      <c r="N714" s="180">
        <v>0</v>
      </c>
      <c r="O714" s="180">
        <f>ROUND(E714*N714,2)</f>
        <v>0</v>
      </c>
      <c r="P714" s="182"/>
      <c r="Q714" s="182" t="s">
        <v>305</v>
      </c>
      <c r="R714" s="183" t="s">
        <v>306</v>
      </c>
      <c r="S714" s="161">
        <v>0</v>
      </c>
      <c r="T714" s="161">
        <f>ROUND(E714*S714,2)</f>
        <v>0</v>
      </c>
      <c r="U714" s="161"/>
      <c r="V714" s="161" t="s">
        <v>391</v>
      </c>
      <c r="W714" s="161" t="s">
        <v>307</v>
      </c>
      <c r="X714" s="150"/>
      <c r="Y714" s="150"/>
      <c r="Z714" s="150"/>
      <c r="AA714" s="150"/>
      <c r="AB714" s="150"/>
      <c r="AC714" s="150"/>
      <c r="AD714" s="150"/>
      <c r="AE714" s="150" t="s">
        <v>607</v>
      </c>
      <c r="AF714" s="150"/>
      <c r="AG714" s="150"/>
      <c r="AH714" s="150"/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</row>
    <row r="715" spans="1:58" outlineLevel="2" x14ac:dyDescent="0.4">
      <c r="A715" s="157"/>
      <c r="B715" s="158"/>
      <c r="C715" s="200" t="s">
        <v>1680</v>
      </c>
      <c r="D715" s="198"/>
      <c r="E715" s="199"/>
      <c r="F715" s="161"/>
      <c r="G715" s="161"/>
      <c r="H715" s="161"/>
      <c r="I715" s="161"/>
      <c r="J715" s="161"/>
      <c r="K715" s="161"/>
      <c r="L715" s="161"/>
      <c r="M715" s="161"/>
      <c r="N715" s="160"/>
      <c r="O715" s="160"/>
      <c r="P715" s="161"/>
      <c r="Q715" s="161"/>
      <c r="R715" s="161"/>
      <c r="S715" s="161"/>
      <c r="T715" s="161"/>
      <c r="U715" s="161"/>
      <c r="V715" s="161"/>
      <c r="W715" s="161"/>
      <c r="X715" s="150"/>
      <c r="Y715" s="150"/>
      <c r="Z715" s="150"/>
      <c r="AA715" s="150"/>
      <c r="AB715" s="150"/>
      <c r="AC715" s="150"/>
      <c r="AD715" s="150"/>
      <c r="AE715" s="150" t="s">
        <v>624</v>
      </c>
      <c r="AF715" s="150">
        <v>0</v>
      </c>
      <c r="AG715" s="150"/>
      <c r="AH715" s="150"/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</row>
    <row r="716" spans="1:58" outlineLevel="3" x14ac:dyDescent="0.4">
      <c r="A716" s="157"/>
      <c r="B716" s="158"/>
      <c r="C716" s="200" t="s">
        <v>1681</v>
      </c>
      <c r="D716" s="198"/>
      <c r="E716" s="199">
        <v>760.79</v>
      </c>
      <c r="F716" s="161"/>
      <c r="G716" s="161"/>
      <c r="H716" s="161"/>
      <c r="I716" s="161"/>
      <c r="J716" s="161"/>
      <c r="K716" s="161"/>
      <c r="L716" s="161"/>
      <c r="M716" s="161"/>
      <c r="N716" s="160"/>
      <c r="O716" s="160"/>
      <c r="P716" s="161"/>
      <c r="Q716" s="161"/>
      <c r="R716" s="161"/>
      <c r="S716" s="161"/>
      <c r="T716" s="161"/>
      <c r="U716" s="161"/>
      <c r="V716" s="161"/>
      <c r="W716" s="161"/>
      <c r="X716" s="150"/>
      <c r="Y716" s="150"/>
      <c r="Z716" s="150"/>
      <c r="AA716" s="150"/>
      <c r="AB716" s="150"/>
      <c r="AC716" s="150"/>
      <c r="AD716" s="150"/>
      <c r="AE716" s="150" t="s">
        <v>624</v>
      </c>
      <c r="AF716" s="150">
        <v>0</v>
      </c>
      <c r="AG716" s="150"/>
      <c r="AH716" s="150"/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</row>
    <row r="717" spans="1:58" outlineLevel="1" x14ac:dyDescent="0.4">
      <c r="A717" s="177">
        <v>210</v>
      </c>
      <c r="B717" s="178" t="s">
        <v>1682</v>
      </c>
      <c r="C717" s="193" t="s">
        <v>1683</v>
      </c>
      <c r="D717" s="179" t="s">
        <v>390</v>
      </c>
      <c r="E717" s="180">
        <v>2</v>
      </c>
      <c r="F717" s="181"/>
      <c r="G717" s="182">
        <f>ROUND(E717*F717,2)</f>
        <v>0</v>
      </c>
      <c r="H717" s="181"/>
      <c r="I717" s="182">
        <f>ROUND(E717*H717,2)</f>
        <v>0</v>
      </c>
      <c r="J717" s="181"/>
      <c r="K717" s="182">
        <f>ROUND(E717*J717,2)</f>
        <v>0</v>
      </c>
      <c r="L717" s="182">
        <v>21</v>
      </c>
      <c r="M717" s="182">
        <f>G717*(1+L717/100)</f>
        <v>0</v>
      </c>
      <c r="N717" s="180">
        <v>0</v>
      </c>
      <c r="O717" s="180">
        <f>ROUND(E717*N717,2)</f>
        <v>0</v>
      </c>
      <c r="P717" s="182"/>
      <c r="Q717" s="182" t="s">
        <v>305</v>
      </c>
      <c r="R717" s="183" t="s">
        <v>306</v>
      </c>
      <c r="S717" s="161">
        <v>0</v>
      </c>
      <c r="T717" s="161">
        <f>ROUND(E717*S717,2)</f>
        <v>0</v>
      </c>
      <c r="U717" s="161"/>
      <c r="V717" s="161" t="s">
        <v>391</v>
      </c>
      <c r="W717" s="161" t="s">
        <v>307</v>
      </c>
      <c r="X717" s="150"/>
      <c r="Y717" s="150"/>
      <c r="Z717" s="150"/>
      <c r="AA717" s="150"/>
      <c r="AB717" s="150"/>
      <c r="AC717" s="150"/>
      <c r="AD717" s="150"/>
      <c r="AE717" s="150" t="s">
        <v>607</v>
      </c>
      <c r="AF717" s="150"/>
      <c r="AG717" s="150"/>
      <c r="AH717" s="150"/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</row>
    <row r="718" spans="1:58" outlineLevel="2" x14ac:dyDescent="0.4">
      <c r="A718" s="157"/>
      <c r="B718" s="158"/>
      <c r="C718" s="200" t="s">
        <v>1684</v>
      </c>
      <c r="D718" s="198"/>
      <c r="E718" s="199"/>
      <c r="F718" s="161"/>
      <c r="G718" s="161"/>
      <c r="H718" s="161"/>
      <c r="I718" s="161"/>
      <c r="J718" s="161"/>
      <c r="K718" s="161"/>
      <c r="L718" s="161"/>
      <c r="M718" s="161"/>
      <c r="N718" s="160"/>
      <c r="O718" s="160"/>
      <c r="P718" s="161"/>
      <c r="Q718" s="161"/>
      <c r="R718" s="161"/>
      <c r="S718" s="161"/>
      <c r="T718" s="161"/>
      <c r="U718" s="161"/>
      <c r="V718" s="161"/>
      <c r="W718" s="161"/>
      <c r="X718" s="150"/>
      <c r="Y718" s="150"/>
      <c r="Z718" s="150"/>
      <c r="AA718" s="150"/>
      <c r="AB718" s="150"/>
      <c r="AC718" s="150"/>
      <c r="AD718" s="150"/>
      <c r="AE718" s="150" t="s">
        <v>624</v>
      </c>
      <c r="AF718" s="150">
        <v>0</v>
      </c>
      <c r="AG718" s="150"/>
      <c r="AH718" s="150"/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</row>
    <row r="719" spans="1:58" outlineLevel="3" x14ac:dyDescent="0.4">
      <c r="A719" s="157"/>
      <c r="B719" s="158"/>
      <c r="C719" s="200" t="s">
        <v>1685</v>
      </c>
      <c r="D719" s="198"/>
      <c r="E719" s="199"/>
      <c r="F719" s="161"/>
      <c r="G719" s="161"/>
      <c r="H719" s="161"/>
      <c r="I719" s="161"/>
      <c r="J719" s="161"/>
      <c r="K719" s="161"/>
      <c r="L719" s="161"/>
      <c r="M719" s="161"/>
      <c r="N719" s="160"/>
      <c r="O719" s="160"/>
      <c r="P719" s="161"/>
      <c r="Q719" s="161"/>
      <c r="R719" s="161"/>
      <c r="S719" s="161"/>
      <c r="T719" s="161"/>
      <c r="U719" s="161"/>
      <c r="V719" s="161"/>
      <c r="W719" s="161"/>
      <c r="X719" s="150"/>
      <c r="Y719" s="150"/>
      <c r="Z719" s="150"/>
      <c r="AA719" s="150"/>
      <c r="AB719" s="150"/>
      <c r="AC719" s="150"/>
      <c r="AD719" s="150"/>
      <c r="AE719" s="150" t="s">
        <v>624</v>
      </c>
      <c r="AF719" s="150">
        <v>0</v>
      </c>
      <c r="AG719" s="150"/>
      <c r="AH719" s="150"/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</row>
    <row r="720" spans="1:58" outlineLevel="3" x14ac:dyDescent="0.4">
      <c r="A720" s="157"/>
      <c r="B720" s="158"/>
      <c r="C720" s="200" t="s">
        <v>1686</v>
      </c>
      <c r="D720" s="198"/>
      <c r="E720" s="199">
        <v>2</v>
      </c>
      <c r="F720" s="161"/>
      <c r="G720" s="161"/>
      <c r="H720" s="161"/>
      <c r="I720" s="161"/>
      <c r="J720" s="161"/>
      <c r="K720" s="161"/>
      <c r="L720" s="161"/>
      <c r="M720" s="161"/>
      <c r="N720" s="160"/>
      <c r="O720" s="160"/>
      <c r="P720" s="161"/>
      <c r="Q720" s="161"/>
      <c r="R720" s="161"/>
      <c r="S720" s="161"/>
      <c r="T720" s="161"/>
      <c r="U720" s="161"/>
      <c r="V720" s="161"/>
      <c r="W720" s="161"/>
      <c r="X720" s="150"/>
      <c r="Y720" s="150"/>
      <c r="Z720" s="150"/>
      <c r="AA720" s="150"/>
      <c r="AB720" s="150"/>
      <c r="AC720" s="150"/>
      <c r="AD720" s="150"/>
      <c r="AE720" s="150" t="s">
        <v>624</v>
      </c>
      <c r="AF720" s="150">
        <v>0</v>
      </c>
      <c r="AG720" s="150"/>
      <c r="AH720" s="150"/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</row>
    <row r="721" spans="1:58" outlineLevel="1" x14ac:dyDescent="0.4">
      <c r="A721" s="177">
        <v>211</v>
      </c>
      <c r="B721" s="178" t="s">
        <v>1687</v>
      </c>
      <c r="C721" s="193" t="s">
        <v>1688</v>
      </c>
      <c r="D721" s="179" t="s">
        <v>390</v>
      </c>
      <c r="E721" s="180">
        <v>1</v>
      </c>
      <c r="F721" s="181"/>
      <c r="G721" s="182">
        <f>ROUND(E721*F721,2)</f>
        <v>0</v>
      </c>
      <c r="H721" s="181"/>
      <c r="I721" s="182">
        <f>ROUND(E721*H721,2)</f>
        <v>0</v>
      </c>
      <c r="J721" s="181"/>
      <c r="K721" s="182">
        <f>ROUND(E721*J721,2)</f>
        <v>0</v>
      </c>
      <c r="L721" s="182">
        <v>21</v>
      </c>
      <c r="M721" s="182">
        <f>G721*(1+L721/100)</f>
        <v>0</v>
      </c>
      <c r="N721" s="180">
        <v>0</v>
      </c>
      <c r="O721" s="180">
        <f>ROUND(E721*N721,2)</f>
        <v>0</v>
      </c>
      <c r="P721" s="182"/>
      <c r="Q721" s="182" t="s">
        <v>305</v>
      </c>
      <c r="R721" s="183" t="s">
        <v>306</v>
      </c>
      <c r="S721" s="161">
        <v>0</v>
      </c>
      <c r="T721" s="161">
        <f>ROUND(E721*S721,2)</f>
        <v>0</v>
      </c>
      <c r="U721" s="161"/>
      <c r="V721" s="161" t="s">
        <v>391</v>
      </c>
      <c r="W721" s="161" t="s">
        <v>307</v>
      </c>
      <c r="X721" s="150"/>
      <c r="Y721" s="150"/>
      <c r="Z721" s="150"/>
      <c r="AA721" s="150"/>
      <c r="AB721" s="150"/>
      <c r="AC721" s="150"/>
      <c r="AD721" s="150"/>
      <c r="AE721" s="150" t="s">
        <v>607</v>
      </c>
      <c r="AF721" s="150"/>
      <c r="AG721" s="150"/>
      <c r="AH721" s="150"/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</row>
    <row r="722" spans="1:58" outlineLevel="2" x14ac:dyDescent="0.4">
      <c r="A722" s="157"/>
      <c r="B722" s="158"/>
      <c r="C722" s="200" t="s">
        <v>1689</v>
      </c>
      <c r="D722" s="198"/>
      <c r="E722" s="199"/>
      <c r="F722" s="161"/>
      <c r="G722" s="161"/>
      <c r="H722" s="161"/>
      <c r="I722" s="161"/>
      <c r="J722" s="161"/>
      <c r="K722" s="161"/>
      <c r="L722" s="161"/>
      <c r="M722" s="161"/>
      <c r="N722" s="160"/>
      <c r="O722" s="160"/>
      <c r="P722" s="161"/>
      <c r="Q722" s="161"/>
      <c r="R722" s="161"/>
      <c r="S722" s="161"/>
      <c r="T722" s="161"/>
      <c r="U722" s="161"/>
      <c r="V722" s="161"/>
      <c r="W722" s="161"/>
      <c r="X722" s="150"/>
      <c r="Y722" s="150"/>
      <c r="Z722" s="150"/>
      <c r="AA722" s="150"/>
      <c r="AB722" s="150"/>
      <c r="AC722" s="150"/>
      <c r="AD722" s="150"/>
      <c r="AE722" s="150" t="s">
        <v>624</v>
      </c>
      <c r="AF722" s="150">
        <v>0</v>
      </c>
      <c r="AG722" s="150"/>
      <c r="AH722" s="150"/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</row>
    <row r="723" spans="1:58" outlineLevel="3" x14ac:dyDescent="0.4">
      <c r="A723" s="157"/>
      <c r="B723" s="158"/>
      <c r="C723" s="200" t="s">
        <v>1690</v>
      </c>
      <c r="D723" s="198"/>
      <c r="E723" s="199">
        <v>1</v>
      </c>
      <c r="F723" s="161"/>
      <c r="G723" s="161"/>
      <c r="H723" s="161"/>
      <c r="I723" s="161"/>
      <c r="J723" s="161"/>
      <c r="K723" s="161"/>
      <c r="L723" s="161"/>
      <c r="M723" s="161"/>
      <c r="N723" s="160"/>
      <c r="O723" s="160"/>
      <c r="P723" s="161"/>
      <c r="Q723" s="161"/>
      <c r="R723" s="161"/>
      <c r="S723" s="161"/>
      <c r="T723" s="161"/>
      <c r="U723" s="161"/>
      <c r="V723" s="161"/>
      <c r="W723" s="161"/>
      <c r="X723" s="150"/>
      <c r="Y723" s="150"/>
      <c r="Z723" s="150"/>
      <c r="AA723" s="150"/>
      <c r="AB723" s="150"/>
      <c r="AC723" s="150"/>
      <c r="AD723" s="150"/>
      <c r="AE723" s="150" t="s">
        <v>624</v>
      </c>
      <c r="AF723" s="150">
        <v>0</v>
      </c>
      <c r="AG723" s="150"/>
      <c r="AH723" s="150"/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</row>
    <row r="724" spans="1:58" ht="20.399999999999999" outlineLevel="1" x14ac:dyDescent="0.4">
      <c r="A724" s="177">
        <v>212</v>
      </c>
      <c r="B724" s="178" t="s">
        <v>1691</v>
      </c>
      <c r="C724" s="193" t="s">
        <v>1692</v>
      </c>
      <c r="D724" s="179" t="s">
        <v>390</v>
      </c>
      <c r="E724" s="180">
        <v>1</v>
      </c>
      <c r="F724" s="181"/>
      <c r="G724" s="182">
        <f>ROUND(E724*F724,2)</f>
        <v>0</v>
      </c>
      <c r="H724" s="181"/>
      <c r="I724" s="182">
        <f>ROUND(E724*H724,2)</f>
        <v>0</v>
      </c>
      <c r="J724" s="181"/>
      <c r="K724" s="182">
        <f>ROUND(E724*J724,2)</f>
        <v>0</v>
      </c>
      <c r="L724" s="182">
        <v>21</v>
      </c>
      <c r="M724" s="182">
        <f>G724*(1+L724/100)</f>
        <v>0</v>
      </c>
      <c r="N724" s="180">
        <v>0</v>
      </c>
      <c r="O724" s="180">
        <f>ROUND(E724*N724,2)</f>
        <v>0</v>
      </c>
      <c r="P724" s="182"/>
      <c r="Q724" s="182" t="s">
        <v>305</v>
      </c>
      <c r="R724" s="183" t="s">
        <v>306</v>
      </c>
      <c r="S724" s="161">
        <v>0</v>
      </c>
      <c r="T724" s="161">
        <f>ROUND(E724*S724,2)</f>
        <v>0</v>
      </c>
      <c r="U724" s="161"/>
      <c r="V724" s="161" t="s">
        <v>391</v>
      </c>
      <c r="W724" s="161" t="s">
        <v>307</v>
      </c>
      <c r="X724" s="150"/>
      <c r="Y724" s="150"/>
      <c r="Z724" s="150"/>
      <c r="AA724" s="150"/>
      <c r="AB724" s="150"/>
      <c r="AC724" s="150"/>
      <c r="AD724" s="150"/>
      <c r="AE724" s="150" t="s">
        <v>607</v>
      </c>
      <c r="AF724" s="150"/>
      <c r="AG724" s="150"/>
      <c r="AH724" s="150"/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</row>
    <row r="725" spans="1:58" outlineLevel="2" x14ac:dyDescent="0.4">
      <c r="A725" s="157"/>
      <c r="B725" s="158"/>
      <c r="C725" s="200" t="s">
        <v>1689</v>
      </c>
      <c r="D725" s="198"/>
      <c r="E725" s="199"/>
      <c r="F725" s="161"/>
      <c r="G725" s="161"/>
      <c r="H725" s="161"/>
      <c r="I725" s="161"/>
      <c r="J725" s="161"/>
      <c r="K725" s="161"/>
      <c r="L725" s="161"/>
      <c r="M725" s="161"/>
      <c r="N725" s="160"/>
      <c r="O725" s="160"/>
      <c r="P725" s="161"/>
      <c r="Q725" s="161"/>
      <c r="R725" s="161"/>
      <c r="S725" s="161"/>
      <c r="T725" s="161"/>
      <c r="U725" s="161"/>
      <c r="V725" s="161"/>
      <c r="W725" s="161"/>
      <c r="X725" s="150"/>
      <c r="Y725" s="150"/>
      <c r="Z725" s="150"/>
      <c r="AA725" s="150"/>
      <c r="AB725" s="150"/>
      <c r="AC725" s="150"/>
      <c r="AD725" s="150"/>
      <c r="AE725" s="150" t="s">
        <v>624</v>
      </c>
      <c r="AF725" s="150">
        <v>0</v>
      </c>
      <c r="AG725" s="150"/>
      <c r="AH725" s="150"/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</row>
    <row r="726" spans="1:58" outlineLevel="3" x14ac:dyDescent="0.4">
      <c r="A726" s="157"/>
      <c r="B726" s="158"/>
      <c r="C726" s="200" t="s">
        <v>1693</v>
      </c>
      <c r="D726" s="198"/>
      <c r="E726" s="199">
        <v>1</v>
      </c>
      <c r="F726" s="161"/>
      <c r="G726" s="161"/>
      <c r="H726" s="161"/>
      <c r="I726" s="161"/>
      <c r="J726" s="161"/>
      <c r="K726" s="161"/>
      <c r="L726" s="161"/>
      <c r="M726" s="161"/>
      <c r="N726" s="160"/>
      <c r="O726" s="160"/>
      <c r="P726" s="161"/>
      <c r="Q726" s="161"/>
      <c r="R726" s="161"/>
      <c r="S726" s="161"/>
      <c r="T726" s="161"/>
      <c r="U726" s="161"/>
      <c r="V726" s="161"/>
      <c r="W726" s="161"/>
      <c r="X726" s="150"/>
      <c r="Y726" s="150"/>
      <c r="Z726" s="150"/>
      <c r="AA726" s="150"/>
      <c r="AB726" s="150"/>
      <c r="AC726" s="150"/>
      <c r="AD726" s="150"/>
      <c r="AE726" s="150" t="s">
        <v>624</v>
      </c>
      <c r="AF726" s="150">
        <v>0</v>
      </c>
      <c r="AG726" s="150"/>
      <c r="AH726" s="150"/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</row>
    <row r="727" spans="1:58" outlineLevel="1" x14ac:dyDescent="0.4">
      <c r="A727" s="177">
        <v>213</v>
      </c>
      <c r="B727" s="178" t="s">
        <v>1694</v>
      </c>
      <c r="C727" s="193" t="s">
        <v>1695</v>
      </c>
      <c r="D727" s="179" t="s">
        <v>390</v>
      </c>
      <c r="E727" s="180">
        <v>1</v>
      </c>
      <c r="F727" s="181"/>
      <c r="G727" s="182">
        <f>ROUND(E727*F727,2)</f>
        <v>0</v>
      </c>
      <c r="H727" s="181"/>
      <c r="I727" s="182">
        <f>ROUND(E727*H727,2)</f>
        <v>0</v>
      </c>
      <c r="J727" s="181"/>
      <c r="K727" s="182">
        <f>ROUND(E727*J727,2)</f>
        <v>0</v>
      </c>
      <c r="L727" s="182">
        <v>21</v>
      </c>
      <c r="M727" s="182">
        <f>G727*(1+L727/100)</f>
        <v>0</v>
      </c>
      <c r="N727" s="180">
        <v>0</v>
      </c>
      <c r="O727" s="180">
        <f>ROUND(E727*N727,2)</f>
        <v>0</v>
      </c>
      <c r="P727" s="182"/>
      <c r="Q727" s="182" t="s">
        <v>305</v>
      </c>
      <c r="R727" s="183" t="s">
        <v>306</v>
      </c>
      <c r="S727" s="161">
        <v>0</v>
      </c>
      <c r="T727" s="161">
        <f>ROUND(E727*S727,2)</f>
        <v>0</v>
      </c>
      <c r="U727" s="161"/>
      <c r="V727" s="161" t="s">
        <v>391</v>
      </c>
      <c r="W727" s="161" t="s">
        <v>307</v>
      </c>
      <c r="X727" s="150"/>
      <c r="Y727" s="150"/>
      <c r="Z727" s="150"/>
      <c r="AA727" s="150"/>
      <c r="AB727" s="150"/>
      <c r="AC727" s="150"/>
      <c r="AD727" s="150"/>
      <c r="AE727" s="150" t="s">
        <v>607</v>
      </c>
      <c r="AF727" s="150"/>
      <c r="AG727" s="150"/>
      <c r="AH727" s="150"/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</row>
    <row r="728" spans="1:58" outlineLevel="2" x14ac:dyDescent="0.4">
      <c r="A728" s="157"/>
      <c r="B728" s="158"/>
      <c r="C728" s="200" t="s">
        <v>1689</v>
      </c>
      <c r="D728" s="198"/>
      <c r="E728" s="199"/>
      <c r="F728" s="161"/>
      <c r="G728" s="161"/>
      <c r="H728" s="161"/>
      <c r="I728" s="161"/>
      <c r="J728" s="161"/>
      <c r="K728" s="161"/>
      <c r="L728" s="161"/>
      <c r="M728" s="161"/>
      <c r="N728" s="160"/>
      <c r="O728" s="160"/>
      <c r="P728" s="161"/>
      <c r="Q728" s="161"/>
      <c r="R728" s="161"/>
      <c r="S728" s="161"/>
      <c r="T728" s="161"/>
      <c r="U728" s="161"/>
      <c r="V728" s="161"/>
      <c r="W728" s="161"/>
      <c r="X728" s="150"/>
      <c r="Y728" s="150"/>
      <c r="Z728" s="150"/>
      <c r="AA728" s="150"/>
      <c r="AB728" s="150"/>
      <c r="AC728" s="150"/>
      <c r="AD728" s="150"/>
      <c r="AE728" s="150" t="s">
        <v>624</v>
      </c>
      <c r="AF728" s="150">
        <v>0</v>
      </c>
      <c r="AG728" s="150"/>
      <c r="AH728" s="150"/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</row>
    <row r="729" spans="1:58" outlineLevel="3" x14ac:dyDescent="0.4">
      <c r="A729" s="157"/>
      <c r="B729" s="158"/>
      <c r="C729" s="200" t="s">
        <v>1696</v>
      </c>
      <c r="D729" s="198"/>
      <c r="E729" s="199">
        <v>1</v>
      </c>
      <c r="F729" s="161"/>
      <c r="G729" s="161"/>
      <c r="H729" s="161"/>
      <c r="I729" s="161"/>
      <c r="J729" s="161"/>
      <c r="K729" s="161"/>
      <c r="L729" s="161"/>
      <c r="M729" s="161"/>
      <c r="N729" s="160"/>
      <c r="O729" s="160"/>
      <c r="P729" s="161"/>
      <c r="Q729" s="161"/>
      <c r="R729" s="161"/>
      <c r="S729" s="161"/>
      <c r="T729" s="161"/>
      <c r="U729" s="161"/>
      <c r="V729" s="161"/>
      <c r="W729" s="161"/>
      <c r="X729" s="150"/>
      <c r="Y729" s="150"/>
      <c r="Z729" s="150"/>
      <c r="AA729" s="150"/>
      <c r="AB729" s="150"/>
      <c r="AC729" s="150"/>
      <c r="AD729" s="150"/>
      <c r="AE729" s="150" t="s">
        <v>624</v>
      </c>
      <c r="AF729" s="150">
        <v>0</v>
      </c>
      <c r="AG729" s="150"/>
      <c r="AH729" s="150"/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</row>
    <row r="730" spans="1:58" outlineLevel="1" x14ac:dyDescent="0.4">
      <c r="A730" s="177">
        <v>214</v>
      </c>
      <c r="B730" s="178" t="s">
        <v>1697</v>
      </c>
      <c r="C730" s="193" t="s">
        <v>1698</v>
      </c>
      <c r="D730" s="179" t="s">
        <v>390</v>
      </c>
      <c r="E730" s="180">
        <v>1</v>
      </c>
      <c r="F730" s="181"/>
      <c r="G730" s="182">
        <f>ROUND(E730*F730,2)</f>
        <v>0</v>
      </c>
      <c r="H730" s="181"/>
      <c r="I730" s="182">
        <f>ROUND(E730*H730,2)</f>
        <v>0</v>
      </c>
      <c r="J730" s="181"/>
      <c r="K730" s="182">
        <f>ROUND(E730*J730,2)</f>
        <v>0</v>
      </c>
      <c r="L730" s="182">
        <v>21</v>
      </c>
      <c r="M730" s="182">
        <f>G730*(1+L730/100)</f>
        <v>0</v>
      </c>
      <c r="N730" s="180">
        <v>0</v>
      </c>
      <c r="O730" s="180">
        <f>ROUND(E730*N730,2)</f>
        <v>0</v>
      </c>
      <c r="P730" s="182"/>
      <c r="Q730" s="182" t="s">
        <v>305</v>
      </c>
      <c r="R730" s="183" t="s">
        <v>306</v>
      </c>
      <c r="S730" s="161">
        <v>0</v>
      </c>
      <c r="T730" s="161">
        <f>ROUND(E730*S730,2)</f>
        <v>0</v>
      </c>
      <c r="U730" s="161"/>
      <c r="V730" s="161" t="s">
        <v>391</v>
      </c>
      <c r="W730" s="161" t="s">
        <v>307</v>
      </c>
      <c r="X730" s="150"/>
      <c r="Y730" s="150"/>
      <c r="Z730" s="150"/>
      <c r="AA730" s="150"/>
      <c r="AB730" s="150"/>
      <c r="AC730" s="150"/>
      <c r="AD730" s="150"/>
      <c r="AE730" s="150" t="s">
        <v>607</v>
      </c>
      <c r="AF730" s="150"/>
      <c r="AG730" s="150"/>
      <c r="AH730" s="150"/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</row>
    <row r="731" spans="1:58" outlineLevel="2" x14ac:dyDescent="0.4">
      <c r="A731" s="157"/>
      <c r="B731" s="158"/>
      <c r="C731" s="200" t="s">
        <v>1689</v>
      </c>
      <c r="D731" s="198"/>
      <c r="E731" s="199"/>
      <c r="F731" s="161"/>
      <c r="G731" s="161"/>
      <c r="H731" s="161"/>
      <c r="I731" s="161"/>
      <c r="J731" s="161"/>
      <c r="K731" s="161"/>
      <c r="L731" s="161"/>
      <c r="M731" s="161"/>
      <c r="N731" s="160"/>
      <c r="O731" s="160"/>
      <c r="P731" s="161"/>
      <c r="Q731" s="161"/>
      <c r="R731" s="161"/>
      <c r="S731" s="161"/>
      <c r="T731" s="161"/>
      <c r="U731" s="161"/>
      <c r="V731" s="161"/>
      <c r="W731" s="161"/>
      <c r="X731" s="150"/>
      <c r="Y731" s="150"/>
      <c r="Z731" s="150"/>
      <c r="AA731" s="150"/>
      <c r="AB731" s="150"/>
      <c r="AC731" s="150"/>
      <c r="AD731" s="150"/>
      <c r="AE731" s="150" t="s">
        <v>624</v>
      </c>
      <c r="AF731" s="150">
        <v>0</v>
      </c>
      <c r="AG731" s="150"/>
      <c r="AH731" s="150"/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</row>
    <row r="732" spans="1:58" outlineLevel="3" x14ac:dyDescent="0.4">
      <c r="A732" s="157"/>
      <c r="B732" s="158"/>
      <c r="C732" s="200" t="s">
        <v>1699</v>
      </c>
      <c r="D732" s="198"/>
      <c r="E732" s="199">
        <v>1</v>
      </c>
      <c r="F732" s="161"/>
      <c r="G732" s="161"/>
      <c r="H732" s="161"/>
      <c r="I732" s="161"/>
      <c r="J732" s="161"/>
      <c r="K732" s="161"/>
      <c r="L732" s="161"/>
      <c r="M732" s="161"/>
      <c r="N732" s="160"/>
      <c r="O732" s="160"/>
      <c r="P732" s="161"/>
      <c r="Q732" s="161"/>
      <c r="R732" s="161"/>
      <c r="S732" s="161"/>
      <c r="T732" s="161"/>
      <c r="U732" s="161"/>
      <c r="V732" s="161"/>
      <c r="W732" s="161"/>
      <c r="X732" s="150"/>
      <c r="Y732" s="150"/>
      <c r="Z732" s="150"/>
      <c r="AA732" s="150"/>
      <c r="AB732" s="150"/>
      <c r="AC732" s="150"/>
      <c r="AD732" s="150"/>
      <c r="AE732" s="150" t="s">
        <v>624</v>
      </c>
      <c r="AF732" s="150">
        <v>0</v>
      </c>
      <c r="AG732" s="150"/>
      <c r="AH732" s="150"/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</row>
    <row r="733" spans="1:58" outlineLevel="1" x14ac:dyDescent="0.4">
      <c r="A733" s="177">
        <v>215</v>
      </c>
      <c r="B733" s="178" t="s">
        <v>1700</v>
      </c>
      <c r="C733" s="193" t="s">
        <v>1701</v>
      </c>
      <c r="D733" s="179" t="s">
        <v>390</v>
      </c>
      <c r="E733" s="180">
        <v>1</v>
      </c>
      <c r="F733" s="181"/>
      <c r="G733" s="182">
        <f>ROUND(E733*F733,2)</f>
        <v>0</v>
      </c>
      <c r="H733" s="181"/>
      <c r="I733" s="182">
        <f>ROUND(E733*H733,2)</f>
        <v>0</v>
      </c>
      <c r="J733" s="181"/>
      <c r="K733" s="182">
        <f>ROUND(E733*J733,2)</f>
        <v>0</v>
      </c>
      <c r="L733" s="182">
        <v>21</v>
      </c>
      <c r="M733" s="182">
        <f>G733*(1+L733/100)</f>
        <v>0</v>
      </c>
      <c r="N733" s="180">
        <v>0</v>
      </c>
      <c r="O733" s="180">
        <f>ROUND(E733*N733,2)</f>
        <v>0</v>
      </c>
      <c r="P733" s="182"/>
      <c r="Q733" s="182" t="s">
        <v>305</v>
      </c>
      <c r="R733" s="183" t="s">
        <v>306</v>
      </c>
      <c r="S733" s="161">
        <v>0</v>
      </c>
      <c r="T733" s="161">
        <f>ROUND(E733*S733,2)</f>
        <v>0</v>
      </c>
      <c r="U733" s="161"/>
      <c r="V733" s="161" t="s">
        <v>391</v>
      </c>
      <c r="W733" s="161" t="s">
        <v>307</v>
      </c>
      <c r="X733" s="150"/>
      <c r="Y733" s="150"/>
      <c r="Z733" s="150"/>
      <c r="AA733" s="150"/>
      <c r="AB733" s="150"/>
      <c r="AC733" s="150"/>
      <c r="AD733" s="150"/>
      <c r="AE733" s="150" t="s">
        <v>607</v>
      </c>
      <c r="AF733" s="150"/>
      <c r="AG733" s="150"/>
      <c r="AH733" s="150"/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</row>
    <row r="734" spans="1:58" outlineLevel="2" x14ac:dyDescent="0.4">
      <c r="A734" s="157"/>
      <c r="B734" s="158"/>
      <c r="C734" s="200" t="s">
        <v>1689</v>
      </c>
      <c r="D734" s="198"/>
      <c r="E734" s="199"/>
      <c r="F734" s="161"/>
      <c r="G734" s="161"/>
      <c r="H734" s="161"/>
      <c r="I734" s="161"/>
      <c r="J734" s="161"/>
      <c r="K734" s="161"/>
      <c r="L734" s="161"/>
      <c r="M734" s="161"/>
      <c r="N734" s="160"/>
      <c r="O734" s="160"/>
      <c r="P734" s="161"/>
      <c r="Q734" s="161"/>
      <c r="R734" s="161"/>
      <c r="S734" s="161"/>
      <c r="T734" s="161"/>
      <c r="U734" s="161"/>
      <c r="V734" s="161"/>
      <c r="W734" s="161"/>
      <c r="X734" s="150"/>
      <c r="Y734" s="150"/>
      <c r="Z734" s="150"/>
      <c r="AA734" s="150"/>
      <c r="AB734" s="150"/>
      <c r="AC734" s="150"/>
      <c r="AD734" s="150"/>
      <c r="AE734" s="150" t="s">
        <v>624</v>
      </c>
      <c r="AF734" s="150">
        <v>0</v>
      </c>
      <c r="AG734" s="150"/>
      <c r="AH734" s="150"/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</row>
    <row r="735" spans="1:58" outlineLevel="3" x14ac:dyDescent="0.4">
      <c r="A735" s="157"/>
      <c r="B735" s="158"/>
      <c r="C735" s="200" t="s">
        <v>1702</v>
      </c>
      <c r="D735" s="198"/>
      <c r="E735" s="199">
        <v>1</v>
      </c>
      <c r="F735" s="161"/>
      <c r="G735" s="161"/>
      <c r="H735" s="161"/>
      <c r="I735" s="161"/>
      <c r="J735" s="161"/>
      <c r="K735" s="161"/>
      <c r="L735" s="161"/>
      <c r="M735" s="161"/>
      <c r="N735" s="160"/>
      <c r="O735" s="160"/>
      <c r="P735" s="161"/>
      <c r="Q735" s="161"/>
      <c r="R735" s="161"/>
      <c r="S735" s="161"/>
      <c r="T735" s="161"/>
      <c r="U735" s="161"/>
      <c r="V735" s="161"/>
      <c r="W735" s="161"/>
      <c r="X735" s="150"/>
      <c r="Y735" s="150"/>
      <c r="Z735" s="150"/>
      <c r="AA735" s="150"/>
      <c r="AB735" s="150"/>
      <c r="AC735" s="150"/>
      <c r="AD735" s="150"/>
      <c r="AE735" s="150" t="s">
        <v>624</v>
      </c>
      <c r="AF735" s="150">
        <v>0</v>
      </c>
      <c r="AG735" s="150"/>
      <c r="AH735" s="150"/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</row>
    <row r="736" spans="1:58" outlineLevel="1" x14ac:dyDescent="0.4">
      <c r="A736" s="177">
        <v>216</v>
      </c>
      <c r="B736" s="178" t="s">
        <v>1703</v>
      </c>
      <c r="C736" s="193" t="s">
        <v>1704</v>
      </c>
      <c r="D736" s="179" t="s">
        <v>390</v>
      </c>
      <c r="E736" s="180">
        <v>1</v>
      </c>
      <c r="F736" s="181"/>
      <c r="G736" s="182">
        <f>ROUND(E736*F736,2)</f>
        <v>0</v>
      </c>
      <c r="H736" s="181"/>
      <c r="I736" s="182">
        <f>ROUND(E736*H736,2)</f>
        <v>0</v>
      </c>
      <c r="J736" s="181"/>
      <c r="K736" s="182">
        <f>ROUND(E736*J736,2)</f>
        <v>0</v>
      </c>
      <c r="L736" s="182">
        <v>21</v>
      </c>
      <c r="M736" s="182">
        <f>G736*(1+L736/100)</f>
        <v>0</v>
      </c>
      <c r="N736" s="180">
        <v>0</v>
      </c>
      <c r="O736" s="180">
        <f>ROUND(E736*N736,2)</f>
        <v>0</v>
      </c>
      <c r="P736" s="182"/>
      <c r="Q736" s="182" t="s">
        <v>305</v>
      </c>
      <c r="R736" s="183" t="s">
        <v>306</v>
      </c>
      <c r="S736" s="161">
        <v>0</v>
      </c>
      <c r="T736" s="161">
        <f>ROUND(E736*S736,2)</f>
        <v>0</v>
      </c>
      <c r="U736" s="161"/>
      <c r="V736" s="161" t="s">
        <v>391</v>
      </c>
      <c r="W736" s="161" t="s">
        <v>307</v>
      </c>
      <c r="X736" s="150"/>
      <c r="Y736" s="150"/>
      <c r="Z736" s="150"/>
      <c r="AA736" s="150"/>
      <c r="AB736" s="150"/>
      <c r="AC736" s="150"/>
      <c r="AD736" s="150"/>
      <c r="AE736" s="150" t="s">
        <v>607</v>
      </c>
      <c r="AF736" s="150"/>
      <c r="AG736" s="150"/>
      <c r="AH736" s="150"/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</row>
    <row r="737" spans="1:58" outlineLevel="2" x14ac:dyDescent="0.4">
      <c r="A737" s="157"/>
      <c r="B737" s="158"/>
      <c r="C737" s="200" t="s">
        <v>1689</v>
      </c>
      <c r="D737" s="198"/>
      <c r="E737" s="199"/>
      <c r="F737" s="161"/>
      <c r="G737" s="161"/>
      <c r="H737" s="161"/>
      <c r="I737" s="161"/>
      <c r="J737" s="161"/>
      <c r="K737" s="161"/>
      <c r="L737" s="161"/>
      <c r="M737" s="161"/>
      <c r="N737" s="160"/>
      <c r="O737" s="160"/>
      <c r="P737" s="161"/>
      <c r="Q737" s="161"/>
      <c r="R737" s="161"/>
      <c r="S737" s="161"/>
      <c r="T737" s="161"/>
      <c r="U737" s="161"/>
      <c r="V737" s="161"/>
      <c r="W737" s="161"/>
      <c r="X737" s="150"/>
      <c r="Y737" s="150"/>
      <c r="Z737" s="150"/>
      <c r="AA737" s="150"/>
      <c r="AB737" s="150"/>
      <c r="AC737" s="150"/>
      <c r="AD737" s="150"/>
      <c r="AE737" s="150" t="s">
        <v>624</v>
      </c>
      <c r="AF737" s="150">
        <v>0</v>
      </c>
      <c r="AG737" s="150"/>
      <c r="AH737" s="150"/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</row>
    <row r="738" spans="1:58" outlineLevel="3" x14ac:dyDescent="0.4">
      <c r="A738" s="157"/>
      <c r="B738" s="158"/>
      <c r="C738" s="200" t="s">
        <v>1705</v>
      </c>
      <c r="D738" s="198"/>
      <c r="E738" s="199">
        <v>1</v>
      </c>
      <c r="F738" s="161"/>
      <c r="G738" s="161"/>
      <c r="H738" s="161"/>
      <c r="I738" s="161"/>
      <c r="J738" s="161"/>
      <c r="K738" s="161"/>
      <c r="L738" s="161"/>
      <c r="M738" s="161"/>
      <c r="N738" s="160"/>
      <c r="O738" s="160"/>
      <c r="P738" s="161"/>
      <c r="Q738" s="161"/>
      <c r="R738" s="161"/>
      <c r="S738" s="161"/>
      <c r="T738" s="161"/>
      <c r="U738" s="161"/>
      <c r="V738" s="161"/>
      <c r="W738" s="161"/>
      <c r="X738" s="150"/>
      <c r="Y738" s="150"/>
      <c r="Z738" s="150"/>
      <c r="AA738" s="150"/>
      <c r="AB738" s="150"/>
      <c r="AC738" s="150"/>
      <c r="AD738" s="150"/>
      <c r="AE738" s="150" t="s">
        <v>624</v>
      </c>
      <c r="AF738" s="150">
        <v>0</v>
      </c>
      <c r="AG738" s="150"/>
      <c r="AH738" s="150"/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</row>
    <row r="739" spans="1:58" outlineLevel="1" x14ac:dyDescent="0.4">
      <c r="A739" s="177">
        <v>217</v>
      </c>
      <c r="B739" s="178" t="s">
        <v>1706</v>
      </c>
      <c r="C739" s="193" t="s">
        <v>1707</v>
      </c>
      <c r="D739" s="179" t="s">
        <v>390</v>
      </c>
      <c r="E739" s="180">
        <v>1</v>
      </c>
      <c r="F739" s="181"/>
      <c r="G739" s="182">
        <f>ROUND(E739*F739,2)</f>
        <v>0</v>
      </c>
      <c r="H739" s="181"/>
      <c r="I739" s="182">
        <f>ROUND(E739*H739,2)</f>
        <v>0</v>
      </c>
      <c r="J739" s="181"/>
      <c r="K739" s="182">
        <f>ROUND(E739*J739,2)</f>
        <v>0</v>
      </c>
      <c r="L739" s="182">
        <v>21</v>
      </c>
      <c r="M739" s="182">
        <f>G739*(1+L739/100)</f>
        <v>0</v>
      </c>
      <c r="N739" s="180">
        <v>0</v>
      </c>
      <c r="O739" s="180">
        <f>ROUND(E739*N739,2)</f>
        <v>0</v>
      </c>
      <c r="P739" s="182"/>
      <c r="Q739" s="182" t="s">
        <v>305</v>
      </c>
      <c r="R739" s="183" t="s">
        <v>306</v>
      </c>
      <c r="S739" s="161">
        <v>0</v>
      </c>
      <c r="T739" s="161">
        <f>ROUND(E739*S739,2)</f>
        <v>0</v>
      </c>
      <c r="U739" s="161"/>
      <c r="V739" s="161" t="s">
        <v>391</v>
      </c>
      <c r="W739" s="161" t="s">
        <v>307</v>
      </c>
      <c r="X739" s="150"/>
      <c r="Y739" s="150"/>
      <c r="Z739" s="150"/>
      <c r="AA739" s="150"/>
      <c r="AB739" s="150"/>
      <c r="AC739" s="150"/>
      <c r="AD739" s="150"/>
      <c r="AE739" s="150" t="s">
        <v>607</v>
      </c>
      <c r="AF739" s="150"/>
      <c r="AG739" s="150"/>
      <c r="AH739" s="150"/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</row>
    <row r="740" spans="1:58" outlineLevel="2" x14ac:dyDescent="0.4">
      <c r="A740" s="157"/>
      <c r="B740" s="158"/>
      <c r="C740" s="200" t="s">
        <v>1689</v>
      </c>
      <c r="D740" s="198"/>
      <c r="E740" s="199"/>
      <c r="F740" s="161"/>
      <c r="G740" s="161"/>
      <c r="H740" s="161"/>
      <c r="I740" s="161"/>
      <c r="J740" s="161"/>
      <c r="K740" s="161"/>
      <c r="L740" s="161"/>
      <c r="M740" s="161"/>
      <c r="N740" s="160"/>
      <c r="O740" s="160"/>
      <c r="P740" s="161"/>
      <c r="Q740" s="161"/>
      <c r="R740" s="161"/>
      <c r="S740" s="161"/>
      <c r="T740" s="161"/>
      <c r="U740" s="161"/>
      <c r="V740" s="161"/>
      <c r="W740" s="161"/>
      <c r="X740" s="150"/>
      <c r="Y740" s="150"/>
      <c r="Z740" s="150"/>
      <c r="AA740" s="150"/>
      <c r="AB740" s="150"/>
      <c r="AC740" s="150"/>
      <c r="AD740" s="150"/>
      <c r="AE740" s="150" t="s">
        <v>624</v>
      </c>
      <c r="AF740" s="150">
        <v>0</v>
      </c>
      <c r="AG740" s="150"/>
      <c r="AH740" s="150"/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</row>
    <row r="741" spans="1:58" outlineLevel="3" x14ac:dyDescent="0.4">
      <c r="A741" s="157"/>
      <c r="B741" s="158"/>
      <c r="C741" s="200" t="s">
        <v>1708</v>
      </c>
      <c r="D741" s="198"/>
      <c r="E741" s="199">
        <v>1</v>
      </c>
      <c r="F741" s="161"/>
      <c r="G741" s="161"/>
      <c r="H741" s="161"/>
      <c r="I741" s="161"/>
      <c r="J741" s="161"/>
      <c r="K741" s="161"/>
      <c r="L741" s="161"/>
      <c r="M741" s="161"/>
      <c r="N741" s="160"/>
      <c r="O741" s="160"/>
      <c r="P741" s="161"/>
      <c r="Q741" s="161"/>
      <c r="R741" s="161"/>
      <c r="S741" s="161"/>
      <c r="T741" s="161"/>
      <c r="U741" s="161"/>
      <c r="V741" s="161"/>
      <c r="W741" s="161"/>
      <c r="X741" s="150"/>
      <c r="Y741" s="150"/>
      <c r="Z741" s="150"/>
      <c r="AA741" s="150"/>
      <c r="AB741" s="150"/>
      <c r="AC741" s="150"/>
      <c r="AD741" s="150"/>
      <c r="AE741" s="150" t="s">
        <v>624</v>
      </c>
      <c r="AF741" s="150">
        <v>0</v>
      </c>
      <c r="AG741" s="150"/>
      <c r="AH741" s="150"/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</row>
    <row r="742" spans="1:58" outlineLevel="1" x14ac:dyDescent="0.4">
      <c r="A742" s="177">
        <v>218</v>
      </c>
      <c r="B742" s="178" t="s">
        <v>1709</v>
      </c>
      <c r="C742" s="193" t="s">
        <v>1710</v>
      </c>
      <c r="D742" s="179" t="s">
        <v>390</v>
      </c>
      <c r="E742" s="180">
        <v>1</v>
      </c>
      <c r="F742" s="181"/>
      <c r="G742" s="182">
        <f>ROUND(E742*F742,2)</f>
        <v>0</v>
      </c>
      <c r="H742" s="181"/>
      <c r="I742" s="182">
        <f>ROUND(E742*H742,2)</f>
        <v>0</v>
      </c>
      <c r="J742" s="181"/>
      <c r="K742" s="182">
        <f>ROUND(E742*J742,2)</f>
        <v>0</v>
      </c>
      <c r="L742" s="182">
        <v>21</v>
      </c>
      <c r="M742" s="182">
        <f>G742*(1+L742/100)</f>
        <v>0</v>
      </c>
      <c r="N742" s="180">
        <v>0</v>
      </c>
      <c r="O742" s="180">
        <f>ROUND(E742*N742,2)</f>
        <v>0</v>
      </c>
      <c r="P742" s="182"/>
      <c r="Q742" s="182" t="s">
        <v>305</v>
      </c>
      <c r="R742" s="183" t="s">
        <v>306</v>
      </c>
      <c r="S742" s="161">
        <v>0</v>
      </c>
      <c r="T742" s="161">
        <f>ROUND(E742*S742,2)</f>
        <v>0</v>
      </c>
      <c r="U742" s="161"/>
      <c r="V742" s="161" t="s">
        <v>391</v>
      </c>
      <c r="W742" s="161" t="s">
        <v>307</v>
      </c>
      <c r="X742" s="150"/>
      <c r="Y742" s="150"/>
      <c r="Z742" s="150"/>
      <c r="AA742" s="150"/>
      <c r="AB742" s="150"/>
      <c r="AC742" s="150"/>
      <c r="AD742" s="150"/>
      <c r="AE742" s="150" t="s">
        <v>607</v>
      </c>
      <c r="AF742" s="150"/>
      <c r="AG742" s="150"/>
      <c r="AH742" s="150"/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</row>
    <row r="743" spans="1:58" outlineLevel="2" x14ac:dyDescent="0.4">
      <c r="A743" s="157"/>
      <c r="B743" s="158"/>
      <c r="C743" s="200" t="s">
        <v>1689</v>
      </c>
      <c r="D743" s="198"/>
      <c r="E743" s="199"/>
      <c r="F743" s="161"/>
      <c r="G743" s="161"/>
      <c r="H743" s="161"/>
      <c r="I743" s="161"/>
      <c r="J743" s="161"/>
      <c r="K743" s="161"/>
      <c r="L743" s="161"/>
      <c r="M743" s="161"/>
      <c r="N743" s="160"/>
      <c r="O743" s="160"/>
      <c r="P743" s="161"/>
      <c r="Q743" s="161"/>
      <c r="R743" s="161"/>
      <c r="S743" s="161"/>
      <c r="T743" s="161"/>
      <c r="U743" s="161"/>
      <c r="V743" s="161"/>
      <c r="W743" s="161"/>
      <c r="X743" s="150"/>
      <c r="Y743" s="150"/>
      <c r="Z743" s="150"/>
      <c r="AA743" s="150"/>
      <c r="AB743" s="150"/>
      <c r="AC743" s="150"/>
      <c r="AD743" s="150"/>
      <c r="AE743" s="150" t="s">
        <v>624</v>
      </c>
      <c r="AF743" s="150">
        <v>0</v>
      </c>
      <c r="AG743" s="150"/>
      <c r="AH743" s="150"/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</row>
    <row r="744" spans="1:58" outlineLevel="3" x14ac:dyDescent="0.4">
      <c r="A744" s="157"/>
      <c r="B744" s="158"/>
      <c r="C744" s="200" t="s">
        <v>1711</v>
      </c>
      <c r="D744" s="198"/>
      <c r="E744" s="199">
        <v>1</v>
      </c>
      <c r="F744" s="161"/>
      <c r="G744" s="161"/>
      <c r="H744" s="161"/>
      <c r="I744" s="161"/>
      <c r="J744" s="161"/>
      <c r="K744" s="161"/>
      <c r="L744" s="161"/>
      <c r="M744" s="161"/>
      <c r="N744" s="160"/>
      <c r="O744" s="160"/>
      <c r="P744" s="161"/>
      <c r="Q744" s="161"/>
      <c r="R744" s="161"/>
      <c r="S744" s="161"/>
      <c r="T744" s="161"/>
      <c r="U744" s="161"/>
      <c r="V744" s="161"/>
      <c r="W744" s="161"/>
      <c r="X744" s="150"/>
      <c r="Y744" s="150"/>
      <c r="Z744" s="150"/>
      <c r="AA744" s="150"/>
      <c r="AB744" s="150"/>
      <c r="AC744" s="150"/>
      <c r="AD744" s="150"/>
      <c r="AE744" s="150" t="s">
        <v>624</v>
      </c>
      <c r="AF744" s="150">
        <v>0</v>
      </c>
      <c r="AG744" s="150"/>
      <c r="AH744" s="150"/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</row>
    <row r="745" spans="1:58" outlineLevel="1" x14ac:dyDescent="0.4">
      <c r="A745" s="177">
        <v>219</v>
      </c>
      <c r="B745" s="178" t="s">
        <v>1712</v>
      </c>
      <c r="C745" s="193" t="s">
        <v>1713</v>
      </c>
      <c r="D745" s="179" t="s">
        <v>747</v>
      </c>
      <c r="E745" s="180">
        <v>3</v>
      </c>
      <c r="F745" s="181"/>
      <c r="G745" s="182">
        <f>ROUND(E745*F745,2)</f>
        <v>0</v>
      </c>
      <c r="H745" s="181"/>
      <c r="I745" s="182">
        <f>ROUND(E745*H745,2)</f>
        <v>0</v>
      </c>
      <c r="J745" s="181"/>
      <c r="K745" s="182">
        <f>ROUND(E745*J745,2)</f>
        <v>0</v>
      </c>
      <c r="L745" s="182">
        <v>21</v>
      </c>
      <c r="M745" s="182">
        <f>G745*(1+L745/100)</f>
        <v>0</v>
      </c>
      <c r="N745" s="180">
        <v>1.2E-4</v>
      </c>
      <c r="O745" s="180">
        <f>ROUND(E745*N745,2)</f>
        <v>0</v>
      </c>
      <c r="P745" s="182"/>
      <c r="Q745" s="182" t="s">
        <v>305</v>
      </c>
      <c r="R745" s="183" t="s">
        <v>306</v>
      </c>
      <c r="S745" s="161">
        <v>0.3</v>
      </c>
      <c r="T745" s="161">
        <f>ROUND(E745*S745,2)</f>
        <v>0.9</v>
      </c>
      <c r="U745" s="161"/>
      <c r="V745" s="161" t="s">
        <v>391</v>
      </c>
      <c r="W745" s="161" t="s">
        <v>307</v>
      </c>
      <c r="X745" s="150"/>
      <c r="Y745" s="150"/>
      <c r="Z745" s="150"/>
      <c r="AA745" s="150"/>
      <c r="AB745" s="150"/>
      <c r="AC745" s="150"/>
      <c r="AD745" s="150"/>
      <c r="AE745" s="150" t="s">
        <v>607</v>
      </c>
      <c r="AF745" s="150"/>
      <c r="AG745" s="150"/>
      <c r="AH745" s="150"/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</row>
    <row r="746" spans="1:58" outlineLevel="1" x14ac:dyDescent="0.4">
      <c r="A746" s="157">
        <v>220</v>
      </c>
      <c r="B746" s="158" t="s">
        <v>1714</v>
      </c>
      <c r="C746" s="202" t="s">
        <v>1715</v>
      </c>
      <c r="D746" s="159" t="s">
        <v>0</v>
      </c>
      <c r="E746" s="201"/>
      <c r="F746" s="162"/>
      <c r="G746" s="161">
        <f>ROUND(E746*F746,2)</f>
        <v>0</v>
      </c>
      <c r="H746" s="162"/>
      <c r="I746" s="161">
        <f>ROUND(E746*H746,2)</f>
        <v>0</v>
      </c>
      <c r="J746" s="162"/>
      <c r="K746" s="161">
        <f>ROUND(E746*J746,2)</f>
        <v>0</v>
      </c>
      <c r="L746" s="161">
        <v>21</v>
      </c>
      <c r="M746" s="161">
        <f>G746*(1+L746/100)</f>
        <v>0</v>
      </c>
      <c r="N746" s="160">
        <v>0</v>
      </c>
      <c r="O746" s="160">
        <f>ROUND(E746*N746,2)</f>
        <v>0</v>
      </c>
      <c r="P746" s="161" t="s">
        <v>1674</v>
      </c>
      <c r="Q746" s="161" t="s">
        <v>313</v>
      </c>
      <c r="R746" s="161" t="s">
        <v>313</v>
      </c>
      <c r="S746" s="161">
        <v>0</v>
      </c>
      <c r="T746" s="161">
        <f>ROUND(E746*S746,2)</f>
        <v>0</v>
      </c>
      <c r="U746" s="161"/>
      <c r="V746" s="161" t="s">
        <v>1427</v>
      </c>
      <c r="W746" s="161" t="s">
        <v>307</v>
      </c>
      <c r="X746" s="150"/>
      <c r="Y746" s="150"/>
      <c r="Z746" s="150"/>
      <c r="AA746" s="150"/>
      <c r="AB746" s="150"/>
      <c r="AC746" s="150"/>
      <c r="AD746" s="150"/>
      <c r="AE746" s="150" t="s">
        <v>1428</v>
      </c>
      <c r="AF746" s="150"/>
      <c r="AG746" s="150"/>
      <c r="AH746" s="150"/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</row>
    <row r="747" spans="1:58" outlineLevel="2" x14ac:dyDescent="0.4">
      <c r="A747" s="157"/>
      <c r="B747" s="158"/>
      <c r="C747" s="272" t="s">
        <v>1531</v>
      </c>
      <c r="D747" s="273"/>
      <c r="E747" s="273"/>
      <c r="F747" s="273"/>
      <c r="G747" s="273"/>
      <c r="H747" s="161"/>
      <c r="I747" s="161"/>
      <c r="J747" s="161"/>
      <c r="K747" s="161"/>
      <c r="L747" s="161"/>
      <c r="M747" s="161"/>
      <c r="N747" s="160"/>
      <c r="O747" s="160"/>
      <c r="P747" s="161"/>
      <c r="Q747" s="161"/>
      <c r="R747" s="161"/>
      <c r="S747" s="161"/>
      <c r="T747" s="161"/>
      <c r="U747" s="161"/>
      <c r="V747" s="161"/>
      <c r="W747" s="161"/>
      <c r="X747" s="150"/>
      <c r="Y747" s="150"/>
      <c r="Z747" s="150"/>
      <c r="AA747" s="150"/>
      <c r="AB747" s="150"/>
      <c r="AC747" s="150"/>
      <c r="AD747" s="150"/>
      <c r="AE747" s="150" t="s">
        <v>609</v>
      </c>
      <c r="AF747" s="150"/>
      <c r="AG747" s="150"/>
      <c r="AH747" s="150"/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</row>
    <row r="748" spans="1:58" x14ac:dyDescent="0.4">
      <c r="A748" s="167" t="s">
        <v>301</v>
      </c>
      <c r="B748" s="168" t="s">
        <v>208</v>
      </c>
      <c r="C748" s="192" t="s">
        <v>209</v>
      </c>
      <c r="D748" s="169"/>
      <c r="E748" s="170"/>
      <c r="F748" s="171"/>
      <c r="G748" s="171">
        <f>SUMIF(AE749:AE781,"&lt;&gt;NOR",G749:G781)</f>
        <v>0</v>
      </c>
      <c r="H748" s="171"/>
      <c r="I748" s="171">
        <f>SUM(I749:I781)</f>
        <v>0</v>
      </c>
      <c r="J748" s="171"/>
      <c r="K748" s="171">
        <f>SUM(K749:K781)</f>
        <v>0</v>
      </c>
      <c r="L748" s="171"/>
      <c r="M748" s="171">
        <f>SUM(M749:M781)</f>
        <v>0</v>
      </c>
      <c r="N748" s="170"/>
      <c r="O748" s="170">
        <f>SUM(O749:O781)</f>
        <v>0.88</v>
      </c>
      <c r="P748" s="171"/>
      <c r="Q748" s="171"/>
      <c r="R748" s="172"/>
      <c r="S748" s="166"/>
      <c r="T748" s="166">
        <f>SUM(T749:T781)</f>
        <v>169.19</v>
      </c>
      <c r="U748" s="166"/>
      <c r="V748" s="166"/>
      <c r="W748" s="166"/>
      <c r="AE748" t="s">
        <v>302</v>
      </c>
    </row>
    <row r="749" spans="1:58" ht="20.399999999999999" outlineLevel="1" x14ac:dyDescent="0.4">
      <c r="A749" s="185">
        <v>221</v>
      </c>
      <c r="B749" s="186" t="s">
        <v>1716</v>
      </c>
      <c r="C749" s="194" t="s">
        <v>1717</v>
      </c>
      <c r="D749" s="187" t="s">
        <v>570</v>
      </c>
      <c r="E749" s="188">
        <v>103.2</v>
      </c>
      <c r="F749" s="189"/>
      <c r="G749" s="190">
        <f>ROUND(E749*F749,2)</f>
        <v>0</v>
      </c>
      <c r="H749" s="189"/>
      <c r="I749" s="190">
        <f>ROUND(E749*H749,2)</f>
        <v>0</v>
      </c>
      <c r="J749" s="189"/>
      <c r="K749" s="190">
        <f>ROUND(E749*J749,2)</f>
        <v>0</v>
      </c>
      <c r="L749" s="190">
        <v>21</v>
      </c>
      <c r="M749" s="190">
        <f>G749*(1+L749/100)</f>
        <v>0</v>
      </c>
      <c r="N749" s="188">
        <v>0</v>
      </c>
      <c r="O749" s="188">
        <f>ROUND(E749*N749,2)</f>
        <v>0</v>
      </c>
      <c r="P749" s="190" t="s">
        <v>1718</v>
      </c>
      <c r="Q749" s="190" t="s">
        <v>313</v>
      </c>
      <c r="R749" s="191" t="s">
        <v>313</v>
      </c>
      <c r="S749" s="161">
        <v>1.6E-2</v>
      </c>
      <c r="T749" s="161">
        <f>ROUND(E749*S749,2)</f>
        <v>1.65</v>
      </c>
      <c r="U749" s="161"/>
      <c r="V749" s="161" t="s">
        <v>391</v>
      </c>
      <c r="W749" s="161" t="s">
        <v>307</v>
      </c>
      <c r="X749" s="150"/>
      <c r="Y749" s="150"/>
      <c r="Z749" s="150"/>
      <c r="AA749" s="150"/>
      <c r="AB749" s="150"/>
      <c r="AC749" s="150"/>
      <c r="AD749" s="150"/>
      <c r="AE749" s="150" t="s">
        <v>607</v>
      </c>
      <c r="AF749" s="150"/>
      <c r="AG749" s="150"/>
      <c r="AH749" s="150"/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</row>
    <row r="750" spans="1:58" outlineLevel="1" x14ac:dyDescent="0.4">
      <c r="A750" s="185">
        <v>222</v>
      </c>
      <c r="B750" s="186" t="s">
        <v>1719</v>
      </c>
      <c r="C750" s="194" t="s">
        <v>1720</v>
      </c>
      <c r="D750" s="187" t="s">
        <v>570</v>
      </c>
      <c r="E750" s="188">
        <v>103.2</v>
      </c>
      <c r="F750" s="189"/>
      <c r="G750" s="190">
        <f>ROUND(E750*F750,2)</f>
        <v>0</v>
      </c>
      <c r="H750" s="189"/>
      <c r="I750" s="190">
        <f>ROUND(E750*H750,2)</f>
        <v>0</v>
      </c>
      <c r="J750" s="189"/>
      <c r="K750" s="190">
        <f>ROUND(E750*J750,2)</f>
        <v>0</v>
      </c>
      <c r="L750" s="190">
        <v>21</v>
      </c>
      <c r="M750" s="190">
        <f>G750*(1+L750/100)</f>
        <v>0</v>
      </c>
      <c r="N750" s="188">
        <v>2.1000000000000001E-4</v>
      </c>
      <c r="O750" s="188">
        <f>ROUND(E750*N750,2)</f>
        <v>0.02</v>
      </c>
      <c r="P750" s="190" t="s">
        <v>1718</v>
      </c>
      <c r="Q750" s="190" t="s">
        <v>313</v>
      </c>
      <c r="R750" s="191" t="s">
        <v>313</v>
      </c>
      <c r="S750" s="161">
        <v>0.05</v>
      </c>
      <c r="T750" s="161">
        <f>ROUND(E750*S750,2)</f>
        <v>5.16</v>
      </c>
      <c r="U750" s="161"/>
      <c r="V750" s="161" t="s">
        <v>391</v>
      </c>
      <c r="W750" s="161" t="s">
        <v>307</v>
      </c>
      <c r="X750" s="150"/>
      <c r="Y750" s="150"/>
      <c r="Z750" s="150"/>
      <c r="AA750" s="150"/>
      <c r="AB750" s="150"/>
      <c r="AC750" s="150"/>
      <c r="AD750" s="150"/>
      <c r="AE750" s="150" t="s">
        <v>607</v>
      </c>
      <c r="AF750" s="150"/>
      <c r="AG750" s="150"/>
      <c r="AH750" s="150"/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</row>
    <row r="751" spans="1:58" ht="20.399999999999999" outlineLevel="1" x14ac:dyDescent="0.4">
      <c r="A751" s="177">
        <v>223</v>
      </c>
      <c r="B751" s="178" t="s">
        <v>1721</v>
      </c>
      <c r="C751" s="193" t="s">
        <v>1722</v>
      </c>
      <c r="D751" s="179" t="s">
        <v>616</v>
      </c>
      <c r="E751" s="180">
        <v>45.18</v>
      </c>
      <c r="F751" s="181"/>
      <c r="G751" s="182">
        <f>ROUND(E751*F751,2)</f>
        <v>0</v>
      </c>
      <c r="H751" s="181"/>
      <c r="I751" s="182">
        <f>ROUND(E751*H751,2)</f>
        <v>0</v>
      </c>
      <c r="J751" s="181"/>
      <c r="K751" s="182">
        <f>ROUND(E751*J751,2)</f>
        <v>0</v>
      </c>
      <c r="L751" s="182">
        <v>21</v>
      </c>
      <c r="M751" s="182">
        <f>G751*(1+L751/100)</f>
        <v>0</v>
      </c>
      <c r="N751" s="180">
        <v>3.2000000000000003E-4</v>
      </c>
      <c r="O751" s="180">
        <f>ROUND(E751*N751,2)</f>
        <v>0.01</v>
      </c>
      <c r="P751" s="182" t="s">
        <v>1718</v>
      </c>
      <c r="Q751" s="182" t="s">
        <v>313</v>
      </c>
      <c r="R751" s="183" t="s">
        <v>306</v>
      </c>
      <c r="S751" s="161">
        <v>0.23599999999999999</v>
      </c>
      <c r="T751" s="161">
        <f>ROUND(E751*S751,2)</f>
        <v>10.66</v>
      </c>
      <c r="U751" s="161"/>
      <c r="V751" s="161" t="s">
        <v>391</v>
      </c>
      <c r="W751" s="161" t="s">
        <v>307</v>
      </c>
      <c r="X751" s="150"/>
      <c r="Y751" s="150"/>
      <c r="Z751" s="150"/>
      <c r="AA751" s="150"/>
      <c r="AB751" s="150"/>
      <c r="AC751" s="150"/>
      <c r="AD751" s="150"/>
      <c r="AE751" s="150" t="s">
        <v>607</v>
      </c>
      <c r="AF751" s="150"/>
      <c r="AG751" s="150"/>
      <c r="AH751" s="150"/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</row>
    <row r="752" spans="1:58" outlineLevel="2" x14ac:dyDescent="0.4">
      <c r="A752" s="157"/>
      <c r="B752" s="158"/>
      <c r="C752" s="200" t="s">
        <v>1466</v>
      </c>
      <c r="D752" s="198"/>
      <c r="E752" s="199">
        <v>27.84</v>
      </c>
      <c r="F752" s="161"/>
      <c r="G752" s="161"/>
      <c r="H752" s="161"/>
      <c r="I752" s="161"/>
      <c r="J752" s="161"/>
      <c r="K752" s="161"/>
      <c r="L752" s="161"/>
      <c r="M752" s="161"/>
      <c r="N752" s="160"/>
      <c r="O752" s="160"/>
      <c r="P752" s="161"/>
      <c r="Q752" s="161"/>
      <c r="R752" s="161"/>
      <c r="S752" s="161"/>
      <c r="T752" s="161"/>
      <c r="U752" s="161"/>
      <c r="V752" s="161"/>
      <c r="W752" s="161"/>
      <c r="X752" s="150"/>
      <c r="Y752" s="150"/>
      <c r="Z752" s="150"/>
      <c r="AA752" s="150"/>
      <c r="AB752" s="150"/>
      <c r="AC752" s="150"/>
      <c r="AD752" s="150"/>
      <c r="AE752" s="150" t="s">
        <v>624</v>
      </c>
      <c r="AF752" s="150">
        <v>0</v>
      </c>
      <c r="AG752" s="150"/>
      <c r="AH752" s="150"/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</row>
    <row r="753" spans="1:58" outlineLevel="3" x14ac:dyDescent="0.4">
      <c r="A753" s="157"/>
      <c r="B753" s="158"/>
      <c r="C753" s="200" t="s">
        <v>1723</v>
      </c>
      <c r="D753" s="198"/>
      <c r="E753" s="199">
        <v>10.039999999999999</v>
      </c>
      <c r="F753" s="161"/>
      <c r="G753" s="161"/>
      <c r="H753" s="161"/>
      <c r="I753" s="161"/>
      <c r="J753" s="161"/>
      <c r="K753" s="161"/>
      <c r="L753" s="161"/>
      <c r="M753" s="161"/>
      <c r="N753" s="160"/>
      <c r="O753" s="160"/>
      <c r="P753" s="161"/>
      <c r="Q753" s="161"/>
      <c r="R753" s="161"/>
      <c r="S753" s="161"/>
      <c r="T753" s="161"/>
      <c r="U753" s="161"/>
      <c r="V753" s="161"/>
      <c r="W753" s="161"/>
      <c r="X753" s="150"/>
      <c r="Y753" s="150"/>
      <c r="Z753" s="150"/>
      <c r="AA753" s="150"/>
      <c r="AB753" s="150"/>
      <c r="AC753" s="150"/>
      <c r="AD753" s="150"/>
      <c r="AE753" s="150" t="s">
        <v>624</v>
      </c>
      <c r="AF753" s="150">
        <v>0</v>
      </c>
      <c r="AG753" s="150"/>
      <c r="AH753" s="150"/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</row>
    <row r="754" spans="1:58" outlineLevel="3" x14ac:dyDescent="0.4">
      <c r="A754" s="157"/>
      <c r="B754" s="158"/>
      <c r="C754" s="200" t="s">
        <v>1724</v>
      </c>
      <c r="D754" s="198"/>
      <c r="E754" s="199">
        <v>7.3</v>
      </c>
      <c r="F754" s="161"/>
      <c r="G754" s="161"/>
      <c r="H754" s="161"/>
      <c r="I754" s="161"/>
      <c r="J754" s="161"/>
      <c r="K754" s="161"/>
      <c r="L754" s="161"/>
      <c r="M754" s="161"/>
      <c r="N754" s="160"/>
      <c r="O754" s="160"/>
      <c r="P754" s="161"/>
      <c r="Q754" s="161"/>
      <c r="R754" s="161"/>
      <c r="S754" s="161"/>
      <c r="T754" s="161"/>
      <c r="U754" s="161"/>
      <c r="V754" s="161"/>
      <c r="W754" s="161"/>
      <c r="X754" s="150"/>
      <c r="Y754" s="150"/>
      <c r="Z754" s="150"/>
      <c r="AA754" s="150"/>
      <c r="AB754" s="150"/>
      <c r="AC754" s="150"/>
      <c r="AD754" s="150"/>
      <c r="AE754" s="150" t="s">
        <v>624</v>
      </c>
      <c r="AF754" s="150">
        <v>0</v>
      </c>
      <c r="AG754" s="150"/>
      <c r="AH754" s="150"/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</row>
    <row r="755" spans="1:58" ht="20.399999999999999" outlineLevel="1" x14ac:dyDescent="0.4">
      <c r="A755" s="177">
        <v>224</v>
      </c>
      <c r="B755" s="178" t="s">
        <v>1725</v>
      </c>
      <c r="C755" s="193" t="s">
        <v>1726</v>
      </c>
      <c r="D755" s="179" t="s">
        <v>570</v>
      </c>
      <c r="E755" s="180">
        <v>103.2</v>
      </c>
      <c r="F755" s="181"/>
      <c r="G755" s="182">
        <f>ROUND(E755*F755,2)</f>
        <v>0</v>
      </c>
      <c r="H755" s="181"/>
      <c r="I755" s="182">
        <f>ROUND(E755*H755,2)</f>
        <v>0</v>
      </c>
      <c r="J755" s="181"/>
      <c r="K755" s="182">
        <f>ROUND(E755*J755,2)</f>
        <v>0</v>
      </c>
      <c r="L755" s="182">
        <v>21</v>
      </c>
      <c r="M755" s="182">
        <f>G755*(1+L755/100)</f>
        <v>0</v>
      </c>
      <c r="N755" s="180">
        <v>6.9300000000000004E-3</v>
      </c>
      <c r="O755" s="180">
        <f>ROUND(E755*N755,2)</f>
        <v>0.72</v>
      </c>
      <c r="P755" s="182" t="s">
        <v>1718</v>
      </c>
      <c r="Q755" s="182" t="s">
        <v>313</v>
      </c>
      <c r="R755" s="183" t="s">
        <v>313</v>
      </c>
      <c r="S755" s="161">
        <v>1.3466</v>
      </c>
      <c r="T755" s="161">
        <f>ROUND(E755*S755,2)</f>
        <v>138.97</v>
      </c>
      <c r="U755" s="161"/>
      <c r="V755" s="161" t="s">
        <v>391</v>
      </c>
      <c r="W755" s="161" t="s">
        <v>307</v>
      </c>
      <c r="X755" s="150"/>
      <c r="Y755" s="150"/>
      <c r="Z755" s="150"/>
      <c r="AA755" s="150"/>
      <c r="AB755" s="150"/>
      <c r="AC755" s="150"/>
      <c r="AD755" s="150"/>
      <c r="AE755" s="150" t="s">
        <v>607</v>
      </c>
      <c r="AF755" s="150"/>
      <c r="AG755" s="150"/>
      <c r="AH755" s="150"/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</row>
    <row r="756" spans="1:58" outlineLevel="2" x14ac:dyDescent="0.4">
      <c r="A756" s="157"/>
      <c r="B756" s="158"/>
      <c r="C756" s="200" t="s">
        <v>1727</v>
      </c>
      <c r="D756" s="198"/>
      <c r="E756" s="199">
        <v>94.96</v>
      </c>
      <c r="F756" s="161"/>
      <c r="G756" s="161"/>
      <c r="H756" s="161"/>
      <c r="I756" s="161"/>
      <c r="J756" s="161"/>
      <c r="K756" s="161"/>
      <c r="L756" s="161"/>
      <c r="M756" s="161"/>
      <c r="N756" s="160"/>
      <c r="O756" s="160"/>
      <c r="P756" s="161"/>
      <c r="Q756" s="161"/>
      <c r="R756" s="161"/>
      <c r="S756" s="161"/>
      <c r="T756" s="161"/>
      <c r="U756" s="161"/>
      <c r="V756" s="161"/>
      <c r="W756" s="161"/>
      <c r="X756" s="150"/>
      <c r="Y756" s="150"/>
      <c r="Z756" s="150"/>
      <c r="AA756" s="150"/>
      <c r="AB756" s="150"/>
      <c r="AC756" s="150"/>
      <c r="AD756" s="150"/>
      <c r="AE756" s="150" t="s">
        <v>624</v>
      </c>
      <c r="AF756" s="150">
        <v>0</v>
      </c>
      <c r="AG756" s="150"/>
      <c r="AH756" s="150"/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</row>
    <row r="757" spans="1:58" outlineLevel="3" x14ac:dyDescent="0.4">
      <c r="A757" s="157"/>
      <c r="B757" s="158"/>
      <c r="C757" s="200" t="s">
        <v>1416</v>
      </c>
      <c r="D757" s="198"/>
      <c r="E757" s="199">
        <v>8.24</v>
      </c>
      <c r="F757" s="161"/>
      <c r="G757" s="161"/>
      <c r="H757" s="161"/>
      <c r="I757" s="161"/>
      <c r="J757" s="161"/>
      <c r="K757" s="161"/>
      <c r="L757" s="161"/>
      <c r="M757" s="161"/>
      <c r="N757" s="160"/>
      <c r="O757" s="160"/>
      <c r="P757" s="161"/>
      <c r="Q757" s="161"/>
      <c r="R757" s="161"/>
      <c r="S757" s="161"/>
      <c r="T757" s="161"/>
      <c r="U757" s="161"/>
      <c r="V757" s="161"/>
      <c r="W757" s="161"/>
      <c r="X757" s="150"/>
      <c r="Y757" s="150"/>
      <c r="Z757" s="150"/>
      <c r="AA757" s="150"/>
      <c r="AB757" s="150"/>
      <c r="AC757" s="150"/>
      <c r="AD757" s="150"/>
      <c r="AE757" s="150" t="s">
        <v>624</v>
      </c>
      <c r="AF757" s="150">
        <v>0</v>
      </c>
      <c r="AG757" s="150"/>
      <c r="AH757" s="150"/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</row>
    <row r="758" spans="1:58" outlineLevel="1" x14ac:dyDescent="0.4">
      <c r="A758" s="177">
        <v>225</v>
      </c>
      <c r="B758" s="178" t="s">
        <v>1728</v>
      </c>
      <c r="C758" s="193" t="s">
        <v>1729</v>
      </c>
      <c r="D758" s="179" t="s">
        <v>616</v>
      </c>
      <c r="E758" s="180">
        <v>97.26</v>
      </c>
      <c r="F758" s="181"/>
      <c r="G758" s="182">
        <f>ROUND(E758*F758,2)</f>
        <v>0</v>
      </c>
      <c r="H758" s="181"/>
      <c r="I758" s="182">
        <f>ROUND(E758*H758,2)</f>
        <v>0</v>
      </c>
      <c r="J758" s="181"/>
      <c r="K758" s="182">
        <f>ROUND(E758*J758,2)</f>
        <v>0</v>
      </c>
      <c r="L758" s="182">
        <v>21</v>
      </c>
      <c r="M758" s="182">
        <f>G758*(1+L758/100)</f>
        <v>0</v>
      </c>
      <c r="N758" s="180">
        <v>4.0000000000000003E-5</v>
      </c>
      <c r="O758" s="180">
        <f>ROUND(E758*N758,2)</f>
        <v>0</v>
      </c>
      <c r="P758" s="182" t="s">
        <v>1718</v>
      </c>
      <c r="Q758" s="182" t="s">
        <v>313</v>
      </c>
      <c r="R758" s="183" t="s">
        <v>313</v>
      </c>
      <c r="S758" s="161">
        <v>7.0000000000000007E-2</v>
      </c>
      <c r="T758" s="161">
        <f>ROUND(E758*S758,2)</f>
        <v>6.81</v>
      </c>
      <c r="U758" s="161"/>
      <c r="V758" s="161" t="s">
        <v>391</v>
      </c>
      <c r="W758" s="161" t="s">
        <v>307</v>
      </c>
      <c r="X758" s="150"/>
      <c r="Y758" s="150"/>
      <c r="Z758" s="150"/>
      <c r="AA758" s="150"/>
      <c r="AB758" s="150"/>
      <c r="AC758" s="150"/>
      <c r="AD758" s="150"/>
      <c r="AE758" s="150" t="s">
        <v>607</v>
      </c>
      <c r="AF758" s="150"/>
      <c r="AG758" s="150"/>
      <c r="AH758" s="150"/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</row>
    <row r="759" spans="1:58" outlineLevel="2" x14ac:dyDescent="0.4">
      <c r="A759" s="157"/>
      <c r="B759" s="158"/>
      <c r="C759" s="259" t="s">
        <v>1730</v>
      </c>
      <c r="D759" s="260"/>
      <c r="E759" s="260"/>
      <c r="F759" s="260"/>
      <c r="G759" s="260"/>
      <c r="H759" s="161"/>
      <c r="I759" s="161"/>
      <c r="J759" s="161"/>
      <c r="K759" s="161"/>
      <c r="L759" s="161"/>
      <c r="M759" s="161"/>
      <c r="N759" s="160"/>
      <c r="O759" s="160"/>
      <c r="P759" s="161"/>
      <c r="Q759" s="161"/>
      <c r="R759" s="161"/>
      <c r="S759" s="161"/>
      <c r="T759" s="161"/>
      <c r="U759" s="161"/>
      <c r="V759" s="161"/>
      <c r="W759" s="161"/>
      <c r="X759" s="150"/>
      <c r="Y759" s="150"/>
      <c r="Z759" s="150"/>
      <c r="AA759" s="150"/>
      <c r="AB759" s="150"/>
      <c r="AC759" s="150"/>
      <c r="AD759" s="150"/>
      <c r="AE759" s="150" t="s">
        <v>310</v>
      </c>
      <c r="AF759" s="150"/>
      <c r="AG759" s="150"/>
      <c r="AH759" s="150"/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</row>
    <row r="760" spans="1:58" outlineLevel="2" x14ac:dyDescent="0.4">
      <c r="A760" s="157"/>
      <c r="B760" s="158"/>
      <c r="C760" s="200" t="s">
        <v>1537</v>
      </c>
      <c r="D760" s="198"/>
      <c r="E760" s="199">
        <v>29.84</v>
      </c>
      <c r="F760" s="161"/>
      <c r="G760" s="161"/>
      <c r="H760" s="161"/>
      <c r="I760" s="161"/>
      <c r="J760" s="161"/>
      <c r="K760" s="161"/>
      <c r="L760" s="161"/>
      <c r="M760" s="161"/>
      <c r="N760" s="160"/>
      <c r="O760" s="160"/>
      <c r="P760" s="161"/>
      <c r="Q760" s="161"/>
      <c r="R760" s="161"/>
      <c r="S760" s="161"/>
      <c r="T760" s="161"/>
      <c r="U760" s="161"/>
      <c r="V760" s="161"/>
      <c r="W760" s="161"/>
      <c r="X760" s="150"/>
      <c r="Y760" s="150"/>
      <c r="Z760" s="150"/>
      <c r="AA760" s="150"/>
      <c r="AB760" s="150"/>
      <c r="AC760" s="150"/>
      <c r="AD760" s="150"/>
      <c r="AE760" s="150" t="s">
        <v>624</v>
      </c>
      <c r="AF760" s="150">
        <v>0</v>
      </c>
      <c r="AG760" s="150"/>
      <c r="AH760" s="150"/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</row>
    <row r="761" spans="1:58" outlineLevel="3" x14ac:dyDescent="0.4">
      <c r="A761" s="157"/>
      <c r="B761" s="158"/>
      <c r="C761" s="200" t="s">
        <v>1731</v>
      </c>
      <c r="D761" s="198"/>
      <c r="E761" s="199">
        <v>19.54</v>
      </c>
      <c r="F761" s="161"/>
      <c r="G761" s="161"/>
      <c r="H761" s="161"/>
      <c r="I761" s="161"/>
      <c r="J761" s="161"/>
      <c r="K761" s="161"/>
      <c r="L761" s="161"/>
      <c r="M761" s="161"/>
      <c r="N761" s="160"/>
      <c r="O761" s="160"/>
      <c r="P761" s="161"/>
      <c r="Q761" s="161"/>
      <c r="R761" s="161"/>
      <c r="S761" s="161"/>
      <c r="T761" s="161"/>
      <c r="U761" s="161"/>
      <c r="V761" s="161"/>
      <c r="W761" s="161"/>
      <c r="X761" s="150"/>
      <c r="Y761" s="150"/>
      <c r="Z761" s="150"/>
      <c r="AA761" s="150"/>
      <c r="AB761" s="150"/>
      <c r="AC761" s="150"/>
      <c r="AD761" s="150"/>
      <c r="AE761" s="150" t="s">
        <v>624</v>
      </c>
      <c r="AF761" s="150">
        <v>0</v>
      </c>
      <c r="AG761" s="150"/>
      <c r="AH761" s="150"/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</row>
    <row r="762" spans="1:58" outlineLevel="3" x14ac:dyDescent="0.4">
      <c r="A762" s="157"/>
      <c r="B762" s="158"/>
      <c r="C762" s="200" t="s">
        <v>1539</v>
      </c>
      <c r="D762" s="198"/>
      <c r="E762" s="199">
        <v>13.44</v>
      </c>
      <c r="F762" s="161"/>
      <c r="G762" s="161"/>
      <c r="H762" s="161"/>
      <c r="I762" s="161"/>
      <c r="J762" s="161"/>
      <c r="K762" s="161"/>
      <c r="L762" s="161"/>
      <c r="M762" s="161"/>
      <c r="N762" s="160"/>
      <c r="O762" s="160"/>
      <c r="P762" s="161"/>
      <c r="Q762" s="161"/>
      <c r="R762" s="161"/>
      <c r="S762" s="161"/>
      <c r="T762" s="161"/>
      <c r="U762" s="161"/>
      <c r="V762" s="161"/>
      <c r="W762" s="161"/>
      <c r="X762" s="150"/>
      <c r="Y762" s="150"/>
      <c r="Z762" s="150"/>
      <c r="AA762" s="150"/>
      <c r="AB762" s="150"/>
      <c r="AC762" s="150"/>
      <c r="AD762" s="150"/>
      <c r="AE762" s="150" t="s">
        <v>624</v>
      </c>
      <c r="AF762" s="150">
        <v>0</v>
      </c>
      <c r="AG762" s="150"/>
      <c r="AH762" s="150"/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</row>
    <row r="763" spans="1:58" outlineLevel="3" x14ac:dyDescent="0.4">
      <c r="A763" s="157"/>
      <c r="B763" s="158"/>
      <c r="C763" s="200" t="s">
        <v>1540</v>
      </c>
      <c r="D763" s="198"/>
      <c r="E763" s="199">
        <v>5.64</v>
      </c>
      <c r="F763" s="161"/>
      <c r="G763" s="161"/>
      <c r="H763" s="161"/>
      <c r="I763" s="161"/>
      <c r="J763" s="161"/>
      <c r="K763" s="161"/>
      <c r="L763" s="161"/>
      <c r="M763" s="161"/>
      <c r="N763" s="160"/>
      <c r="O763" s="160"/>
      <c r="P763" s="161"/>
      <c r="Q763" s="161"/>
      <c r="R763" s="161"/>
      <c r="S763" s="161"/>
      <c r="T763" s="161"/>
      <c r="U763" s="161"/>
      <c r="V763" s="161"/>
      <c r="W763" s="161"/>
      <c r="X763" s="150"/>
      <c r="Y763" s="150"/>
      <c r="Z763" s="150"/>
      <c r="AA763" s="150"/>
      <c r="AB763" s="150"/>
      <c r="AC763" s="150"/>
      <c r="AD763" s="150"/>
      <c r="AE763" s="150" t="s">
        <v>624</v>
      </c>
      <c r="AF763" s="150">
        <v>0</v>
      </c>
      <c r="AG763" s="150"/>
      <c r="AH763" s="150"/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</row>
    <row r="764" spans="1:58" outlineLevel="3" x14ac:dyDescent="0.4">
      <c r="A764" s="157"/>
      <c r="B764" s="158"/>
      <c r="C764" s="200" t="s">
        <v>1541</v>
      </c>
      <c r="D764" s="198"/>
      <c r="E764" s="199">
        <v>5.34</v>
      </c>
      <c r="F764" s="161"/>
      <c r="G764" s="161"/>
      <c r="H764" s="161"/>
      <c r="I764" s="161"/>
      <c r="J764" s="161"/>
      <c r="K764" s="161"/>
      <c r="L764" s="161"/>
      <c r="M764" s="161"/>
      <c r="N764" s="160"/>
      <c r="O764" s="160"/>
      <c r="P764" s="161"/>
      <c r="Q764" s="161"/>
      <c r="R764" s="161"/>
      <c r="S764" s="161"/>
      <c r="T764" s="161"/>
      <c r="U764" s="161"/>
      <c r="V764" s="161"/>
      <c r="W764" s="161"/>
      <c r="X764" s="150"/>
      <c r="Y764" s="150"/>
      <c r="Z764" s="150"/>
      <c r="AA764" s="150"/>
      <c r="AB764" s="150"/>
      <c r="AC764" s="150"/>
      <c r="AD764" s="150"/>
      <c r="AE764" s="150" t="s">
        <v>624</v>
      </c>
      <c r="AF764" s="150">
        <v>0</v>
      </c>
      <c r="AG764" s="150"/>
      <c r="AH764" s="150"/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</row>
    <row r="765" spans="1:58" outlineLevel="3" x14ac:dyDescent="0.4">
      <c r="A765" s="157"/>
      <c r="B765" s="158"/>
      <c r="C765" s="200" t="s">
        <v>1542</v>
      </c>
      <c r="D765" s="198"/>
      <c r="E765" s="199">
        <v>5.04</v>
      </c>
      <c r="F765" s="161"/>
      <c r="G765" s="161"/>
      <c r="H765" s="161"/>
      <c r="I765" s="161"/>
      <c r="J765" s="161"/>
      <c r="K765" s="161"/>
      <c r="L765" s="161"/>
      <c r="M765" s="161"/>
      <c r="N765" s="160"/>
      <c r="O765" s="160"/>
      <c r="P765" s="161"/>
      <c r="Q765" s="161"/>
      <c r="R765" s="161"/>
      <c r="S765" s="161"/>
      <c r="T765" s="161"/>
      <c r="U765" s="161"/>
      <c r="V765" s="161"/>
      <c r="W765" s="161"/>
      <c r="X765" s="150"/>
      <c r="Y765" s="150"/>
      <c r="Z765" s="150"/>
      <c r="AA765" s="150"/>
      <c r="AB765" s="150"/>
      <c r="AC765" s="150"/>
      <c r="AD765" s="150"/>
      <c r="AE765" s="150" t="s">
        <v>624</v>
      </c>
      <c r="AF765" s="150">
        <v>0</v>
      </c>
      <c r="AG765" s="150"/>
      <c r="AH765" s="150"/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</row>
    <row r="766" spans="1:58" outlineLevel="3" x14ac:dyDescent="0.4">
      <c r="A766" s="157"/>
      <c r="B766" s="158"/>
      <c r="C766" s="200" t="s">
        <v>1543</v>
      </c>
      <c r="D766" s="198"/>
      <c r="E766" s="199">
        <v>10.84</v>
      </c>
      <c r="F766" s="161"/>
      <c r="G766" s="161"/>
      <c r="H766" s="161"/>
      <c r="I766" s="161"/>
      <c r="J766" s="161"/>
      <c r="K766" s="161"/>
      <c r="L766" s="161"/>
      <c r="M766" s="161"/>
      <c r="N766" s="160"/>
      <c r="O766" s="160"/>
      <c r="P766" s="161"/>
      <c r="Q766" s="161"/>
      <c r="R766" s="161"/>
      <c r="S766" s="161"/>
      <c r="T766" s="161"/>
      <c r="U766" s="161"/>
      <c r="V766" s="161"/>
      <c r="W766" s="161"/>
      <c r="X766" s="150"/>
      <c r="Y766" s="150"/>
      <c r="Z766" s="150"/>
      <c r="AA766" s="150"/>
      <c r="AB766" s="150"/>
      <c r="AC766" s="150"/>
      <c r="AD766" s="150"/>
      <c r="AE766" s="150" t="s">
        <v>624</v>
      </c>
      <c r="AF766" s="150">
        <v>0</v>
      </c>
      <c r="AG766" s="150"/>
      <c r="AH766" s="150"/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</row>
    <row r="767" spans="1:58" outlineLevel="3" x14ac:dyDescent="0.4">
      <c r="A767" s="157"/>
      <c r="B767" s="158"/>
      <c r="C767" s="200" t="s">
        <v>1544</v>
      </c>
      <c r="D767" s="198"/>
      <c r="E767" s="199">
        <v>8.1</v>
      </c>
      <c r="F767" s="161"/>
      <c r="G767" s="161"/>
      <c r="H767" s="161"/>
      <c r="I767" s="161"/>
      <c r="J767" s="161"/>
      <c r="K767" s="161"/>
      <c r="L767" s="161"/>
      <c r="M767" s="161"/>
      <c r="N767" s="160"/>
      <c r="O767" s="160"/>
      <c r="P767" s="161"/>
      <c r="Q767" s="161"/>
      <c r="R767" s="161"/>
      <c r="S767" s="161"/>
      <c r="T767" s="161"/>
      <c r="U767" s="161"/>
      <c r="V767" s="161"/>
      <c r="W767" s="161"/>
      <c r="X767" s="150"/>
      <c r="Y767" s="150"/>
      <c r="Z767" s="150"/>
      <c r="AA767" s="150"/>
      <c r="AB767" s="150"/>
      <c r="AC767" s="150"/>
      <c r="AD767" s="150"/>
      <c r="AE767" s="150" t="s">
        <v>624</v>
      </c>
      <c r="AF767" s="150">
        <v>0</v>
      </c>
      <c r="AG767" s="150"/>
      <c r="AH767" s="150"/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</row>
    <row r="768" spans="1:58" outlineLevel="3" x14ac:dyDescent="0.4">
      <c r="A768" s="157"/>
      <c r="B768" s="158"/>
      <c r="C768" s="200" t="s">
        <v>1732</v>
      </c>
      <c r="D768" s="198"/>
      <c r="E768" s="199">
        <v>8.2799999999999994</v>
      </c>
      <c r="F768" s="161"/>
      <c r="G768" s="161"/>
      <c r="H768" s="161"/>
      <c r="I768" s="161"/>
      <c r="J768" s="161"/>
      <c r="K768" s="161"/>
      <c r="L768" s="161"/>
      <c r="M768" s="161"/>
      <c r="N768" s="160"/>
      <c r="O768" s="160"/>
      <c r="P768" s="161"/>
      <c r="Q768" s="161"/>
      <c r="R768" s="161"/>
      <c r="S768" s="161"/>
      <c r="T768" s="161"/>
      <c r="U768" s="161"/>
      <c r="V768" s="161"/>
      <c r="W768" s="161"/>
      <c r="X768" s="150"/>
      <c r="Y768" s="150"/>
      <c r="Z768" s="150"/>
      <c r="AA768" s="150"/>
      <c r="AB768" s="150"/>
      <c r="AC768" s="150"/>
      <c r="AD768" s="150"/>
      <c r="AE768" s="150" t="s">
        <v>624</v>
      </c>
      <c r="AF768" s="150">
        <v>0</v>
      </c>
      <c r="AG768" s="150"/>
      <c r="AH768" s="150"/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</row>
    <row r="769" spans="1:58" outlineLevel="3" x14ac:dyDescent="0.4">
      <c r="A769" s="157"/>
      <c r="B769" s="158"/>
      <c r="C769" s="200" t="s">
        <v>1733</v>
      </c>
      <c r="D769" s="198"/>
      <c r="E769" s="199">
        <v>7.5</v>
      </c>
      <c r="F769" s="161"/>
      <c r="G769" s="161"/>
      <c r="H769" s="161"/>
      <c r="I769" s="161"/>
      <c r="J769" s="161"/>
      <c r="K769" s="161"/>
      <c r="L769" s="161"/>
      <c r="M769" s="161"/>
      <c r="N769" s="160"/>
      <c r="O769" s="160"/>
      <c r="P769" s="161"/>
      <c r="Q769" s="161"/>
      <c r="R769" s="161"/>
      <c r="S769" s="161"/>
      <c r="T769" s="161"/>
      <c r="U769" s="161"/>
      <c r="V769" s="161"/>
      <c r="W769" s="161"/>
      <c r="X769" s="150"/>
      <c r="Y769" s="150"/>
      <c r="Z769" s="150"/>
      <c r="AA769" s="150"/>
      <c r="AB769" s="150"/>
      <c r="AC769" s="150"/>
      <c r="AD769" s="150"/>
      <c r="AE769" s="150" t="s">
        <v>624</v>
      </c>
      <c r="AF769" s="150">
        <v>0</v>
      </c>
      <c r="AG769" s="150"/>
      <c r="AH769" s="150"/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</row>
    <row r="770" spans="1:58" outlineLevel="3" x14ac:dyDescent="0.4">
      <c r="A770" s="157"/>
      <c r="B770" s="158"/>
      <c r="C770" s="200" t="s">
        <v>1734</v>
      </c>
      <c r="D770" s="198"/>
      <c r="E770" s="199">
        <v>-17.600000000000001</v>
      </c>
      <c r="F770" s="161"/>
      <c r="G770" s="161"/>
      <c r="H770" s="161"/>
      <c r="I770" s="161"/>
      <c r="J770" s="161"/>
      <c r="K770" s="161"/>
      <c r="L770" s="161"/>
      <c r="M770" s="161"/>
      <c r="N770" s="160"/>
      <c r="O770" s="160"/>
      <c r="P770" s="161"/>
      <c r="Q770" s="161"/>
      <c r="R770" s="161"/>
      <c r="S770" s="161"/>
      <c r="T770" s="161"/>
      <c r="U770" s="161"/>
      <c r="V770" s="161"/>
      <c r="W770" s="161"/>
      <c r="X770" s="150"/>
      <c r="Y770" s="150"/>
      <c r="Z770" s="150"/>
      <c r="AA770" s="150"/>
      <c r="AB770" s="150"/>
      <c r="AC770" s="150"/>
      <c r="AD770" s="150"/>
      <c r="AE770" s="150" t="s">
        <v>624</v>
      </c>
      <c r="AF770" s="150">
        <v>0</v>
      </c>
      <c r="AG770" s="150"/>
      <c r="AH770" s="150"/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</row>
    <row r="771" spans="1:58" outlineLevel="3" x14ac:dyDescent="0.4">
      <c r="A771" s="157"/>
      <c r="B771" s="158"/>
      <c r="C771" s="200" t="s">
        <v>1735</v>
      </c>
      <c r="D771" s="198"/>
      <c r="E771" s="199">
        <v>1.3</v>
      </c>
      <c r="F771" s="161"/>
      <c r="G771" s="161"/>
      <c r="H771" s="161"/>
      <c r="I771" s="161"/>
      <c r="J771" s="161"/>
      <c r="K771" s="161"/>
      <c r="L771" s="161"/>
      <c r="M771" s="161"/>
      <c r="N771" s="160"/>
      <c r="O771" s="160"/>
      <c r="P771" s="161"/>
      <c r="Q771" s="161"/>
      <c r="R771" s="161"/>
      <c r="S771" s="161"/>
      <c r="T771" s="161"/>
      <c r="U771" s="161"/>
      <c r="V771" s="161"/>
      <c r="W771" s="161"/>
      <c r="X771" s="150"/>
      <c r="Y771" s="150"/>
      <c r="Z771" s="150"/>
      <c r="AA771" s="150"/>
      <c r="AB771" s="150"/>
      <c r="AC771" s="150"/>
      <c r="AD771" s="150"/>
      <c r="AE771" s="150" t="s">
        <v>624</v>
      </c>
      <c r="AF771" s="150">
        <v>0</v>
      </c>
      <c r="AG771" s="150"/>
      <c r="AH771" s="150"/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</row>
    <row r="772" spans="1:58" ht="20.399999999999999" outlineLevel="1" x14ac:dyDescent="0.4">
      <c r="A772" s="177">
        <v>226</v>
      </c>
      <c r="B772" s="178" t="s">
        <v>1736</v>
      </c>
      <c r="C772" s="193" t="s">
        <v>1737</v>
      </c>
      <c r="D772" s="179" t="s">
        <v>570</v>
      </c>
      <c r="E772" s="180">
        <v>17.260000000000002</v>
      </c>
      <c r="F772" s="181"/>
      <c r="G772" s="182">
        <f>ROUND(E772*F772,2)</f>
        <v>0</v>
      </c>
      <c r="H772" s="181"/>
      <c r="I772" s="182">
        <f>ROUND(E772*H772,2)</f>
        <v>0</v>
      </c>
      <c r="J772" s="181"/>
      <c r="K772" s="182">
        <f>ROUND(E772*J772,2)</f>
        <v>0</v>
      </c>
      <c r="L772" s="182">
        <v>21</v>
      </c>
      <c r="M772" s="182">
        <f>G772*(1+L772/100)</f>
        <v>0</v>
      </c>
      <c r="N772" s="180">
        <v>0</v>
      </c>
      <c r="O772" s="180">
        <f>ROUND(E772*N772,2)</f>
        <v>0</v>
      </c>
      <c r="P772" s="182" t="s">
        <v>1718</v>
      </c>
      <c r="Q772" s="182" t="s">
        <v>313</v>
      </c>
      <c r="R772" s="183" t="s">
        <v>313</v>
      </c>
      <c r="S772" s="161">
        <v>0.03</v>
      </c>
      <c r="T772" s="161">
        <f>ROUND(E772*S772,2)</f>
        <v>0.52</v>
      </c>
      <c r="U772" s="161"/>
      <c r="V772" s="161" t="s">
        <v>391</v>
      </c>
      <c r="W772" s="161" t="s">
        <v>307</v>
      </c>
      <c r="X772" s="150"/>
      <c r="Y772" s="150"/>
      <c r="Z772" s="150"/>
      <c r="AA772" s="150"/>
      <c r="AB772" s="150"/>
      <c r="AC772" s="150"/>
      <c r="AD772" s="150"/>
      <c r="AE772" s="150" t="s">
        <v>607</v>
      </c>
      <c r="AF772" s="150"/>
      <c r="AG772" s="150"/>
      <c r="AH772" s="150"/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</row>
    <row r="773" spans="1:58" outlineLevel="2" x14ac:dyDescent="0.4">
      <c r="A773" s="157"/>
      <c r="B773" s="158"/>
      <c r="C773" s="200" t="s">
        <v>1738</v>
      </c>
      <c r="D773" s="198"/>
      <c r="E773" s="199">
        <v>17.260000000000002</v>
      </c>
      <c r="F773" s="161"/>
      <c r="G773" s="161"/>
      <c r="H773" s="161"/>
      <c r="I773" s="161"/>
      <c r="J773" s="161"/>
      <c r="K773" s="161"/>
      <c r="L773" s="161"/>
      <c r="M773" s="161"/>
      <c r="N773" s="160"/>
      <c r="O773" s="160"/>
      <c r="P773" s="161"/>
      <c r="Q773" s="161"/>
      <c r="R773" s="161"/>
      <c r="S773" s="161"/>
      <c r="T773" s="161"/>
      <c r="U773" s="161"/>
      <c r="V773" s="161"/>
      <c r="W773" s="161"/>
      <c r="X773" s="150"/>
      <c r="Y773" s="150"/>
      <c r="Z773" s="150"/>
      <c r="AA773" s="150"/>
      <c r="AB773" s="150"/>
      <c r="AC773" s="150"/>
      <c r="AD773" s="150"/>
      <c r="AE773" s="150" t="s">
        <v>624</v>
      </c>
      <c r="AF773" s="150">
        <v>0</v>
      </c>
      <c r="AG773" s="150"/>
      <c r="AH773" s="150"/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</row>
    <row r="774" spans="1:58" outlineLevel="1" x14ac:dyDescent="0.4">
      <c r="A774" s="185">
        <v>227</v>
      </c>
      <c r="B774" s="186" t="s">
        <v>1739</v>
      </c>
      <c r="C774" s="194" t="s">
        <v>1740</v>
      </c>
      <c r="D774" s="187" t="s">
        <v>570</v>
      </c>
      <c r="E774" s="188">
        <v>103.2</v>
      </c>
      <c r="F774" s="189"/>
      <c r="G774" s="190">
        <f>ROUND(E774*F774,2)</f>
        <v>0</v>
      </c>
      <c r="H774" s="189"/>
      <c r="I774" s="190">
        <f>ROUND(E774*H774,2)</f>
        <v>0</v>
      </c>
      <c r="J774" s="189"/>
      <c r="K774" s="190">
        <f>ROUND(E774*J774,2)</f>
        <v>0</v>
      </c>
      <c r="L774" s="190">
        <v>21</v>
      </c>
      <c r="M774" s="190">
        <f>G774*(1+L774/100)</f>
        <v>0</v>
      </c>
      <c r="N774" s="188">
        <v>1.1999999999999999E-3</v>
      </c>
      <c r="O774" s="188">
        <f>ROUND(E774*N774,2)</f>
        <v>0.12</v>
      </c>
      <c r="P774" s="190" t="s">
        <v>1718</v>
      </c>
      <c r="Q774" s="190" t="s">
        <v>313</v>
      </c>
      <c r="R774" s="191" t="s">
        <v>306</v>
      </c>
      <c r="S774" s="161">
        <v>0</v>
      </c>
      <c r="T774" s="161">
        <f>ROUND(E774*S774,2)</f>
        <v>0</v>
      </c>
      <c r="U774" s="161"/>
      <c r="V774" s="161" t="s">
        <v>391</v>
      </c>
      <c r="W774" s="161" t="s">
        <v>307</v>
      </c>
      <c r="X774" s="150"/>
      <c r="Y774" s="150"/>
      <c r="Z774" s="150"/>
      <c r="AA774" s="150"/>
      <c r="AB774" s="150"/>
      <c r="AC774" s="150"/>
      <c r="AD774" s="150"/>
      <c r="AE774" s="150" t="s">
        <v>607</v>
      </c>
      <c r="AF774" s="150"/>
      <c r="AG774" s="150"/>
      <c r="AH774" s="150"/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</row>
    <row r="775" spans="1:58" outlineLevel="1" x14ac:dyDescent="0.4">
      <c r="A775" s="177">
        <v>228</v>
      </c>
      <c r="B775" s="178" t="s">
        <v>1741</v>
      </c>
      <c r="C775" s="193" t="s">
        <v>1742</v>
      </c>
      <c r="D775" s="179" t="s">
        <v>570</v>
      </c>
      <c r="E775" s="180">
        <v>108.36</v>
      </c>
      <c r="F775" s="181"/>
      <c r="G775" s="182">
        <f>ROUND(E775*F775,2)</f>
        <v>0</v>
      </c>
      <c r="H775" s="181"/>
      <c r="I775" s="182">
        <f>ROUND(E775*H775,2)</f>
        <v>0</v>
      </c>
      <c r="J775" s="181"/>
      <c r="K775" s="182">
        <f>ROUND(E775*J775,2)</f>
        <v>0</v>
      </c>
      <c r="L775" s="182">
        <v>21</v>
      </c>
      <c r="M775" s="182">
        <f>G775*(1+L775/100)</f>
        <v>0</v>
      </c>
      <c r="N775" s="180">
        <v>0</v>
      </c>
      <c r="O775" s="180">
        <f>ROUND(E775*N775,2)</f>
        <v>0</v>
      </c>
      <c r="P775" s="182"/>
      <c r="Q775" s="182" t="s">
        <v>305</v>
      </c>
      <c r="R775" s="183" t="s">
        <v>306</v>
      </c>
      <c r="S775" s="161">
        <v>0</v>
      </c>
      <c r="T775" s="161">
        <f>ROUND(E775*S775,2)</f>
        <v>0</v>
      </c>
      <c r="U775" s="161"/>
      <c r="V775" s="161" t="s">
        <v>391</v>
      </c>
      <c r="W775" s="161" t="s">
        <v>307</v>
      </c>
      <c r="X775" s="150"/>
      <c r="Y775" s="150"/>
      <c r="Z775" s="150"/>
      <c r="AA775" s="150"/>
      <c r="AB775" s="150"/>
      <c r="AC775" s="150"/>
      <c r="AD775" s="150"/>
      <c r="AE775" s="150" t="s">
        <v>607</v>
      </c>
      <c r="AF775" s="150"/>
      <c r="AG775" s="150"/>
      <c r="AH775" s="150"/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</row>
    <row r="776" spans="1:58" outlineLevel="2" x14ac:dyDescent="0.4">
      <c r="A776" s="157"/>
      <c r="B776" s="158"/>
      <c r="C776" s="200" t="s">
        <v>1743</v>
      </c>
      <c r="D776" s="198"/>
      <c r="E776" s="199">
        <v>108.36</v>
      </c>
      <c r="F776" s="161"/>
      <c r="G776" s="161"/>
      <c r="H776" s="161"/>
      <c r="I776" s="161"/>
      <c r="J776" s="161"/>
      <c r="K776" s="161"/>
      <c r="L776" s="161"/>
      <c r="M776" s="161"/>
      <c r="N776" s="160"/>
      <c r="O776" s="160"/>
      <c r="P776" s="161"/>
      <c r="Q776" s="161"/>
      <c r="R776" s="161"/>
      <c r="S776" s="161"/>
      <c r="T776" s="161"/>
      <c r="U776" s="161"/>
      <c r="V776" s="161"/>
      <c r="W776" s="161"/>
      <c r="X776" s="150"/>
      <c r="Y776" s="150"/>
      <c r="Z776" s="150"/>
      <c r="AA776" s="150"/>
      <c r="AB776" s="150"/>
      <c r="AC776" s="150"/>
      <c r="AD776" s="150"/>
      <c r="AE776" s="150" t="s">
        <v>624</v>
      </c>
      <c r="AF776" s="150">
        <v>0</v>
      </c>
      <c r="AG776" s="150"/>
      <c r="AH776" s="150"/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</row>
    <row r="777" spans="1:58" outlineLevel="1" x14ac:dyDescent="0.4">
      <c r="A777" s="177">
        <v>229</v>
      </c>
      <c r="B777" s="178" t="s">
        <v>1744</v>
      </c>
      <c r="C777" s="193" t="s">
        <v>1745</v>
      </c>
      <c r="D777" s="179" t="s">
        <v>390</v>
      </c>
      <c r="E777" s="180">
        <v>79.064999999999998</v>
      </c>
      <c r="F777" s="181"/>
      <c r="G777" s="182">
        <f>ROUND(E777*F777,2)</f>
        <v>0</v>
      </c>
      <c r="H777" s="181"/>
      <c r="I777" s="182">
        <f>ROUND(E777*H777,2)</f>
        <v>0</v>
      </c>
      <c r="J777" s="181"/>
      <c r="K777" s="182">
        <f>ROUND(E777*J777,2)</f>
        <v>0</v>
      </c>
      <c r="L777" s="182">
        <v>21</v>
      </c>
      <c r="M777" s="182">
        <f>G777*(1+L777/100)</f>
        <v>0</v>
      </c>
      <c r="N777" s="180">
        <v>0</v>
      </c>
      <c r="O777" s="180">
        <f>ROUND(E777*N777,2)</f>
        <v>0</v>
      </c>
      <c r="P777" s="182"/>
      <c r="Q777" s="182" t="s">
        <v>305</v>
      </c>
      <c r="R777" s="183" t="s">
        <v>306</v>
      </c>
      <c r="S777" s="161">
        <v>0</v>
      </c>
      <c r="T777" s="161">
        <f>ROUND(E777*S777,2)</f>
        <v>0</v>
      </c>
      <c r="U777" s="161"/>
      <c r="V777" s="161" t="s">
        <v>391</v>
      </c>
      <c r="W777" s="161" t="s">
        <v>307</v>
      </c>
      <c r="X777" s="150"/>
      <c r="Y777" s="150"/>
      <c r="Z777" s="150"/>
      <c r="AA777" s="150"/>
      <c r="AB777" s="150"/>
      <c r="AC777" s="150"/>
      <c r="AD777" s="150"/>
      <c r="AE777" s="150" t="s">
        <v>607</v>
      </c>
      <c r="AF777" s="150"/>
      <c r="AG777" s="150"/>
      <c r="AH777" s="150"/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</row>
    <row r="778" spans="1:58" outlineLevel="2" x14ac:dyDescent="0.4">
      <c r="A778" s="157"/>
      <c r="B778" s="158"/>
      <c r="C778" s="200" t="s">
        <v>1746</v>
      </c>
      <c r="D778" s="198"/>
      <c r="E778" s="199">
        <v>79.064999999999998</v>
      </c>
      <c r="F778" s="161"/>
      <c r="G778" s="161"/>
      <c r="H778" s="161"/>
      <c r="I778" s="161"/>
      <c r="J778" s="161"/>
      <c r="K778" s="161"/>
      <c r="L778" s="161"/>
      <c r="M778" s="161"/>
      <c r="N778" s="160"/>
      <c r="O778" s="160"/>
      <c r="P778" s="161"/>
      <c r="Q778" s="161"/>
      <c r="R778" s="161"/>
      <c r="S778" s="161"/>
      <c r="T778" s="161"/>
      <c r="U778" s="161"/>
      <c r="V778" s="161"/>
      <c r="W778" s="161"/>
      <c r="X778" s="150"/>
      <c r="Y778" s="150"/>
      <c r="Z778" s="150"/>
      <c r="AA778" s="150"/>
      <c r="AB778" s="150"/>
      <c r="AC778" s="150"/>
      <c r="AD778" s="150"/>
      <c r="AE778" s="150" t="s">
        <v>624</v>
      </c>
      <c r="AF778" s="150">
        <v>0</v>
      </c>
      <c r="AG778" s="150"/>
      <c r="AH778" s="150"/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</row>
    <row r="779" spans="1:58" outlineLevel="1" x14ac:dyDescent="0.4">
      <c r="A779" s="177">
        <v>230</v>
      </c>
      <c r="B779" s="178" t="s">
        <v>1747</v>
      </c>
      <c r="C779" s="193" t="s">
        <v>1748</v>
      </c>
      <c r="D779" s="179" t="s">
        <v>616</v>
      </c>
      <c r="E779" s="180">
        <v>45.18</v>
      </c>
      <c r="F779" s="181"/>
      <c r="G779" s="182">
        <f>ROUND(E779*F779,2)</f>
        <v>0</v>
      </c>
      <c r="H779" s="181"/>
      <c r="I779" s="182">
        <f>ROUND(E779*H779,2)</f>
        <v>0</v>
      </c>
      <c r="J779" s="181"/>
      <c r="K779" s="182">
        <f>ROUND(E779*J779,2)</f>
        <v>0</v>
      </c>
      <c r="L779" s="182">
        <v>21</v>
      </c>
      <c r="M779" s="182">
        <f>G779*(1+L779/100)</f>
        <v>0</v>
      </c>
      <c r="N779" s="180">
        <v>1.7000000000000001E-4</v>
      </c>
      <c r="O779" s="180">
        <f>ROUND(E779*N779,2)</f>
        <v>0.01</v>
      </c>
      <c r="P779" s="182"/>
      <c r="Q779" s="182" t="s">
        <v>305</v>
      </c>
      <c r="R779" s="183" t="s">
        <v>313</v>
      </c>
      <c r="S779" s="161">
        <v>0.12</v>
      </c>
      <c r="T779" s="161">
        <f>ROUND(E779*S779,2)</f>
        <v>5.42</v>
      </c>
      <c r="U779" s="161"/>
      <c r="V779" s="161" t="s">
        <v>391</v>
      </c>
      <c r="W779" s="161" t="s">
        <v>307</v>
      </c>
      <c r="X779" s="150"/>
      <c r="Y779" s="150"/>
      <c r="Z779" s="150"/>
      <c r="AA779" s="150"/>
      <c r="AB779" s="150"/>
      <c r="AC779" s="150"/>
      <c r="AD779" s="150"/>
      <c r="AE779" s="150" t="s">
        <v>607</v>
      </c>
      <c r="AF779" s="150"/>
      <c r="AG779" s="150"/>
      <c r="AH779" s="150"/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</row>
    <row r="780" spans="1:58" outlineLevel="1" x14ac:dyDescent="0.4">
      <c r="A780" s="157">
        <v>231</v>
      </c>
      <c r="B780" s="158" t="s">
        <v>1749</v>
      </c>
      <c r="C780" s="202" t="s">
        <v>1750</v>
      </c>
      <c r="D780" s="159" t="s">
        <v>0</v>
      </c>
      <c r="E780" s="201"/>
      <c r="F780" s="162"/>
      <c r="G780" s="161">
        <f>ROUND(E780*F780,2)</f>
        <v>0</v>
      </c>
      <c r="H780" s="162"/>
      <c r="I780" s="161">
        <f>ROUND(E780*H780,2)</f>
        <v>0</v>
      </c>
      <c r="J780" s="162"/>
      <c r="K780" s="161">
        <f>ROUND(E780*J780,2)</f>
        <v>0</v>
      </c>
      <c r="L780" s="161">
        <v>21</v>
      </c>
      <c r="M780" s="161">
        <f>G780*(1+L780/100)</f>
        <v>0</v>
      </c>
      <c r="N780" s="160">
        <v>0</v>
      </c>
      <c r="O780" s="160">
        <f>ROUND(E780*N780,2)</f>
        <v>0</v>
      </c>
      <c r="P780" s="161" t="s">
        <v>1718</v>
      </c>
      <c r="Q780" s="161" t="s">
        <v>313</v>
      </c>
      <c r="R780" s="161" t="s">
        <v>313</v>
      </c>
      <c r="S780" s="161">
        <v>0</v>
      </c>
      <c r="T780" s="161">
        <f>ROUND(E780*S780,2)</f>
        <v>0</v>
      </c>
      <c r="U780" s="161"/>
      <c r="V780" s="161" t="s">
        <v>1427</v>
      </c>
      <c r="W780" s="161" t="s">
        <v>307</v>
      </c>
      <c r="X780" s="150"/>
      <c r="Y780" s="150"/>
      <c r="Z780" s="150"/>
      <c r="AA780" s="150"/>
      <c r="AB780" s="150"/>
      <c r="AC780" s="150"/>
      <c r="AD780" s="150"/>
      <c r="AE780" s="150" t="s">
        <v>1428</v>
      </c>
      <c r="AF780" s="150"/>
      <c r="AG780" s="150"/>
      <c r="AH780" s="150"/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</row>
    <row r="781" spans="1:58" outlineLevel="2" x14ac:dyDescent="0.4">
      <c r="A781" s="157"/>
      <c r="B781" s="158"/>
      <c r="C781" s="272" t="s">
        <v>1531</v>
      </c>
      <c r="D781" s="273"/>
      <c r="E781" s="273"/>
      <c r="F781" s="273"/>
      <c r="G781" s="273"/>
      <c r="H781" s="161"/>
      <c r="I781" s="161"/>
      <c r="J781" s="161"/>
      <c r="K781" s="161"/>
      <c r="L781" s="161"/>
      <c r="M781" s="161"/>
      <c r="N781" s="160"/>
      <c r="O781" s="160"/>
      <c r="P781" s="161"/>
      <c r="Q781" s="161"/>
      <c r="R781" s="161"/>
      <c r="S781" s="161"/>
      <c r="T781" s="161"/>
      <c r="U781" s="161"/>
      <c r="V781" s="161"/>
      <c r="W781" s="161"/>
      <c r="X781" s="150"/>
      <c r="Y781" s="150"/>
      <c r="Z781" s="150"/>
      <c r="AA781" s="150"/>
      <c r="AB781" s="150"/>
      <c r="AC781" s="150"/>
      <c r="AD781" s="150"/>
      <c r="AE781" s="150" t="s">
        <v>609</v>
      </c>
      <c r="AF781" s="150"/>
      <c r="AG781" s="150"/>
      <c r="AH781" s="150"/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</row>
    <row r="782" spans="1:58" x14ac:dyDescent="0.4">
      <c r="A782" s="167" t="s">
        <v>301</v>
      </c>
      <c r="B782" s="168" t="s">
        <v>212</v>
      </c>
      <c r="C782" s="192" t="s">
        <v>213</v>
      </c>
      <c r="D782" s="169"/>
      <c r="E782" s="170"/>
      <c r="F782" s="171"/>
      <c r="G782" s="171">
        <f>SUMIF(AE783:AE838,"&lt;&gt;NOR",G783:G838)</f>
        <v>0</v>
      </c>
      <c r="H782" s="171"/>
      <c r="I782" s="171">
        <f>SUM(I783:I838)</f>
        <v>0</v>
      </c>
      <c r="J782" s="171"/>
      <c r="K782" s="171">
        <f>SUM(K783:K838)</f>
        <v>0</v>
      </c>
      <c r="L782" s="171"/>
      <c r="M782" s="171">
        <f>SUM(M783:M838)</f>
        <v>0</v>
      </c>
      <c r="N782" s="170"/>
      <c r="O782" s="170">
        <f>SUM(O783:O838)</f>
        <v>0.8899999999999999</v>
      </c>
      <c r="P782" s="171"/>
      <c r="Q782" s="171"/>
      <c r="R782" s="172"/>
      <c r="S782" s="166"/>
      <c r="T782" s="166">
        <f>SUM(T783:T838)</f>
        <v>164.2</v>
      </c>
      <c r="U782" s="166"/>
      <c r="V782" s="166"/>
      <c r="W782" s="166"/>
      <c r="AE782" t="s">
        <v>302</v>
      </c>
    </row>
    <row r="783" spans="1:58" outlineLevel="1" x14ac:dyDescent="0.4">
      <c r="A783" s="177">
        <v>232</v>
      </c>
      <c r="B783" s="178" t="s">
        <v>1751</v>
      </c>
      <c r="C783" s="193" t="s">
        <v>1752</v>
      </c>
      <c r="D783" s="179" t="s">
        <v>570</v>
      </c>
      <c r="E783" s="180">
        <v>132.86335</v>
      </c>
      <c r="F783" s="181"/>
      <c r="G783" s="182">
        <f>ROUND(E783*F783,2)</f>
        <v>0</v>
      </c>
      <c r="H783" s="181"/>
      <c r="I783" s="182">
        <f>ROUND(E783*H783,2)</f>
        <v>0</v>
      </c>
      <c r="J783" s="181"/>
      <c r="K783" s="182">
        <f>ROUND(E783*J783,2)</f>
        <v>0</v>
      </c>
      <c r="L783" s="182">
        <v>21</v>
      </c>
      <c r="M783" s="182">
        <f>G783*(1+L783/100)</f>
        <v>0</v>
      </c>
      <c r="N783" s="180">
        <v>2.1000000000000001E-4</v>
      </c>
      <c r="O783" s="180">
        <f>ROUND(E783*N783,2)</f>
        <v>0.03</v>
      </c>
      <c r="P783" s="182" t="s">
        <v>1718</v>
      </c>
      <c r="Q783" s="182" t="s">
        <v>313</v>
      </c>
      <c r="R783" s="183" t="s">
        <v>313</v>
      </c>
      <c r="S783" s="161">
        <v>0.05</v>
      </c>
      <c r="T783" s="161">
        <f>ROUND(E783*S783,2)</f>
        <v>6.64</v>
      </c>
      <c r="U783" s="161"/>
      <c r="V783" s="161" t="s">
        <v>391</v>
      </c>
      <c r="W783" s="161" t="s">
        <v>307</v>
      </c>
      <c r="X783" s="150"/>
      <c r="Y783" s="150"/>
      <c r="Z783" s="150"/>
      <c r="AA783" s="150"/>
      <c r="AB783" s="150"/>
      <c r="AC783" s="150"/>
      <c r="AD783" s="150"/>
      <c r="AE783" s="150" t="s">
        <v>607</v>
      </c>
      <c r="AF783" s="150"/>
      <c r="AG783" s="150"/>
      <c r="AH783" s="150"/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</row>
    <row r="784" spans="1:58" outlineLevel="2" x14ac:dyDescent="0.4">
      <c r="A784" s="157"/>
      <c r="B784" s="158"/>
      <c r="C784" s="259" t="s">
        <v>1753</v>
      </c>
      <c r="D784" s="260"/>
      <c r="E784" s="260"/>
      <c r="F784" s="260"/>
      <c r="G784" s="260"/>
      <c r="H784" s="161"/>
      <c r="I784" s="161"/>
      <c r="J784" s="161"/>
      <c r="K784" s="161"/>
      <c r="L784" s="161"/>
      <c r="M784" s="161"/>
      <c r="N784" s="160"/>
      <c r="O784" s="160"/>
      <c r="P784" s="161"/>
      <c r="Q784" s="161"/>
      <c r="R784" s="161"/>
      <c r="S784" s="161"/>
      <c r="T784" s="161"/>
      <c r="U784" s="161"/>
      <c r="V784" s="161"/>
      <c r="W784" s="161"/>
      <c r="X784" s="150"/>
      <c r="Y784" s="150"/>
      <c r="Z784" s="150"/>
      <c r="AA784" s="150"/>
      <c r="AB784" s="150"/>
      <c r="AC784" s="150"/>
      <c r="AD784" s="150"/>
      <c r="AE784" s="150" t="s">
        <v>310</v>
      </c>
      <c r="AF784" s="150"/>
      <c r="AG784" s="150"/>
      <c r="AH784" s="150"/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</row>
    <row r="785" spans="1:58" ht="20.399999999999999" outlineLevel="1" x14ac:dyDescent="0.4">
      <c r="A785" s="185">
        <v>233</v>
      </c>
      <c r="B785" s="186" t="s">
        <v>1754</v>
      </c>
      <c r="C785" s="194" t="s">
        <v>1755</v>
      </c>
      <c r="D785" s="187" t="s">
        <v>570</v>
      </c>
      <c r="E785" s="188">
        <v>132.86335</v>
      </c>
      <c r="F785" s="189"/>
      <c r="G785" s="190">
        <f>ROUND(E785*F785,2)</f>
        <v>0</v>
      </c>
      <c r="H785" s="189"/>
      <c r="I785" s="190">
        <f>ROUND(E785*H785,2)</f>
        <v>0</v>
      </c>
      <c r="J785" s="189"/>
      <c r="K785" s="190">
        <f>ROUND(E785*J785,2)</f>
        <v>0</v>
      </c>
      <c r="L785" s="190">
        <v>21</v>
      </c>
      <c r="M785" s="190">
        <f>G785*(1+L785/100)</f>
        <v>0</v>
      </c>
      <c r="N785" s="188">
        <v>8.9999999999999998E-4</v>
      </c>
      <c r="O785" s="188">
        <f>ROUND(E785*N785,2)</f>
        <v>0.12</v>
      </c>
      <c r="P785" s="190" t="s">
        <v>1718</v>
      </c>
      <c r="Q785" s="190" t="s">
        <v>313</v>
      </c>
      <c r="R785" s="191" t="s">
        <v>313</v>
      </c>
      <c r="S785" s="161">
        <v>0</v>
      </c>
      <c r="T785" s="161">
        <f>ROUND(E785*S785,2)</f>
        <v>0</v>
      </c>
      <c r="U785" s="161"/>
      <c r="V785" s="161" t="s">
        <v>391</v>
      </c>
      <c r="W785" s="161" t="s">
        <v>307</v>
      </c>
      <c r="X785" s="150"/>
      <c r="Y785" s="150"/>
      <c r="Z785" s="150"/>
      <c r="AA785" s="150"/>
      <c r="AB785" s="150"/>
      <c r="AC785" s="150"/>
      <c r="AD785" s="150"/>
      <c r="AE785" s="150" t="s">
        <v>607</v>
      </c>
      <c r="AF785" s="150"/>
      <c r="AG785" s="150"/>
      <c r="AH785" s="150"/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</row>
    <row r="786" spans="1:58" ht="20.399999999999999" outlineLevel="1" x14ac:dyDescent="0.4">
      <c r="A786" s="177">
        <v>234</v>
      </c>
      <c r="B786" s="178" t="s">
        <v>1756</v>
      </c>
      <c r="C786" s="193" t="s">
        <v>1757</v>
      </c>
      <c r="D786" s="179" t="s">
        <v>570</v>
      </c>
      <c r="E786" s="180">
        <v>25.34</v>
      </c>
      <c r="F786" s="181"/>
      <c r="G786" s="182">
        <f>ROUND(E786*F786,2)</f>
        <v>0</v>
      </c>
      <c r="H786" s="181"/>
      <c r="I786" s="182">
        <f>ROUND(E786*H786,2)</f>
        <v>0</v>
      </c>
      <c r="J786" s="181"/>
      <c r="K786" s="182">
        <f>ROUND(E786*J786,2)</f>
        <v>0</v>
      </c>
      <c r="L786" s="182">
        <v>21</v>
      </c>
      <c r="M786" s="182">
        <f>G786*(1+L786/100)</f>
        <v>0</v>
      </c>
      <c r="N786" s="180">
        <v>0</v>
      </c>
      <c r="O786" s="180">
        <f>ROUND(E786*N786,2)</f>
        <v>0</v>
      </c>
      <c r="P786" s="182" t="s">
        <v>1718</v>
      </c>
      <c r="Q786" s="182" t="s">
        <v>313</v>
      </c>
      <c r="R786" s="183" t="s">
        <v>313</v>
      </c>
      <c r="S786" s="161">
        <v>0.13</v>
      </c>
      <c r="T786" s="161">
        <f>ROUND(E786*S786,2)</f>
        <v>3.29</v>
      </c>
      <c r="U786" s="161"/>
      <c r="V786" s="161" t="s">
        <v>391</v>
      </c>
      <c r="W786" s="161" t="s">
        <v>307</v>
      </c>
      <c r="X786" s="150"/>
      <c r="Y786" s="150"/>
      <c r="Z786" s="150"/>
      <c r="AA786" s="150"/>
      <c r="AB786" s="150"/>
      <c r="AC786" s="150"/>
      <c r="AD786" s="150"/>
      <c r="AE786" s="150" t="s">
        <v>607</v>
      </c>
      <c r="AF786" s="150"/>
      <c r="AG786" s="150"/>
      <c r="AH786" s="150"/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</row>
    <row r="787" spans="1:58" outlineLevel="2" x14ac:dyDescent="0.4">
      <c r="A787" s="157"/>
      <c r="B787" s="158"/>
      <c r="C787" s="200" t="s">
        <v>1758</v>
      </c>
      <c r="D787" s="198"/>
      <c r="E787" s="199"/>
      <c r="F787" s="161"/>
      <c r="G787" s="161"/>
      <c r="H787" s="161"/>
      <c r="I787" s="161"/>
      <c r="J787" s="161"/>
      <c r="K787" s="161"/>
      <c r="L787" s="161"/>
      <c r="M787" s="161"/>
      <c r="N787" s="160"/>
      <c r="O787" s="160"/>
      <c r="P787" s="161"/>
      <c r="Q787" s="161"/>
      <c r="R787" s="161"/>
      <c r="S787" s="161"/>
      <c r="T787" s="161"/>
      <c r="U787" s="161"/>
      <c r="V787" s="161"/>
      <c r="W787" s="161"/>
      <c r="X787" s="150"/>
      <c r="Y787" s="150"/>
      <c r="Z787" s="150"/>
      <c r="AA787" s="150"/>
      <c r="AB787" s="150"/>
      <c r="AC787" s="150"/>
      <c r="AD787" s="150"/>
      <c r="AE787" s="150" t="s">
        <v>624</v>
      </c>
      <c r="AF787" s="150">
        <v>0</v>
      </c>
      <c r="AG787" s="150"/>
      <c r="AH787" s="150"/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</row>
    <row r="788" spans="1:58" outlineLevel="3" x14ac:dyDescent="0.4">
      <c r="A788" s="157"/>
      <c r="B788" s="158"/>
      <c r="C788" s="200" t="s">
        <v>1458</v>
      </c>
      <c r="D788" s="198"/>
      <c r="E788" s="199">
        <v>7.08</v>
      </c>
      <c r="F788" s="161"/>
      <c r="G788" s="161"/>
      <c r="H788" s="161"/>
      <c r="I788" s="161"/>
      <c r="J788" s="161"/>
      <c r="K788" s="161"/>
      <c r="L788" s="161"/>
      <c r="M788" s="161"/>
      <c r="N788" s="160"/>
      <c r="O788" s="160"/>
      <c r="P788" s="161"/>
      <c r="Q788" s="161"/>
      <c r="R788" s="161"/>
      <c r="S788" s="161"/>
      <c r="T788" s="161"/>
      <c r="U788" s="161"/>
      <c r="V788" s="161"/>
      <c r="W788" s="161"/>
      <c r="X788" s="150"/>
      <c r="Y788" s="150"/>
      <c r="Z788" s="150"/>
      <c r="AA788" s="150"/>
      <c r="AB788" s="150"/>
      <c r="AC788" s="150"/>
      <c r="AD788" s="150"/>
      <c r="AE788" s="150" t="s">
        <v>624</v>
      </c>
      <c r="AF788" s="150">
        <v>0</v>
      </c>
      <c r="AG788" s="150"/>
      <c r="AH788" s="150"/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</row>
    <row r="789" spans="1:58" outlineLevel="3" x14ac:dyDescent="0.4">
      <c r="A789" s="157"/>
      <c r="B789" s="158"/>
      <c r="C789" s="200" t="s">
        <v>1459</v>
      </c>
      <c r="D789" s="198"/>
      <c r="E789" s="199">
        <v>9.2799999999999994</v>
      </c>
      <c r="F789" s="161"/>
      <c r="G789" s="161"/>
      <c r="H789" s="161"/>
      <c r="I789" s="161"/>
      <c r="J789" s="161"/>
      <c r="K789" s="161"/>
      <c r="L789" s="161"/>
      <c r="M789" s="161"/>
      <c r="N789" s="160"/>
      <c r="O789" s="160"/>
      <c r="P789" s="161"/>
      <c r="Q789" s="161"/>
      <c r="R789" s="161"/>
      <c r="S789" s="161"/>
      <c r="T789" s="161"/>
      <c r="U789" s="161"/>
      <c r="V789" s="161"/>
      <c r="W789" s="161"/>
      <c r="X789" s="150"/>
      <c r="Y789" s="150"/>
      <c r="Z789" s="150"/>
      <c r="AA789" s="150"/>
      <c r="AB789" s="150"/>
      <c r="AC789" s="150"/>
      <c r="AD789" s="150"/>
      <c r="AE789" s="150" t="s">
        <v>624</v>
      </c>
      <c r="AF789" s="150">
        <v>0</v>
      </c>
      <c r="AG789" s="150"/>
      <c r="AH789" s="150"/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</row>
    <row r="790" spans="1:58" outlineLevel="3" x14ac:dyDescent="0.4">
      <c r="A790" s="157"/>
      <c r="B790" s="158"/>
      <c r="C790" s="200" t="s">
        <v>1460</v>
      </c>
      <c r="D790" s="198"/>
      <c r="E790" s="199">
        <v>0.3</v>
      </c>
      <c r="F790" s="161"/>
      <c r="G790" s="161"/>
      <c r="H790" s="161"/>
      <c r="I790" s="161"/>
      <c r="J790" s="161"/>
      <c r="K790" s="161"/>
      <c r="L790" s="161"/>
      <c r="M790" s="161"/>
      <c r="N790" s="160"/>
      <c r="O790" s="160"/>
      <c r="P790" s="161"/>
      <c r="Q790" s="161"/>
      <c r="R790" s="161"/>
      <c r="S790" s="161"/>
      <c r="T790" s="161"/>
      <c r="U790" s="161"/>
      <c r="V790" s="161"/>
      <c r="W790" s="161"/>
      <c r="X790" s="150"/>
      <c r="Y790" s="150"/>
      <c r="Z790" s="150"/>
      <c r="AA790" s="150"/>
      <c r="AB790" s="150"/>
      <c r="AC790" s="150"/>
      <c r="AD790" s="150"/>
      <c r="AE790" s="150" t="s">
        <v>624</v>
      </c>
      <c r="AF790" s="150">
        <v>0</v>
      </c>
      <c r="AG790" s="150"/>
      <c r="AH790" s="150"/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</row>
    <row r="791" spans="1:58" outlineLevel="3" x14ac:dyDescent="0.4">
      <c r="A791" s="157"/>
      <c r="B791" s="158"/>
      <c r="C791" s="200" t="s">
        <v>1461</v>
      </c>
      <c r="D791" s="198"/>
      <c r="E791" s="199">
        <v>8.68</v>
      </c>
      <c r="F791" s="161"/>
      <c r="G791" s="161"/>
      <c r="H791" s="161"/>
      <c r="I791" s="161"/>
      <c r="J791" s="161"/>
      <c r="K791" s="161"/>
      <c r="L791" s="161"/>
      <c r="M791" s="161"/>
      <c r="N791" s="160"/>
      <c r="O791" s="160"/>
      <c r="P791" s="161"/>
      <c r="Q791" s="161"/>
      <c r="R791" s="161"/>
      <c r="S791" s="161"/>
      <c r="T791" s="161"/>
      <c r="U791" s="161"/>
      <c r="V791" s="161"/>
      <c r="W791" s="161"/>
      <c r="X791" s="150"/>
      <c r="Y791" s="150"/>
      <c r="Z791" s="150"/>
      <c r="AA791" s="150"/>
      <c r="AB791" s="150"/>
      <c r="AC791" s="150"/>
      <c r="AD791" s="150"/>
      <c r="AE791" s="150" t="s">
        <v>624</v>
      </c>
      <c r="AF791" s="150">
        <v>0</v>
      </c>
      <c r="AG791" s="150"/>
      <c r="AH791" s="150"/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50"/>
      <c r="BB791" s="150"/>
      <c r="BC791" s="150"/>
      <c r="BD791" s="150"/>
      <c r="BE791" s="150"/>
      <c r="BF791" s="150"/>
    </row>
    <row r="792" spans="1:58" outlineLevel="1" x14ac:dyDescent="0.4">
      <c r="A792" s="177">
        <v>235</v>
      </c>
      <c r="B792" s="178" t="s">
        <v>1759</v>
      </c>
      <c r="C792" s="193" t="s">
        <v>1760</v>
      </c>
      <c r="D792" s="179" t="s">
        <v>616</v>
      </c>
      <c r="E792" s="180">
        <v>128.82</v>
      </c>
      <c r="F792" s="181"/>
      <c r="G792" s="182">
        <f>ROUND(E792*F792,2)</f>
        <v>0</v>
      </c>
      <c r="H792" s="181"/>
      <c r="I792" s="182">
        <f>ROUND(E792*H792,2)</f>
        <v>0</v>
      </c>
      <c r="J792" s="181"/>
      <c r="K792" s="182">
        <f>ROUND(E792*J792,2)</f>
        <v>0</v>
      </c>
      <c r="L792" s="182">
        <v>21</v>
      </c>
      <c r="M792" s="182">
        <f>G792*(1+L792/100)</f>
        <v>0</v>
      </c>
      <c r="N792" s="180">
        <v>1.2999999999999999E-4</v>
      </c>
      <c r="O792" s="180">
        <f>ROUND(E792*N792,2)</f>
        <v>0.02</v>
      </c>
      <c r="P792" s="182" t="s">
        <v>1718</v>
      </c>
      <c r="Q792" s="182" t="s">
        <v>313</v>
      </c>
      <c r="R792" s="183" t="s">
        <v>313</v>
      </c>
      <c r="S792" s="161">
        <v>0.12</v>
      </c>
      <c r="T792" s="161">
        <f>ROUND(E792*S792,2)</f>
        <v>15.46</v>
      </c>
      <c r="U792" s="161"/>
      <c r="V792" s="161" t="s">
        <v>391</v>
      </c>
      <c r="W792" s="161" t="s">
        <v>307</v>
      </c>
      <c r="X792" s="150"/>
      <c r="Y792" s="150"/>
      <c r="Z792" s="150"/>
      <c r="AA792" s="150"/>
      <c r="AB792" s="150"/>
      <c r="AC792" s="150"/>
      <c r="AD792" s="150"/>
      <c r="AE792" s="150" t="s">
        <v>607</v>
      </c>
      <c r="AF792" s="150"/>
      <c r="AG792" s="150"/>
      <c r="AH792" s="150"/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</row>
    <row r="793" spans="1:58" outlineLevel="2" x14ac:dyDescent="0.4">
      <c r="A793" s="157"/>
      <c r="B793" s="158"/>
      <c r="C793" s="200" t="s">
        <v>1538</v>
      </c>
      <c r="D793" s="198"/>
      <c r="E793" s="199">
        <v>19.54</v>
      </c>
      <c r="F793" s="161"/>
      <c r="G793" s="161"/>
      <c r="H793" s="161"/>
      <c r="I793" s="161"/>
      <c r="J793" s="161"/>
      <c r="K793" s="161"/>
      <c r="L793" s="161"/>
      <c r="M793" s="161"/>
      <c r="N793" s="160"/>
      <c r="O793" s="160"/>
      <c r="P793" s="161"/>
      <c r="Q793" s="161"/>
      <c r="R793" s="161"/>
      <c r="S793" s="161"/>
      <c r="T793" s="161"/>
      <c r="U793" s="161"/>
      <c r="V793" s="161"/>
      <c r="W793" s="161"/>
      <c r="X793" s="150"/>
      <c r="Y793" s="150"/>
      <c r="Z793" s="150"/>
      <c r="AA793" s="150"/>
      <c r="AB793" s="150"/>
      <c r="AC793" s="150"/>
      <c r="AD793" s="150"/>
      <c r="AE793" s="150" t="s">
        <v>624</v>
      </c>
      <c r="AF793" s="150">
        <v>0</v>
      </c>
      <c r="AG793" s="150"/>
      <c r="AH793" s="150"/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</row>
    <row r="794" spans="1:58" outlineLevel="3" x14ac:dyDescent="0.4">
      <c r="A794" s="157"/>
      <c r="B794" s="158"/>
      <c r="C794" s="200" t="s">
        <v>1761</v>
      </c>
      <c r="D794" s="198"/>
      <c r="E794" s="199">
        <v>25</v>
      </c>
      <c r="F794" s="161"/>
      <c r="G794" s="161"/>
      <c r="H794" s="161"/>
      <c r="I794" s="161"/>
      <c r="J794" s="161"/>
      <c r="K794" s="161"/>
      <c r="L794" s="161"/>
      <c r="M794" s="161"/>
      <c r="N794" s="160"/>
      <c r="O794" s="160"/>
      <c r="P794" s="161"/>
      <c r="Q794" s="161"/>
      <c r="R794" s="161"/>
      <c r="S794" s="161"/>
      <c r="T794" s="161"/>
      <c r="U794" s="161"/>
      <c r="V794" s="161"/>
      <c r="W794" s="161"/>
      <c r="X794" s="150"/>
      <c r="Y794" s="150"/>
      <c r="Z794" s="150"/>
      <c r="AA794" s="150"/>
      <c r="AB794" s="150"/>
      <c r="AC794" s="150"/>
      <c r="AD794" s="150"/>
      <c r="AE794" s="150" t="s">
        <v>624</v>
      </c>
      <c r="AF794" s="150">
        <v>0</v>
      </c>
      <c r="AG794" s="150"/>
      <c r="AH794" s="150"/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</row>
    <row r="795" spans="1:58" outlineLevel="3" x14ac:dyDescent="0.4">
      <c r="A795" s="157"/>
      <c r="B795" s="158"/>
      <c r="C795" s="200" t="s">
        <v>1762</v>
      </c>
      <c r="D795" s="198"/>
      <c r="E795" s="199">
        <v>4.9000000000000004</v>
      </c>
      <c r="F795" s="161"/>
      <c r="G795" s="161"/>
      <c r="H795" s="161"/>
      <c r="I795" s="161"/>
      <c r="J795" s="161"/>
      <c r="K795" s="161"/>
      <c r="L795" s="161"/>
      <c r="M795" s="161"/>
      <c r="N795" s="160"/>
      <c r="O795" s="160"/>
      <c r="P795" s="161"/>
      <c r="Q795" s="161"/>
      <c r="R795" s="161"/>
      <c r="S795" s="161"/>
      <c r="T795" s="161"/>
      <c r="U795" s="161"/>
      <c r="V795" s="161"/>
      <c r="W795" s="161"/>
      <c r="X795" s="150"/>
      <c r="Y795" s="150"/>
      <c r="Z795" s="150"/>
      <c r="AA795" s="150"/>
      <c r="AB795" s="150"/>
      <c r="AC795" s="150"/>
      <c r="AD795" s="150"/>
      <c r="AE795" s="150" t="s">
        <v>624</v>
      </c>
      <c r="AF795" s="150">
        <v>0</v>
      </c>
      <c r="AG795" s="150"/>
      <c r="AH795" s="150"/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</row>
    <row r="796" spans="1:58" outlineLevel="3" x14ac:dyDescent="0.4">
      <c r="A796" s="157"/>
      <c r="B796" s="158"/>
      <c r="C796" s="200" t="s">
        <v>1763</v>
      </c>
      <c r="D796" s="198"/>
      <c r="E796" s="199">
        <v>5.54</v>
      </c>
      <c r="F796" s="161"/>
      <c r="G796" s="161"/>
      <c r="H796" s="161"/>
      <c r="I796" s="161"/>
      <c r="J796" s="161"/>
      <c r="K796" s="161"/>
      <c r="L796" s="161"/>
      <c r="M796" s="161"/>
      <c r="N796" s="160"/>
      <c r="O796" s="160"/>
      <c r="P796" s="161"/>
      <c r="Q796" s="161"/>
      <c r="R796" s="161"/>
      <c r="S796" s="161"/>
      <c r="T796" s="161"/>
      <c r="U796" s="161"/>
      <c r="V796" s="161"/>
      <c r="W796" s="161"/>
      <c r="X796" s="150"/>
      <c r="Y796" s="150"/>
      <c r="Z796" s="150"/>
      <c r="AA796" s="150"/>
      <c r="AB796" s="150"/>
      <c r="AC796" s="150"/>
      <c r="AD796" s="150"/>
      <c r="AE796" s="150" t="s">
        <v>624</v>
      </c>
      <c r="AF796" s="150">
        <v>0</v>
      </c>
      <c r="AG796" s="150"/>
      <c r="AH796" s="150"/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</row>
    <row r="797" spans="1:58" outlineLevel="3" x14ac:dyDescent="0.4">
      <c r="A797" s="157"/>
      <c r="B797" s="158"/>
      <c r="C797" s="200" t="s">
        <v>1539</v>
      </c>
      <c r="D797" s="198"/>
      <c r="E797" s="199">
        <v>13.44</v>
      </c>
      <c r="F797" s="161"/>
      <c r="G797" s="161"/>
      <c r="H797" s="161"/>
      <c r="I797" s="161"/>
      <c r="J797" s="161"/>
      <c r="K797" s="161"/>
      <c r="L797" s="161"/>
      <c r="M797" s="161"/>
      <c r="N797" s="160"/>
      <c r="O797" s="160"/>
      <c r="P797" s="161"/>
      <c r="Q797" s="161"/>
      <c r="R797" s="161"/>
      <c r="S797" s="161"/>
      <c r="T797" s="161"/>
      <c r="U797" s="161"/>
      <c r="V797" s="161"/>
      <c r="W797" s="161"/>
      <c r="X797" s="150"/>
      <c r="Y797" s="150"/>
      <c r="Z797" s="150"/>
      <c r="AA797" s="150"/>
      <c r="AB797" s="150"/>
      <c r="AC797" s="150"/>
      <c r="AD797" s="150"/>
      <c r="AE797" s="150" t="s">
        <v>624</v>
      </c>
      <c r="AF797" s="150">
        <v>0</v>
      </c>
      <c r="AG797" s="150"/>
      <c r="AH797" s="150"/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</row>
    <row r="798" spans="1:58" outlineLevel="3" x14ac:dyDescent="0.4">
      <c r="A798" s="157"/>
      <c r="B798" s="158"/>
      <c r="C798" s="200" t="s">
        <v>1764</v>
      </c>
      <c r="D798" s="198"/>
      <c r="E798" s="199">
        <v>5</v>
      </c>
      <c r="F798" s="161"/>
      <c r="G798" s="161"/>
      <c r="H798" s="161"/>
      <c r="I798" s="161"/>
      <c r="J798" s="161"/>
      <c r="K798" s="161"/>
      <c r="L798" s="161"/>
      <c r="M798" s="161"/>
      <c r="N798" s="160"/>
      <c r="O798" s="160"/>
      <c r="P798" s="161"/>
      <c r="Q798" s="161"/>
      <c r="R798" s="161"/>
      <c r="S798" s="161"/>
      <c r="T798" s="161"/>
      <c r="U798" s="161"/>
      <c r="V798" s="161"/>
      <c r="W798" s="161"/>
      <c r="X798" s="150"/>
      <c r="Y798" s="150"/>
      <c r="Z798" s="150"/>
      <c r="AA798" s="150"/>
      <c r="AB798" s="150"/>
      <c r="AC798" s="150"/>
      <c r="AD798" s="150"/>
      <c r="AE798" s="150" t="s">
        <v>624</v>
      </c>
      <c r="AF798" s="150">
        <v>0</v>
      </c>
      <c r="AG798" s="150"/>
      <c r="AH798" s="150"/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</row>
    <row r="799" spans="1:58" outlineLevel="3" x14ac:dyDescent="0.4">
      <c r="A799" s="157"/>
      <c r="B799" s="158"/>
      <c r="C799" s="200" t="s">
        <v>1765</v>
      </c>
      <c r="D799" s="198"/>
      <c r="E799" s="199">
        <v>4.24</v>
      </c>
      <c r="F799" s="161"/>
      <c r="G799" s="161"/>
      <c r="H799" s="161"/>
      <c r="I799" s="161"/>
      <c r="J799" s="161"/>
      <c r="K799" s="161"/>
      <c r="L799" s="161"/>
      <c r="M799" s="161"/>
      <c r="N799" s="160"/>
      <c r="O799" s="160"/>
      <c r="P799" s="161"/>
      <c r="Q799" s="161"/>
      <c r="R799" s="161"/>
      <c r="S799" s="161"/>
      <c r="T799" s="161"/>
      <c r="U799" s="161"/>
      <c r="V799" s="161"/>
      <c r="W799" s="161"/>
      <c r="X799" s="150"/>
      <c r="Y799" s="150"/>
      <c r="Z799" s="150"/>
      <c r="AA799" s="150"/>
      <c r="AB799" s="150"/>
      <c r="AC799" s="150"/>
      <c r="AD799" s="150"/>
      <c r="AE799" s="150" t="s">
        <v>624</v>
      </c>
      <c r="AF799" s="150">
        <v>0</v>
      </c>
      <c r="AG799" s="150"/>
      <c r="AH799" s="150"/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</row>
    <row r="800" spans="1:58" outlineLevel="3" x14ac:dyDescent="0.4">
      <c r="A800" s="157"/>
      <c r="B800" s="158"/>
      <c r="C800" s="200" t="s">
        <v>1766</v>
      </c>
      <c r="D800" s="198"/>
      <c r="E800" s="199">
        <v>12</v>
      </c>
      <c r="F800" s="161"/>
      <c r="G800" s="161"/>
      <c r="H800" s="161"/>
      <c r="I800" s="161"/>
      <c r="J800" s="161"/>
      <c r="K800" s="161"/>
      <c r="L800" s="161"/>
      <c r="M800" s="161"/>
      <c r="N800" s="160"/>
      <c r="O800" s="160"/>
      <c r="P800" s="161"/>
      <c r="Q800" s="161"/>
      <c r="R800" s="161"/>
      <c r="S800" s="161"/>
      <c r="T800" s="161"/>
      <c r="U800" s="161"/>
      <c r="V800" s="161"/>
      <c r="W800" s="161"/>
      <c r="X800" s="150"/>
      <c r="Y800" s="150"/>
      <c r="Z800" s="150"/>
      <c r="AA800" s="150"/>
      <c r="AB800" s="150"/>
      <c r="AC800" s="150"/>
      <c r="AD800" s="150"/>
      <c r="AE800" s="150" t="s">
        <v>624</v>
      </c>
      <c r="AF800" s="150">
        <v>0</v>
      </c>
      <c r="AG800" s="150"/>
      <c r="AH800" s="150"/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</row>
    <row r="801" spans="1:58" outlineLevel="3" x14ac:dyDescent="0.4">
      <c r="A801" s="157"/>
      <c r="B801" s="158"/>
      <c r="C801" s="200" t="s">
        <v>1468</v>
      </c>
      <c r="D801" s="198"/>
      <c r="E801" s="199">
        <v>4.6399999999999997</v>
      </c>
      <c r="F801" s="161"/>
      <c r="G801" s="161"/>
      <c r="H801" s="161"/>
      <c r="I801" s="161"/>
      <c r="J801" s="161"/>
      <c r="K801" s="161"/>
      <c r="L801" s="161"/>
      <c r="M801" s="161"/>
      <c r="N801" s="160"/>
      <c r="O801" s="160"/>
      <c r="P801" s="161"/>
      <c r="Q801" s="161"/>
      <c r="R801" s="161"/>
      <c r="S801" s="161"/>
      <c r="T801" s="161"/>
      <c r="U801" s="161"/>
      <c r="V801" s="161"/>
      <c r="W801" s="161"/>
      <c r="X801" s="150"/>
      <c r="Y801" s="150"/>
      <c r="Z801" s="150"/>
      <c r="AA801" s="150"/>
      <c r="AB801" s="150"/>
      <c r="AC801" s="150"/>
      <c r="AD801" s="150"/>
      <c r="AE801" s="150" t="s">
        <v>624</v>
      </c>
      <c r="AF801" s="150">
        <v>0</v>
      </c>
      <c r="AG801" s="150"/>
      <c r="AH801" s="150"/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</row>
    <row r="802" spans="1:58" outlineLevel="3" x14ac:dyDescent="0.4">
      <c r="A802" s="157"/>
      <c r="B802" s="158"/>
      <c r="C802" s="200" t="s">
        <v>1767</v>
      </c>
      <c r="D802" s="198"/>
      <c r="E802" s="199">
        <v>4</v>
      </c>
      <c r="F802" s="161"/>
      <c r="G802" s="161"/>
      <c r="H802" s="161"/>
      <c r="I802" s="161"/>
      <c r="J802" s="161"/>
      <c r="K802" s="161"/>
      <c r="L802" s="161"/>
      <c r="M802" s="161"/>
      <c r="N802" s="160"/>
      <c r="O802" s="160"/>
      <c r="P802" s="161"/>
      <c r="Q802" s="161"/>
      <c r="R802" s="161"/>
      <c r="S802" s="161"/>
      <c r="T802" s="161"/>
      <c r="U802" s="161"/>
      <c r="V802" s="161"/>
      <c r="W802" s="161"/>
      <c r="X802" s="150"/>
      <c r="Y802" s="150"/>
      <c r="Z802" s="150"/>
      <c r="AA802" s="150"/>
      <c r="AB802" s="150"/>
      <c r="AC802" s="150"/>
      <c r="AD802" s="150"/>
      <c r="AE802" s="150" t="s">
        <v>624</v>
      </c>
      <c r="AF802" s="150">
        <v>0</v>
      </c>
      <c r="AG802" s="150"/>
      <c r="AH802" s="150"/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</row>
    <row r="803" spans="1:58" outlineLevel="3" x14ac:dyDescent="0.4">
      <c r="A803" s="157"/>
      <c r="B803" s="158"/>
      <c r="C803" s="200" t="s">
        <v>1469</v>
      </c>
      <c r="D803" s="198"/>
      <c r="E803" s="199">
        <v>4.34</v>
      </c>
      <c r="F803" s="161"/>
      <c r="G803" s="161"/>
      <c r="H803" s="161"/>
      <c r="I803" s="161"/>
      <c r="J803" s="161"/>
      <c r="K803" s="161"/>
      <c r="L803" s="161"/>
      <c r="M803" s="161"/>
      <c r="N803" s="160"/>
      <c r="O803" s="160"/>
      <c r="P803" s="161"/>
      <c r="Q803" s="161"/>
      <c r="R803" s="161"/>
      <c r="S803" s="161"/>
      <c r="T803" s="161"/>
      <c r="U803" s="161"/>
      <c r="V803" s="161"/>
      <c r="W803" s="161"/>
      <c r="X803" s="150"/>
      <c r="Y803" s="150"/>
      <c r="Z803" s="150"/>
      <c r="AA803" s="150"/>
      <c r="AB803" s="150"/>
      <c r="AC803" s="150"/>
      <c r="AD803" s="150"/>
      <c r="AE803" s="150" t="s">
        <v>624</v>
      </c>
      <c r="AF803" s="150">
        <v>0</v>
      </c>
      <c r="AG803" s="150"/>
      <c r="AH803" s="150"/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</row>
    <row r="804" spans="1:58" outlineLevel="3" x14ac:dyDescent="0.4">
      <c r="A804" s="157"/>
      <c r="B804" s="158"/>
      <c r="C804" s="200" t="s">
        <v>1767</v>
      </c>
      <c r="D804" s="198"/>
      <c r="E804" s="199">
        <v>4</v>
      </c>
      <c r="F804" s="161"/>
      <c r="G804" s="161"/>
      <c r="H804" s="161"/>
      <c r="I804" s="161"/>
      <c r="J804" s="161"/>
      <c r="K804" s="161"/>
      <c r="L804" s="161"/>
      <c r="M804" s="161"/>
      <c r="N804" s="160"/>
      <c r="O804" s="160"/>
      <c r="P804" s="161"/>
      <c r="Q804" s="161"/>
      <c r="R804" s="161"/>
      <c r="S804" s="161"/>
      <c r="T804" s="161"/>
      <c r="U804" s="161"/>
      <c r="V804" s="161"/>
      <c r="W804" s="161"/>
      <c r="X804" s="150"/>
      <c r="Y804" s="150"/>
      <c r="Z804" s="150"/>
      <c r="AA804" s="150"/>
      <c r="AB804" s="150"/>
      <c r="AC804" s="150"/>
      <c r="AD804" s="150"/>
      <c r="AE804" s="150" t="s">
        <v>624</v>
      </c>
      <c r="AF804" s="150">
        <v>0</v>
      </c>
      <c r="AG804" s="150"/>
      <c r="AH804" s="150"/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</row>
    <row r="805" spans="1:58" outlineLevel="3" x14ac:dyDescent="0.4">
      <c r="A805" s="157"/>
      <c r="B805" s="158"/>
      <c r="C805" s="200" t="s">
        <v>1768</v>
      </c>
      <c r="D805" s="198"/>
      <c r="E805" s="199">
        <v>7.48</v>
      </c>
      <c r="F805" s="161"/>
      <c r="G805" s="161"/>
      <c r="H805" s="161"/>
      <c r="I805" s="161"/>
      <c r="J805" s="161"/>
      <c r="K805" s="161"/>
      <c r="L805" s="161"/>
      <c r="M805" s="161"/>
      <c r="N805" s="160"/>
      <c r="O805" s="160"/>
      <c r="P805" s="161"/>
      <c r="Q805" s="161"/>
      <c r="R805" s="161"/>
      <c r="S805" s="161"/>
      <c r="T805" s="161"/>
      <c r="U805" s="161"/>
      <c r="V805" s="161"/>
      <c r="W805" s="161"/>
      <c r="X805" s="150"/>
      <c r="Y805" s="150"/>
      <c r="Z805" s="150"/>
      <c r="AA805" s="150"/>
      <c r="AB805" s="150"/>
      <c r="AC805" s="150"/>
      <c r="AD805" s="150"/>
      <c r="AE805" s="150" t="s">
        <v>624</v>
      </c>
      <c r="AF805" s="150">
        <v>0</v>
      </c>
      <c r="AG805" s="150"/>
      <c r="AH805" s="150"/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</row>
    <row r="806" spans="1:58" outlineLevel="3" x14ac:dyDescent="0.4">
      <c r="A806" s="157"/>
      <c r="B806" s="158"/>
      <c r="C806" s="200" t="s">
        <v>1767</v>
      </c>
      <c r="D806" s="198"/>
      <c r="E806" s="199">
        <v>4</v>
      </c>
      <c r="F806" s="161"/>
      <c r="G806" s="161"/>
      <c r="H806" s="161"/>
      <c r="I806" s="161"/>
      <c r="J806" s="161"/>
      <c r="K806" s="161"/>
      <c r="L806" s="161"/>
      <c r="M806" s="161"/>
      <c r="N806" s="160"/>
      <c r="O806" s="160"/>
      <c r="P806" s="161"/>
      <c r="Q806" s="161"/>
      <c r="R806" s="161"/>
      <c r="S806" s="161"/>
      <c r="T806" s="161"/>
      <c r="U806" s="161"/>
      <c r="V806" s="161"/>
      <c r="W806" s="161"/>
      <c r="X806" s="150"/>
      <c r="Y806" s="150"/>
      <c r="Z806" s="150"/>
      <c r="AA806" s="150"/>
      <c r="AB806" s="150"/>
      <c r="AC806" s="150"/>
      <c r="AD806" s="150"/>
      <c r="AE806" s="150" t="s">
        <v>624</v>
      </c>
      <c r="AF806" s="150">
        <v>0</v>
      </c>
      <c r="AG806" s="150"/>
      <c r="AH806" s="150"/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</row>
    <row r="807" spans="1:58" outlineLevel="3" x14ac:dyDescent="0.4">
      <c r="A807" s="157"/>
      <c r="B807" s="158"/>
      <c r="C807" s="200" t="s">
        <v>1471</v>
      </c>
      <c r="D807" s="198"/>
      <c r="E807" s="199">
        <v>6.7</v>
      </c>
      <c r="F807" s="161"/>
      <c r="G807" s="161"/>
      <c r="H807" s="161"/>
      <c r="I807" s="161"/>
      <c r="J807" s="161"/>
      <c r="K807" s="161"/>
      <c r="L807" s="161"/>
      <c r="M807" s="161"/>
      <c r="N807" s="160"/>
      <c r="O807" s="160"/>
      <c r="P807" s="161"/>
      <c r="Q807" s="161"/>
      <c r="R807" s="161"/>
      <c r="S807" s="161"/>
      <c r="T807" s="161"/>
      <c r="U807" s="161"/>
      <c r="V807" s="161"/>
      <c r="W807" s="161"/>
      <c r="X807" s="150"/>
      <c r="Y807" s="150"/>
      <c r="Z807" s="150"/>
      <c r="AA807" s="150"/>
      <c r="AB807" s="150"/>
      <c r="AC807" s="150"/>
      <c r="AD807" s="150"/>
      <c r="AE807" s="150" t="s">
        <v>624</v>
      </c>
      <c r="AF807" s="150">
        <v>0</v>
      </c>
      <c r="AG807" s="150"/>
      <c r="AH807" s="150"/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</row>
    <row r="808" spans="1:58" outlineLevel="3" x14ac:dyDescent="0.4">
      <c r="A808" s="157"/>
      <c r="B808" s="158"/>
      <c r="C808" s="200" t="s">
        <v>1767</v>
      </c>
      <c r="D808" s="198"/>
      <c r="E808" s="199">
        <v>4</v>
      </c>
      <c r="F808" s="161"/>
      <c r="G808" s="161"/>
      <c r="H808" s="161"/>
      <c r="I808" s="161"/>
      <c r="J808" s="161"/>
      <c r="K808" s="161"/>
      <c r="L808" s="161"/>
      <c r="M808" s="161"/>
      <c r="N808" s="160"/>
      <c r="O808" s="160"/>
      <c r="P808" s="161"/>
      <c r="Q808" s="161"/>
      <c r="R808" s="161"/>
      <c r="S808" s="161"/>
      <c r="T808" s="161"/>
      <c r="U808" s="161"/>
      <c r="V808" s="161"/>
      <c r="W808" s="161"/>
      <c r="X808" s="150"/>
      <c r="Y808" s="150"/>
      <c r="Z808" s="150"/>
      <c r="AA808" s="150"/>
      <c r="AB808" s="150"/>
      <c r="AC808" s="150"/>
      <c r="AD808" s="150"/>
      <c r="AE808" s="150" t="s">
        <v>624</v>
      </c>
      <c r="AF808" s="150">
        <v>0</v>
      </c>
      <c r="AG808" s="150"/>
      <c r="AH808" s="150"/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</row>
    <row r="809" spans="1:58" outlineLevel="1" x14ac:dyDescent="0.4">
      <c r="A809" s="177">
        <v>236</v>
      </c>
      <c r="B809" s="178" t="s">
        <v>1769</v>
      </c>
      <c r="C809" s="193" t="s">
        <v>1770</v>
      </c>
      <c r="D809" s="179" t="s">
        <v>616</v>
      </c>
      <c r="E809" s="180">
        <v>27.59</v>
      </c>
      <c r="F809" s="181"/>
      <c r="G809" s="182">
        <f>ROUND(E809*F809,2)</f>
        <v>0</v>
      </c>
      <c r="H809" s="181"/>
      <c r="I809" s="182">
        <f>ROUND(E809*H809,2)</f>
        <v>0</v>
      </c>
      <c r="J809" s="181"/>
      <c r="K809" s="182">
        <f>ROUND(E809*J809,2)</f>
        <v>0</v>
      </c>
      <c r="L809" s="182">
        <v>21</v>
      </c>
      <c r="M809" s="182">
        <f>G809*(1+L809/100)</f>
        <v>0</v>
      </c>
      <c r="N809" s="180">
        <v>1.2999999999999999E-4</v>
      </c>
      <c r="O809" s="180">
        <f>ROUND(E809*N809,2)</f>
        <v>0</v>
      </c>
      <c r="P809" s="182" t="s">
        <v>1718</v>
      </c>
      <c r="Q809" s="182" t="s">
        <v>313</v>
      </c>
      <c r="R809" s="183" t="s">
        <v>313</v>
      </c>
      <c r="S809" s="161">
        <v>0.12</v>
      </c>
      <c r="T809" s="161">
        <f>ROUND(E809*S809,2)</f>
        <v>3.31</v>
      </c>
      <c r="U809" s="161"/>
      <c r="V809" s="161" t="s">
        <v>391</v>
      </c>
      <c r="W809" s="161" t="s">
        <v>307</v>
      </c>
      <c r="X809" s="150"/>
      <c r="Y809" s="150"/>
      <c r="Z809" s="150"/>
      <c r="AA809" s="150"/>
      <c r="AB809" s="150"/>
      <c r="AC809" s="150"/>
      <c r="AD809" s="150"/>
      <c r="AE809" s="150" t="s">
        <v>607</v>
      </c>
      <c r="AF809" s="150"/>
      <c r="AG809" s="150"/>
      <c r="AH809" s="150"/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</row>
    <row r="810" spans="1:58" outlineLevel="2" x14ac:dyDescent="0.4">
      <c r="A810" s="157"/>
      <c r="B810" s="158"/>
      <c r="C810" s="200" t="s">
        <v>1771</v>
      </c>
      <c r="D810" s="198"/>
      <c r="E810" s="199">
        <v>15.49</v>
      </c>
      <c r="F810" s="161"/>
      <c r="G810" s="161"/>
      <c r="H810" s="161"/>
      <c r="I810" s="161"/>
      <c r="J810" s="161"/>
      <c r="K810" s="161"/>
      <c r="L810" s="161"/>
      <c r="M810" s="161"/>
      <c r="N810" s="160"/>
      <c r="O810" s="160"/>
      <c r="P810" s="161"/>
      <c r="Q810" s="161"/>
      <c r="R810" s="161"/>
      <c r="S810" s="161"/>
      <c r="T810" s="161"/>
      <c r="U810" s="161"/>
      <c r="V810" s="161"/>
      <c r="W810" s="161"/>
      <c r="X810" s="150"/>
      <c r="Y810" s="150"/>
      <c r="Z810" s="150"/>
      <c r="AA810" s="150"/>
      <c r="AB810" s="150"/>
      <c r="AC810" s="150"/>
      <c r="AD810" s="150"/>
      <c r="AE810" s="150" t="s">
        <v>624</v>
      </c>
      <c r="AF810" s="150">
        <v>0</v>
      </c>
      <c r="AG810" s="150"/>
      <c r="AH810" s="150"/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</row>
    <row r="811" spans="1:58" outlineLevel="3" x14ac:dyDescent="0.4">
      <c r="A811" s="157"/>
      <c r="B811" s="158"/>
      <c r="C811" s="200" t="s">
        <v>1772</v>
      </c>
      <c r="D811" s="198"/>
      <c r="E811" s="199">
        <v>6.1</v>
      </c>
      <c r="F811" s="161"/>
      <c r="G811" s="161"/>
      <c r="H811" s="161"/>
      <c r="I811" s="161"/>
      <c r="J811" s="161"/>
      <c r="K811" s="161"/>
      <c r="L811" s="161"/>
      <c r="M811" s="161"/>
      <c r="N811" s="160"/>
      <c r="O811" s="160"/>
      <c r="P811" s="161"/>
      <c r="Q811" s="161"/>
      <c r="R811" s="161"/>
      <c r="S811" s="161"/>
      <c r="T811" s="161"/>
      <c r="U811" s="161"/>
      <c r="V811" s="161"/>
      <c r="W811" s="161"/>
      <c r="X811" s="150"/>
      <c r="Y811" s="150"/>
      <c r="Z811" s="150"/>
      <c r="AA811" s="150"/>
      <c r="AB811" s="150"/>
      <c r="AC811" s="150"/>
      <c r="AD811" s="150"/>
      <c r="AE811" s="150" t="s">
        <v>624</v>
      </c>
      <c r="AF811" s="150">
        <v>0</v>
      </c>
      <c r="AG811" s="150"/>
      <c r="AH811" s="150"/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</row>
    <row r="812" spans="1:58" outlineLevel="3" x14ac:dyDescent="0.4">
      <c r="A812" s="157"/>
      <c r="B812" s="158"/>
      <c r="C812" s="200" t="s">
        <v>1476</v>
      </c>
      <c r="D812" s="198"/>
      <c r="E812" s="199">
        <v>6</v>
      </c>
      <c r="F812" s="161"/>
      <c r="G812" s="161"/>
      <c r="H812" s="161"/>
      <c r="I812" s="161"/>
      <c r="J812" s="161"/>
      <c r="K812" s="161"/>
      <c r="L812" s="161"/>
      <c r="M812" s="161"/>
      <c r="N812" s="160"/>
      <c r="O812" s="160"/>
      <c r="P812" s="161"/>
      <c r="Q812" s="161"/>
      <c r="R812" s="161"/>
      <c r="S812" s="161"/>
      <c r="T812" s="161"/>
      <c r="U812" s="161"/>
      <c r="V812" s="161"/>
      <c r="W812" s="161"/>
      <c r="X812" s="150"/>
      <c r="Y812" s="150"/>
      <c r="Z812" s="150"/>
      <c r="AA812" s="150"/>
      <c r="AB812" s="150"/>
      <c r="AC812" s="150"/>
      <c r="AD812" s="150"/>
      <c r="AE812" s="150" t="s">
        <v>624</v>
      </c>
      <c r="AF812" s="150">
        <v>0</v>
      </c>
      <c r="AG812" s="150"/>
      <c r="AH812" s="150"/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</row>
    <row r="813" spans="1:58" outlineLevel="1" x14ac:dyDescent="0.4">
      <c r="A813" s="177">
        <v>237</v>
      </c>
      <c r="B813" s="178" t="s">
        <v>1773</v>
      </c>
      <c r="C813" s="193" t="s">
        <v>1774</v>
      </c>
      <c r="D813" s="179" t="s">
        <v>570</v>
      </c>
      <c r="E813" s="180">
        <v>139.50651999999999</v>
      </c>
      <c r="F813" s="181"/>
      <c r="G813" s="182">
        <f>ROUND(E813*F813,2)</f>
        <v>0</v>
      </c>
      <c r="H813" s="181"/>
      <c r="I813" s="182">
        <f>ROUND(E813*H813,2)</f>
        <v>0</v>
      </c>
      <c r="J813" s="181"/>
      <c r="K813" s="182">
        <f>ROUND(E813*J813,2)</f>
        <v>0</v>
      </c>
      <c r="L813" s="182">
        <v>21</v>
      </c>
      <c r="M813" s="182">
        <f>G813*(1+L813/100)</f>
        <v>0</v>
      </c>
      <c r="N813" s="180">
        <v>0</v>
      </c>
      <c r="O813" s="180">
        <f>ROUND(E813*N813,2)</f>
        <v>0</v>
      </c>
      <c r="P813" s="182"/>
      <c r="Q813" s="182" t="s">
        <v>305</v>
      </c>
      <c r="R813" s="183" t="s">
        <v>306</v>
      </c>
      <c r="S813" s="161">
        <v>0</v>
      </c>
      <c r="T813" s="161">
        <f>ROUND(E813*S813,2)</f>
        <v>0</v>
      </c>
      <c r="U813" s="161"/>
      <c r="V813" s="161" t="s">
        <v>391</v>
      </c>
      <c r="W813" s="161" t="s">
        <v>307</v>
      </c>
      <c r="X813" s="150"/>
      <c r="Y813" s="150"/>
      <c r="Z813" s="150"/>
      <c r="AA813" s="150"/>
      <c r="AB813" s="150"/>
      <c r="AC813" s="150"/>
      <c r="AD813" s="150"/>
      <c r="AE813" s="150" t="s">
        <v>607</v>
      </c>
      <c r="AF813" s="150"/>
      <c r="AG813" s="150"/>
      <c r="AH813" s="150"/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</row>
    <row r="814" spans="1:58" outlineLevel="2" x14ac:dyDescent="0.4">
      <c r="A814" s="157"/>
      <c r="B814" s="158"/>
      <c r="C814" s="200" t="s">
        <v>1775</v>
      </c>
      <c r="D814" s="198"/>
      <c r="E814" s="199">
        <v>139.50651999999999</v>
      </c>
      <c r="F814" s="161"/>
      <c r="G814" s="161"/>
      <c r="H814" s="161"/>
      <c r="I814" s="161"/>
      <c r="J814" s="161"/>
      <c r="K814" s="161"/>
      <c r="L814" s="161"/>
      <c r="M814" s="161"/>
      <c r="N814" s="160"/>
      <c r="O814" s="160"/>
      <c r="P814" s="161"/>
      <c r="Q814" s="161"/>
      <c r="R814" s="161"/>
      <c r="S814" s="161"/>
      <c r="T814" s="161"/>
      <c r="U814" s="161"/>
      <c r="V814" s="161"/>
      <c r="W814" s="161"/>
      <c r="X814" s="150"/>
      <c r="Y814" s="150"/>
      <c r="Z814" s="150"/>
      <c r="AA814" s="150"/>
      <c r="AB814" s="150"/>
      <c r="AC814" s="150"/>
      <c r="AD814" s="150"/>
      <c r="AE814" s="150" t="s">
        <v>624</v>
      </c>
      <c r="AF814" s="150">
        <v>0</v>
      </c>
      <c r="AG814" s="150"/>
      <c r="AH814" s="150"/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</row>
    <row r="815" spans="1:58" outlineLevel="1" x14ac:dyDescent="0.4">
      <c r="A815" s="177">
        <v>238</v>
      </c>
      <c r="B815" s="178" t="s">
        <v>1776</v>
      </c>
      <c r="C815" s="193" t="s">
        <v>1777</v>
      </c>
      <c r="D815" s="179" t="s">
        <v>570</v>
      </c>
      <c r="E815" s="180">
        <v>132.86335</v>
      </c>
      <c r="F815" s="181"/>
      <c r="G815" s="182">
        <f>ROUND(E815*F815,2)</f>
        <v>0</v>
      </c>
      <c r="H815" s="181"/>
      <c r="I815" s="182">
        <f>ROUND(E815*H815,2)</f>
        <v>0</v>
      </c>
      <c r="J815" s="181"/>
      <c r="K815" s="182">
        <f>ROUND(E815*J815,2)</f>
        <v>0</v>
      </c>
      <c r="L815" s="182">
        <v>21</v>
      </c>
      <c r="M815" s="182">
        <f>G815*(1+L815/100)</f>
        <v>0</v>
      </c>
      <c r="N815" s="180">
        <v>5.2399999999999999E-3</v>
      </c>
      <c r="O815" s="180">
        <f>ROUND(E815*N815,2)</f>
        <v>0.7</v>
      </c>
      <c r="P815" s="182"/>
      <c r="Q815" s="182" t="s">
        <v>305</v>
      </c>
      <c r="R815" s="183" t="s">
        <v>313</v>
      </c>
      <c r="S815" s="161">
        <v>0.95840000000000003</v>
      </c>
      <c r="T815" s="161">
        <f>ROUND(E815*S815,2)</f>
        <v>127.34</v>
      </c>
      <c r="U815" s="161"/>
      <c r="V815" s="161" t="s">
        <v>391</v>
      </c>
      <c r="W815" s="161" t="s">
        <v>307</v>
      </c>
      <c r="X815" s="150"/>
      <c r="Y815" s="150"/>
      <c r="Z815" s="150"/>
      <c r="AA815" s="150"/>
      <c r="AB815" s="150"/>
      <c r="AC815" s="150"/>
      <c r="AD815" s="150"/>
      <c r="AE815" s="150" t="s">
        <v>607</v>
      </c>
      <c r="AF815" s="150"/>
      <c r="AG815" s="150"/>
      <c r="AH815" s="150"/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</row>
    <row r="816" spans="1:58" outlineLevel="2" x14ac:dyDescent="0.4">
      <c r="A816" s="157"/>
      <c r="B816" s="158"/>
      <c r="C816" s="200" t="s">
        <v>1758</v>
      </c>
      <c r="D816" s="198"/>
      <c r="E816" s="199"/>
      <c r="F816" s="161"/>
      <c r="G816" s="161"/>
      <c r="H816" s="161"/>
      <c r="I816" s="161"/>
      <c r="J816" s="161"/>
      <c r="K816" s="161"/>
      <c r="L816" s="161"/>
      <c r="M816" s="161"/>
      <c r="N816" s="160"/>
      <c r="O816" s="160"/>
      <c r="P816" s="161"/>
      <c r="Q816" s="161"/>
      <c r="R816" s="161"/>
      <c r="S816" s="161"/>
      <c r="T816" s="161"/>
      <c r="U816" s="161"/>
      <c r="V816" s="161"/>
      <c r="W816" s="161"/>
      <c r="X816" s="150"/>
      <c r="Y816" s="150"/>
      <c r="Z816" s="150"/>
      <c r="AA816" s="150"/>
      <c r="AB816" s="150"/>
      <c r="AC816" s="150"/>
      <c r="AD816" s="150"/>
      <c r="AE816" s="150" t="s">
        <v>624</v>
      </c>
      <c r="AF816" s="150">
        <v>0</v>
      </c>
      <c r="AG816" s="150"/>
      <c r="AH816" s="150"/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</row>
    <row r="817" spans="1:58" outlineLevel="3" x14ac:dyDescent="0.4">
      <c r="A817" s="157"/>
      <c r="B817" s="158"/>
      <c r="C817" s="200" t="s">
        <v>1778</v>
      </c>
      <c r="D817" s="198"/>
      <c r="E817" s="199">
        <v>54.712000000000003</v>
      </c>
      <c r="F817" s="161"/>
      <c r="G817" s="161"/>
      <c r="H817" s="161"/>
      <c r="I817" s="161"/>
      <c r="J817" s="161"/>
      <c r="K817" s="161"/>
      <c r="L817" s="161"/>
      <c r="M817" s="161"/>
      <c r="N817" s="160"/>
      <c r="O817" s="160"/>
      <c r="P817" s="161"/>
      <c r="Q817" s="161"/>
      <c r="R817" s="161"/>
      <c r="S817" s="161"/>
      <c r="T817" s="161"/>
      <c r="U817" s="161"/>
      <c r="V817" s="161"/>
      <c r="W817" s="161"/>
      <c r="X817" s="150"/>
      <c r="Y817" s="150"/>
      <c r="Z817" s="150"/>
      <c r="AA817" s="150"/>
      <c r="AB817" s="150"/>
      <c r="AC817" s="150"/>
      <c r="AD817" s="150"/>
      <c r="AE817" s="150" t="s">
        <v>624</v>
      </c>
      <c r="AF817" s="150">
        <v>0</v>
      </c>
      <c r="AG817" s="150"/>
      <c r="AH817" s="150"/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</row>
    <row r="818" spans="1:58" outlineLevel="3" x14ac:dyDescent="0.4">
      <c r="A818" s="157"/>
      <c r="B818" s="158"/>
      <c r="C818" s="200" t="s">
        <v>1779</v>
      </c>
      <c r="D818" s="198"/>
      <c r="E818" s="199">
        <v>0.64334999999999998</v>
      </c>
      <c r="F818" s="161"/>
      <c r="G818" s="161"/>
      <c r="H818" s="161"/>
      <c r="I818" s="161"/>
      <c r="J818" s="161"/>
      <c r="K818" s="161"/>
      <c r="L818" s="161"/>
      <c r="M818" s="161"/>
      <c r="N818" s="160"/>
      <c r="O818" s="160"/>
      <c r="P818" s="161"/>
      <c r="Q818" s="161"/>
      <c r="R818" s="161"/>
      <c r="S818" s="161"/>
      <c r="T818" s="161"/>
      <c r="U818" s="161"/>
      <c r="V818" s="161"/>
      <c r="W818" s="161"/>
      <c r="X818" s="150"/>
      <c r="Y818" s="150"/>
      <c r="Z818" s="150"/>
      <c r="AA818" s="150"/>
      <c r="AB818" s="150"/>
      <c r="AC818" s="150"/>
      <c r="AD818" s="150"/>
      <c r="AE818" s="150" t="s">
        <v>624</v>
      </c>
      <c r="AF818" s="150">
        <v>0</v>
      </c>
      <c r="AG818" s="150"/>
      <c r="AH818" s="150"/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</row>
    <row r="819" spans="1:58" outlineLevel="3" x14ac:dyDescent="0.4">
      <c r="A819" s="157"/>
      <c r="B819" s="158"/>
      <c r="C819" s="200" t="s">
        <v>1780</v>
      </c>
      <c r="D819" s="198"/>
      <c r="E819" s="199">
        <v>0.83099999999999996</v>
      </c>
      <c r="F819" s="161"/>
      <c r="G819" s="161"/>
      <c r="H819" s="161"/>
      <c r="I819" s="161"/>
      <c r="J819" s="161"/>
      <c r="K819" s="161"/>
      <c r="L819" s="161"/>
      <c r="M819" s="161"/>
      <c r="N819" s="160"/>
      <c r="O819" s="160"/>
      <c r="P819" s="161"/>
      <c r="Q819" s="161"/>
      <c r="R819" s="161"/>
      <c r="S819" s="161"/>
      <c r="T819" s="161"/>
      <c r="U819" s="161"/>
      <c r="V819" s="161"/>
      <c r="W819" s="161"/>
      <c r="X819" s="150"/>
      <c r="Y819" s="150"/>
      <c r="Z819" s="150"/>
      <c r="AA819" s="150"/>
      <c r="AB819" s="150"/>
      <c r="AC819" s="150"/>
      <c r="AD819" s="150"/>
      <c r="AE819" s="150" t="s">
        <v>624</v>
      </c>
      <c r="AF819" s="150">
        <v>0</v>
      </c>
      <c r="AG819" s="150"/>
      <c r="AH819" s="150"/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</row>
    <row r="820" spans="1:58" outlineLevel="3" x14ac:dyDescent="0.4">
      <c r="A820" s="157"/>
      <c r="B820" s="158"/>
      <c r="C820" s="200" t="s">
        <v>1781</v>
      </c>
      <c r="D820" s="198"/>
      <c r="E820" s="199">
        <v>-12.029</v>
      </c>
      <c r="F820" s="161"/>
      <c r="G820" s="161"/>
      <c r="H820" s="161"/>
      <c r="I820" s="161"/>
      <c r="J820" s="161"/>
      <c r="K820" s="161"/>
      <c r="L820" s="161"/>
      <c r="M820" s="161"/>
      <c r="N820" s="160"/>
      <c r="O820" s="160"/>
      <c r="P820" s="161"/>
      <c r="Q820" s="161"/>
      <c r="R820" s="161"/>
      <c r="S820" s="161"/>
      <c r="T820" s="161"/>
      <c r="U820" s="161"/>
      <c r="V820" s="161"/>
      <c r="W820" s="161"/>
      <c r="X820" s="150"/>
      <c r="Y820" s="150"/>
      <c r="Z820" s="150"/>
      <c r="AA820" s="150"/>
      <c r="AB820" s="150"/>
      <c r="AC820" s="150"/>
      <c r="AD820" s="150"/>
      <c r="AE820" s="150" t="s">
        <v>624</v>
      </c>
      <c r="AF820" s="150">
        <v>0</v>
      </c>
      <c r="AG820" s="150"/>
      <c r="AH820" s="150"/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</row>
    <row r="821" spans="1:58" outlineLevel="3" x14ac:dyDescent="0.4">
      <c r="A821" s="157"/>
      <c r="B821" s="158"/>
      <c r="C821" s="200" t="s">
        <v>1782</v>
      </c>
      <c r="D821" s="198"/>
      <c r="E821" s="199">
        <v>37.631999999999998</v>
      </c>
      <c r="F821" s="161"/>
      <c r="G821" s="161"/>
      <c r="H821" s="161"/>
      <c r="I821" s="161"/>
      <c r="J821" s="161"/>
      <c r="K821" s="161"/>
      <c r="L821" s="161"/>
      <c r="M821" s="161"/>
      <c r="N821" s="160"/>
      <c r="O821" s="160"/>
      <c r="P821" s="161"/>
      <c r="Q821" s="161"/>
      <c r="R821" s="161"/>
      <c r="S821" s="161"/>
      <c r="T821" s="161"/>
      <c r="U821" s="161"/>
      <c r="V821" s="161"/>
      <c r="W821" s="161"/>
      <c r="X821" s="150"/>
      <c r="Y821" s="150"/>
      <c r="Z821" s="150"/>
      <c r="AA821" s="150"/>
      <c r="AB821" s="150"/>
      <c r="AC821" s="150"/>
      <c r="AD821" s="150"/>
      <c r="AE821" s="150" t="s">
        <v>624</v>
      </c>
      <c r="AF821" s="150">
        <v>0</v>
      </c>
      <c r="AG821" s="150"/>
      <c r="AH821" s="150"/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</row>
    <row r="822" spans="1:58" outlineLevel="3" x14ac:dyDescent="0.4">
      <c r="A822" s="157"/>
      <c r="B822" s="158"/>
      <c r="C822" s="200" t="s">
        <v>1460</v>
      </c>
      <c r="D822" s="198"/>
      <c r="E822" s="199">
        <v>0.3</v>
      </c>
      <c r="F822" s="161"/>
      <c r="G822" s="161"/>
      <c r="H822" s="161"/>
      <c r="I822" s="161"/>
      <c r="J822" s="161"/>
      <c r="K822" s="161"/>
      <c r="L822" s="161"/>
      <c r="M822" s="161"/>
      <c r="N822" s="160"/>
      <c r="O822" s="160"/>
      <c r="P822" s="161"/>
      <c r="Q822" s="161"/>
      <c r="R822" s="161"/>
      <c r="S822" s="161"/>
      <c r="T822" s="161"/>
      <c r="U822" s="161"/>
      <c r="V822" s="161"/>
      <c r="W822" s="161"/>
      <c r="X822" s="150"/>
      <c r="Y822" s="150"/>
      <c r="Z822" s="150"/>
      <c r="AA822" s="150"/>
      <c r="AB822" s="150"/>
      <c r="AC822" s="150"/>
      <c r="AD822" s="150"/>
      <c r="AE822" s="150" t="s">
        <v>624</v>
      </c>
      <c r="AF822" s="150">
        <v>0</v>
      </c>
      <c r="AG822" s="150"/>
      <c r="AH822" s="150"/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</row>
    <row r="823" spans="1:58" outlineLevel="3" x14ac:dyDescent="0.4">
      <c r="A823" s="157"/>
      <c r="B823" s="158"/>
      <c r="C823" s="200" t="s">
        <v>1206</v>
      </c>
      <c r="D823" s="198"/>
      <c r="E823" s="199">
        <v>-2.9260000000000002</v>
      </c>
      <c r="F823" s="161"/>
      <c r="G823" s="161"/>
      <c r="H823" s="161"/>
      <c r="I823" s="161"/>
      <c r="J823" s="161"/>
      <c r="K823" s="161"/>
      <c r="L823" s="161"/>
      <c r="M823" s="161"/>
      <c r="N823" s="160"/>
      <c r="O823" s="160"/>
      <c r="P823" s="161"/>
      <c r="Q823" s="161"/>
      <c r="R823" s="161"/>
      <c r="S823" s="161"/>
      <c r="T823" s="161"/>
      <c r="U823" s="161"/>
      <c r="V823" s="161"/>
      <c r="W823" s="161"/>
      <c r="X823" s="150"/>
      <c r="Y823" s="150"/>
      <c r="Z823" s="150"/>
      <c r="AA823" s="150"/>
      <c r="AB823" s="150"/>
      <c r="AC823" s="150"/>
      <c r="AD823" s="150"/>
      <c r="AE823" s="150" t="s">
        <v>624</v>
      </c>
      <c r="AF823" s="150">
        <v>0</v>
      </c>
      <c r="AG823" s="150"/>
      <c r="AH823" s="150"/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</row>
    <row r="824" spans="1:58" outlineLevel="3" x14ac:dyDescent="0.4">
      <c r="A824" s="157"/>
      <c r="B824" s="158"/>
      <c r="C824" s="200" t="s">
        <v>1458</v>
      </c>
      <c r="D824" s="198"/>
      <c r="E824" s="199">
        <v>7.08</v>
      </c>
      <c r="F824" s="161"/>
      <c r="G824" s="161"/>
      <c r="H824" s="161"/>
      <c r="I824" s="161"/>
      <c r="J824" s="161"/>
      <c r="K824" s="161"/>
      <c r="L824" s="161"/>
      <c r="M824" s="161"/>
      <c r="N824" s="160"/>
      <c r="O824" s="160"/>
      <c r="P824" s="161"/>
      <c r="Q824" s="161"/>
      <c r="R824" s="161"/>
      <c r="S824" s="161"/>
      <c r="T824" s="161"/>
      <c r="U824" s="161"/>
      <c r="V824" s="161"/>
      <c r="W824" s="161"/>
      <c r="X824" s="150"/>
      <c r="Y824" s="150"/>
      <c r="Z824" s="150"/>
      <c r="AA824" s="150"/>
      <c r="AB824" s="150"/>
      <c r="AC824" s="150"/>
      <c r="AD824" s="150"/>
      <c r="AE824" s="150" t="s">
        <v>624</v>
      </c>
      <c r="AF824" s="150">
        <v>0</v>
      </c>
      <c r="AG824" s="150"/>
      <c r="AH824" s="150"/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</row>
    <row r="825" spans="1:58" outlineLevel="3" x14ac:dyDescent="0.4">
      <c r="A825" s="157"/>
      <c r="B825" s="158"/>
      <c r="C825" s="200" t="s">
        <v>1459</v>
      </c>
      <c r="D825" s="198"/>
      <c r="E825" s="199">
        <v>9.2799999999999994</v>
      </c>
      <c r="F825" s="161"/>
      <c r="G825" s="161"/>
      <c r="H825" s="161"/>
      <c r="I825" s="161"/>
      <c r="J825" s="161"/>
      <c r="K825" s="161"/>
      <c r="L825" s="161"/>
      <c r="M825" s="161"/>
      <c r="N825" s="160"/>
      <c r="O825" s="160"/>
      <c r="P825" s="161"/>
      <c r="Q825" s="161"/>
      <c r="R825" s="161"/>
      <c r="S825" s="161"/>
      <c r="T825" s="161"/>
      <c r="U825" s="161"/>
      <c r="V825" s="161"/>
      <c r="W825" s="161"/>
      <c r="X825" s="150"/>
      <c r="Y825" s="150"/>
      <c r="Z825" s="150"/>
      <c r="AA825" s="150"/>
      <c r="AB825" s="150"/>
      <c r="AC825" s="150"/>
      <c r="AD825" s="150"/>
      <c r="AE825" s="150" t="s">
        <v>624</v>
      </c>
      <c r="AF825" s="150">
        <v>0</v>
      </c>
      <c r="AG825" s="150"/>
      <c r="AH825" s="150"/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</row>
    <row r="826" spans="1:58" outlineLevel="3" x14ac:dyDescent="0.4">
      <c r="A826" s="157"/>
      <c r="B826" s="158"/>
      <c r="C826" s="200" t="s">
        <v>1460</v>
      </c>
      <c r="D826" s="198"/>
      <c r="E826" s="199">
        <v>0.3</v>
      </c>
      <c r="F826" s="161"/>
      <c r="G826" s="161"/>
      <c r="H826" s="161"/>
      <c r="I826" s="161"/>
      <c r="J826" s="161"/>
      <c r="K826" s="161"/>
      <c r="L826" s="161"/>
      <c r="M826" s="161"/>
      <c r="N826" s="160"/>
      <c r="O826" s="160"/>
      <c r="P826" s="161"/>
      <c r="Q826" s="161"/>
      <c r="R826" s="161"/>
      <c r="S826" s="161"/>
      <c r="T826" s="161"/>
      <c r="U826" s="161"/>
      <c r="V826" s="161"/>
      <c r="W826" s="161"/>
      <c r="X826" s="150"/>
      <c r="Y826" s="150"/>
      <c r="Z826" s="150"/>
      <c r="AA826" s="150"/>
      <c r="AB826" s="150"/>
      <c r="AC826" s="150"/>
      <c r="AD826" s="150"/>
      <c r="AE826" s="150" t="s">
        <v>624</v>
      </c>
      <c r="AF826" s="150">
        <v>0</v>
      </c>
      <c r="AG826" s="150"/>
      <c r="AH826" s="150"/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</row>
    <row r="827" spans="1:58" outlineLevel="3" x14ac:dyDescent="0.4">
      <c r="A827" s="157"/>
      <c r="B827" s="158"/>
      <c r="C827" s="200" t="s">
        <v>1461</v>
      </c>
      <c r="D827" s="198"/>
      <c r="E827" s="199">
        <v>8.68</v>
      </c>
      <c r="F827" s="161"/>
      <c r="G827" s="161"/>
      <c r="H827" s="161"/>
      <c r="I827" s="161"/>
      <c r="J827" s="161"/>
      <c r="K827" s="161"/>
      <c r="L827" s="161"/>
      <c r="M827" s="161"/>
      <c r="N827" s="160"/>
      <c r="O827" s="160"/>
      <c r="P827" s="161"/>
      <c r="Q827" s="161"/>
      <c r="R827" s="161"/>
      <c r="S827" s="161"/>
      <c r="T827" s="161"/>
      <c r="U827" s="161"/>
      <c r="V827" s="161"/>
      <c r="W827" s="161"/>
      <c r="X827" s="150"/>
      <c r="Y827" s="150"/>
      <c r="Z827" s="150"/>
      <c r="AA827" s="150"/>
      <c r="AB827" s="150"/>
      <c r="AC827" s="150"/>
      <c r="AD827" s="150"/>
      <c r="AE827" s="150" t="s">
        <v>624</v>
      </c>
      <c r="AF827" s="150">
        <v>0</v>
      </c>
      <c r="AG827" s="150"/>
      <c r="AH827" s="150"/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</row>
    <row r="828" spans="1:58" outlineLevel="3" x14ac:dyDescent="0.4">
      <c r="A828" s="157"/>
      <c r="B828" s="158"/>
      <c r="C828" s="200" t="s">
        <v>1462</v>
      </c>
      <c r="D828" s="198"/>
      <c r="E828" s="199">
        <v>14.96</v>
      </c>
      <c r="F828" s="161"/>
      <c r="G828" s="161"/>
      <c r="H828" s="161"/>
      <c r="I828" s="161"/>
      <c r="J828" s="161"/>
      <c r="K828" s="161"/>
      <c r="L828" s="161"/>
      <c r="M828" s="161"/>
      <c r="N828" s="160"/>
      <c r="O828" s="160"/>
      <c r="P828" s="161"/>
      <c r="Q828" s="161"/>
      <c r="R828" s="161"/>
      <c r="S828" s="161"/>
      <c r="T828" s="161"/>
      <c r="U828" s="161"/>
      <c r="V828" s="161"/>
      <c r="W828" s="161"/>
      <c r="X828" s="150"/>
      <c r="Y828" s="150"/>
      <c r="Z828" s="150"/>
      <c r="AA828" s="150"/>
      <c r="AB828" s="150"/>
      <c r="AC828" s="150"/>
      <c r="AD828" s="150"/>
      <c r="AE828" s="150" t="s">
        <v>624</v>
      </c>
      <c r="AF828" s="150">
        <v>0</v>
      </c>
      <c r="AG828" s="150"/>
      <c r="AH828" s="150"/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</row>
    <row r="829" spans="1:58" outlineLevel="3" x14ac:dyDescent="0.4">
      <c r="A829" s="157"/>
      <c r="B829" s="158"/>
      <c r="C829" s="200" t="s">
        <v>1463</v>
      </c>
      <c r="D829" s="198"/>
      <c r="E829" s="199">
        <v>13.4</v>
      </c>
      <c r="F829" s="161"/>
      <c r="G829" s="161"/>
      <c r="H829" s="161"/>
      <c r="I829" s="161"/>
      <c r="J829" s="161"/>
      <c r="K829" s="161"/>
      <c r="L829" s="161"/>
      <c r="M829" s="161"/>
      <c r="N829" s="160"/>
      <c r="O829" s="160"/>
      <c r="P829" s="161"/>
      <c r="Q829" s="161"/>
      <c r="R829" s="161"/>
      <c r="S829" s="161"/>
      <c r="T829" s="161"/>
      <c r="U829" s="161"/>
      <c r="V829" s="161"/>
      <c r="W829" s="161"/>
      <c r="X829" s="150"/>
      <c r="Y829" s="150"/>
      <c r="Z829" s="150"/>
      <c r="AA829" s="150"/>
      <c r="AB829" s="150"/>
      <c r="AC829" s="150"/>
      <c r="AD829" s="150"/>
      <c r="AE829" s="150" t="s">
        <v>624</v>
      </c>
      <c r="AF829" s="150">
        <v>0</v>
      </c>
      <c r="AG829" s="150"/>
      <c r="AH829" s="150"/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</row>
    <row r="830" spans="1:58" outlineLevel="1" x14ac:dyDescent="0.4">
      <c r="A830" s="177">
        <v>239</v>
      </c>
      <c r="B830" s="178" t="s">
        <v>1783</v>
      </c>
      <c r="C830" s="193" t="s">
        <v>1784</v>
      </c>
      <c r="D830" s="179" t="s">
        <v>616</v>
      </c>
      <c r="E830" s="180">
        <v>68</v>
      </c>
      <c r="F830" s="181"/>
      <c r="G830" s="182">
        <f>ROUND(E830*F830,2)</f>
        <v>0</v>
      </c>
      <c r="H830" s="181"/>
      <c r="I830" s="182">
        <f>ROUND(E830*H830,2)</f>
        <v>0</v>
      </c>
      <c r="J830" s="181"/>
      <c r="K830" s="182">
        <f>ROUND(E830*J830,2)</f>
        <v>0</v>
      </c>
      <c r="L830" s="182">
        <v>21</v>
      </c>
      <c r="M830" s="182">
        <f>G830*(1+L830/100)</f>
        <v>0</v>
      </c>
      <c r="N830" s="180">
        <v>2.3000000000000001E-4</v>
      </c>
      <c r="O830" s="180">
        <f>ROUND(E830*N830,2)</f>
        <v>0.02</v>
      </c>
      <c r="P830" s="182"/>
      <c r="Q830" s="182" t="s">
        <v>305</v>
      </c>
      <c r="R830" s="183" t="s">
        <v>313</v>
      </c>
      <c r="S830" s="161">
        <v>0.12</v>
      </c>
      <c r="T830" s="161">
        <f>ROUND(E830*S830,2)</f>
        <v>8.16</v>
      </c>
      <c r="U830" s="161"/>
      <c r="V830" s="161" t="s">
        <v>391</v>
      </c>
      <c r="W830" s="161" t="s">
        <v>307</v>
      </c>
      <c r="X830" s="150"/>
      <c r="Y830" s="150"/>
      <c r="Z830" s="150"/>
      <c r="AA830" s="150"/>
      <c r="AB830" s="150"/>
      <c r="AC830" s="150"/>
      <c r="AD830" s="150"/>
      <c r="AE830" s="150" t="s">
        <v>607</v>
      </c>
      <c r="AF830" s="150"/>
      <c r="AG830" s="150"/>
      <c r="AH830" s="150"/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</row>
    <row r="831" spans="1:58" outlineLevel="2" x14ac:dyDescent="0.4">
      <c r="A831" s="157"/>
      <c r="B831" s="158"/>
      <c r="C831" s="200" t="s">
        <v>1785</v>
      </c>
      <c r="D831" s="198"/>
      <c r="E831" s="199">
        <v>16.8</v>
      </c>
      <c r="F831" s="161"/>
      <c r="G831" s="161"/>
      <c r="H831" s="161"/>
      <c r="I831" s="161"/>
      <c r="J831" s="161"/>
      <c r="K831" s="161"/>
      <c r="L831" s="161"/>
      <c r="M831" s="161"/>
      <c r="N831" s="160"/>
      <c r="O831" s="160"/>
      <c r="P831" s="161"/>
      <c r="Q831" s="161"/>
      <c r="R831" s="161"/>
      <c r="S831" s="161"/>
      <c r="T831" s="161"/>
      <c r="U831" s="161"/>
      <c r="V831" s="161"/>
      <c r="W831" s="161"/>
      <c r="X831" s="150"/>
      <c r="Y831" s="150"/>
      <c r="Z831" s="150"/>
      <c r="AA831" s="150"/>
      <c r="AB831" s="150"/>
      <c r="AC831" s="150"/>
      <c r="AD831" s="150"/>
      <c r="AE831" s="150" t="s">
        <v>624</v>
      </c>
      <c r="AF831" s="150">
        <v>0</v>
      </c>
      <c r="AG831" s="150"/>
      <c r="AH831" s="150"/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</row>
    <row r="832" spans="1:58" outlineLevel="3" x14ac:dyDescent="0.4">
      <c r="A832" s="157"/>
      <c r="B832" s="158"/>
      <c r="C832" s="200" t="s">
        <v>1786</v>
      </c>
      <c r="D832" s="198"/>
      <c r="E832" s="199">
        <v>11.2</v>
      </c>
      <c r="F832" s="161"/>
      <c r="G832" s="161"/>
      <c r="H832" s="161"/>
      <c r="I832" s="161"/>
      <c r="J832" s="161"/>
      <c r="K832" s="161"/>
      <c r="L832" s="161"/>
      <c r="M832" s="161"/>
      <c r="N832" s="160"/>
      <c r="O832" s="160"/>
      <c r="P832" s="161"/>
      <c r="Q832" s="161"/>
      <c r="R832" s="161"/>
      <c r="S832" s="161"/>
      <c r="T832" s="161"/>
      <c r="U832" s="161"/>
      <c r="V832" s="161"/>
      <c r="W832" s="161"/>
      <c r="X832" s="150"/>
      <c r="Y832" s="150"/>
      <c r="Z832" s="150"/>
      <c r="AA832" s="150"/>
      <c r="AB832" s="150"/>
      <c r="AC832" s="150"/>
      <c r="AD832" s="150"/>
      <c r="AE832" s="150" t="s">
        <v>624</v>
      </c>
      <c r="AF832" s="150">
        <v>0</v>
      </c>
      <c r="AG832" s="150"/>
      <c r="AH832" s="150"/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</row>
    <row r="833" spans="1:58" outlineLevel="3" x14ac:dyDescent="0.4">
      <c r="A833" s="157"/>
      <c r="B833" s="158"/>
      <c r="C833" s="200" t="s">
        <v>1480</v>
      </c>
      <c r="D833" s="198"/>
      <c r="E833" s="199">
        <v>8</v>
      </c>
      <c r="F833" s="161"/>
      <c r="G833" s="161"/>
      <c r="H833" s="161"/>
      <c r="I833" s="161"/>
      <c r="J833" s="161"/>
      <c r="K833" s="161"/>
      <c r="L833" s="161"/>
      <c r="M833" s="161"/>
      <c r="N833" s="160"/>
      <c r="O833" s="160"/>
      <c r="P833" s="161"/>
      <c r="Q833" s="161"/>
      <c r="R833" s="161"/>
      <c r="S833" s="161"/>
      <c r="T833" s="161"/>
      <c r="U833" s="161"/>
      <c r="V833" s="161"/>
      <c r="W833" s="161"/>
      <c r="X833" s="150"/>
      <c r="Y833" s="150"/>
      <c r="Z833" s="150"/>
      <c r="AA833" s="150"/>
      <c r="AB833" s="150"/>
      <c r="AC833" s="150"/>
      <c r="AD833" s="150"/>
      <c r="AE833" s="150" t="s">
        <v>624</v>
      </c>
      <c r="AF833" s="150">
        <v>0</v>
      </c>
      <c r="AG833" s="150"/>
      <c r="AH833" s="150"/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</row>
    <row r="834" spans="1:58" outlineLevel="3" x14ac:dyDescent="0.4">
      <c r="A834" s="157"/>
      <c r="B834" s="158"/>
      <c r="C834" s="200" t="s">
        <v>1481</v>
      </c>
      <c r="D834" s="198"/>
      <c r="E834" s="199">
        <v>8</v>
      </c>
      <c r="F834" s="161"/>
      <c r="G834" s="161"/>
      <c r="H834" s="161"/>
      <c r="I834" s="161"/>
      <c r="J834" s="161"/>
      <c r="K834" s="161"/>
      <c r="L834" s="161"/>
      <c r="M834" s="161"/>
      <c r="N834" s="160"/>
      <c r="O834" s="160"/>
      <c r="P834" s="161"/>
      <c r="Q834" s="161"/>
      <c r="R834" s="161"/>
      <c r="S834" s="161"/>
      <c r="T834" s="161"/>
      <c r="U834" s="161"/>
      <c r="V834" s="161"/>
      <c r="W834" s="161"/>
      <c r="X834" s="150"/>
      <c r="Y834" s="150"/>
      <c r="Z834" s="150"/>
      <c r="AA834" s="150"/>
      <c r="AB834" s="150"/>
      <c r="AC834" s="150"/>
      <c r="AD834" s="150"/>
      <c r="AE834" s="150" t="s">
        <v>624</v>
      </c>
      <c r="AF834" s="150">
        <v>0</v>
      </c>
      <c r="AG834" s="150"/>
      <c r="AH834" s="150"/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</row>
    <row r="835" spans="1:58" outlineLevel="3" x14ac:dyDescent="0.4">
      <c r="A835" s="157"/>
      <c r="B835" s="158"/>
      <c r="C835" s="200" t="s">
        <v>1482</v>
      </c>
      <c r="D835" s="198"/>
      <c r="E835" s="199">
        <v>8</v>
      </c>
      <c r="F835" s="161"/>
      <c r="G835" s="161"/>
      <c r="H835" s="161"/>
      <c r="I835" s="161"/>
      <c r="J835" s="161"/>
      <c r="K835" s="161"/>
      <c r="L835" s="161"/>
      <c r="M835" s="161"/>
      <c r="N835" s="160"/>
      <c r="O835" s="160"/>
      <c r="P835" s="161"/>
      <c r="Q835" s="161"/>
      <c r="R835" s="161"/>
      <c r="S835" s="161"/>
      <c r="T835" s="161"/>
      <c r="U835" s="161"/>
      <c r="V835" s="161"/>
      <c r="W835" s="161"/>
      <c r="X835" s="150"/>
      <c r="Y835" s="150"/>
      <c r="Z835" s="150"/>
      <c r="AA835" s="150"/>
      <c r="AB835" s="150"/>
      <c r="AC835" s="150"/>
      <c r="AD835" s="150"/>
      <c r="AE835" s="150" t="s">
        <v>624</v>
      </c>
      <c r="AF835" s="150">
        <v>0</v>
      </c>
      <c r="AG835" s="150"/>
      <c r="AH835" s="150"/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</row>
    <row r="836" spans="1:58" outlineLevel="3" x14ac:dyDescent="0.4">
      <c r="A836" s="157"/>
      <c r="B836" s="158"/>
      <c r="C836" s="200" t="s">
        <v>1787</v>
      </c>
      <c r="D836" s="198"/>
      <c r="E836" s="199">
        <v>8</v>
      </c>
      <c r="F836" s="161"/>
      <c r="G836" s="161"/>
      <c r="H836" s="161"/>
      <c r="I836" s="161"/>
      <c r="J836" s="161"/>
      <c r="K836" s="161"/>
      <c r="L836" s="161"/>
      <c r="M836" s="161"/>
      <c r="N836" s="160"/>
      <c r="O836" s="160"/>
      <c r="P836" s="161"/>
      <c r="Q836" s="161"/>
      <c r="R836" s="161"/>
      <c r="S836" s="161"/>
      <c r="T836" s="161"/>
      <c r="U836" s="161"/>
      <c r="V836" s="161"/>
      <c r="W836" s="161"/>
      <c r="X836" s="150"/>
      <c r="Y836" s="150"/>
      <c r="Z836" s="150"/>
      <c r="AA836" s="150"/>
      <c r="AB836" s="150"/>
      <c r="AC836" s="150"/>
      <c r="AD836" s="150"/>
      <c r="AE836" s="150" t="s">
        <v>624</v>
      </c>
      <c r="AF836" s="150">
        <v>0</v>
      </c>
      <c r="AG836" s="150"/>
      <c r="AH836" s="150"/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</row>
    <row r="837" spans="1:58" outlineLevel="3" x14ac:dyDescent="0.4">
      <c r="A837" s="157"/>
      <c r="B837" s="158"/>
      <c r="C837" s="200" t="s">
        <v>1484</v>
      </c>
      <c r="D837" s="198"/>
      <c r="E837" s="199">
        <v>8</v>
      </c>
      <c r="F837" s="161"/>
      <c r="G837" s="161"/>
      <c r="H837" s="161"/>
      <c r="I837" s="161"/>
      <c r="J837" s="161"/>
      <c r="K837" s="161"/>
      <c r="L837" s="161"/>
      <c r="M837" s="161"/>
      <c r="N837" s="160"/>
      <c r="O837" s="160"/>
      <c r="P837" s="161"/>
      <c r="Q837" s="161"/>
      <c r="R837" s="161"/>
      <c r="S837" s="161"/>
      <c r="T837" s="161"/>
      <c r="U837" s="161"/>
      <c r="V837" s="161"/>
      <c r="W837" s="161"/>
      <c r="X837" s="150"/>
      <c r="Y837" s="150"/>
      <c r="Z837" s="150"/>
      <c r="AA837" s="150"/>
      <c r="AB837" s="150"/>
      <c r="AC837" s="150"/>
      <c r="AD837" s="150"/>
      <c r="AE837" s="150" t="s">
        <v>624</v>
      </c>
      <c r="AF837" s="150">
        <v>0</v>
      </c>
      <c r="AG837" s="150"/>
      <c r="AH837" s="150"/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</row>
    <row r="838" spans="1:58" outlineLevel="1" x14ac:dyDescent="0.4">
      <c r="A838" s="157">
        <v>240</v>
      </c>
      <c r="B838" s="158" t="s">
        <v>1788</v>
      </c>
      <c r="C838" s="202" t="s">
        <v>1789</v>
      </c>
      <c r="D838" s="159" t="s">
        <v>0</v>
      </c>
      <c r="E838" s="201"/>
      <c r="F838" s="162"/>
      <c r="G838" s="161">
        <f>ROUND(E838*F838,2)</f>
        <v>0</v>
      </c>
      <c r="H838" s="162"/>
      <c r="I838" s="161">
        <f>ROUND(E838*H838,2)</f>
        <v>0</v>
      </c>
      <c r="J838" s="162"/>
      <c r="K838" s="161">
        <f>ROUND(E838*J838,2)</f>
        <v>0</v>
      </c>
      <c r="L838" s="161">
        <v>21</v>
      </c>
      <c r="M838" s="161">
        <f>G838*(1+L838/100)</f>
        <v>0</v>
      </c>
      <c r="N838" s="160">
        <v>0</v>
      </c>
      <c r="O838" s="160">
        <f>ROUND(E838*N838,2)</f>
        <v>0</v>
      </c>
      <c r="P838" s="161" t="s">
        <v>1718</v>
      </c>
      <c r="Q838" s="161" t="s">
        <v>313</v>
      </c>
      <c r="R838" s="161" t="s">
        <v>313</v>
      </c>
      <c r="S838" s="161">
        <v>0</v>
      </c>
      <c r="T838" s="161">
        <f>ROUND(E838*S838,2)</f>
        <v>0</v>
      </c>
      <c r="U838" s="161"/>
      <c r="V838" s="161" t="s">
        <v>1427</v>
      </c>
      <c r="W838" s="161" t="s">
        <v>307</v>
      </c>
      <c r="X838" s="150"/>
      <c r="Y838" s="150"/>
      <c r="Z838" s="150"/>
      <c r="AA838" s="150"/>
      <c r="AB838" s="150"/>
      <c r="AC838" s="150"/>
      <c r="AD838" s="150"/>
      <c r="AE838" s="150" t="s">
        <v>1428</v>
      </c>
      <c r="AF838" s="150"/>
      <c r="AG838" s="150"/>
      <c r="AH838" s="150"/>
      <c r="AI838" s="150"/>
      <c r="AJ838" s="150"/>
      <c r="AK838" s="150"/>
      <c r="AL838" s="150"/>
      <c r="AM838" s="150"/>
      <c r="AN838" s="150"/>
      <c r="AO838" s="150"/>
      <c r="AP838" s="150"/>
      <c r="AQ838" s="150"/>
      <c r="AR838" s="150"/>
      <c r="AS838" s="150"/>
      <c r="AT838" s="150"/>
      <c r="AU838" s="150"/>
      <c r="AV838" s="150"/>
      <c r="AW838" s="150"/>
      <c r="AX838" s="150"/>
      <c r="AY838" s="150"/>
      <c r="AZ838" s="150"/>
      <c r="BA838" s="150"/>
      <c r="BB838" s="150"/>
      <c r="BC838" s="150"/>
      <c r="BD838" s="150"/>
      <c r="BE838" s="150"/>
      <c r="BF838" s="150"/>
    </row>
    <row r="839" spans="1:58" x14ac:dyDescent="0.4">
      <c r="A839" s="167" t="s">
        <v>301</v>
      </c>
      <c r="B839" s="168" t="s">
        <v>214</v>
      </c>
      <c r="C839" s="192" t="s">
        <v>215</v>
      </c>
      <c r="D839" s="169"/>
      <c r="E839" s="170"/>
      <c r="F839" s="171"/>
      <c r="G839" s="171">
        <f>SUMIF(AE840:AE860,"&lt;&gt;NOR",G840:G860)</f>
        <v>0</v>
      </c>
      <c r="H839" s="171"/>
      <c r="I839" s="171">
        <f>SUM(I840:I860)</f>
        <v>0</v>
      </c>
      <c r="J839" s="171"/>
      <c r="K839" s="171">
        <f>SUM(K840:K860)</f>
        <v>0</v>
      </c>
      <c r="L839" s="171"/>
      <c r="M839" s="171">
        <f>SUM(M840:M860)</f>
        <v>0</v>
      </c>
      <c r="N839" s="170"/>
      <c r="O839" s="170">
        <f>SUM(O840:O860)</f>
        <v>0.04</v>
      </c>
      <c r="P839" s="171"/>
      <c r="Q839" s="171"/>
      <c r="R839" s="172"/>
      <c r="S839" s="166"/>
      <c r="T839" s="166">
        <f>SUM(T840:T860)</f>
        <v>15.98</v>
      </c>
      <c r="U839" s="166"/>
      <c r="V839" s="166"/>
      <c r="W839" s="166"/>
      <c r="AE839" t="s">
        <v>302</v>
      </c>
    </row>
    <row r="840" spans="1:58" ht="20.399999999999999" outlineLevel="1" x14ac:dyDescent="0.4">
      <c r="A840" s="177">
        <v>241</v>
      </c>
      <c r="B840" s="178" t="s">
        <v>1790</v>
      </c>
      <c r="C840" s="193" t="s">
        <v>1791</v>
      </c>
      <c r="D840" s="179" t="s">
        <v>570</v>
      </c>
      <c r="E840" s="180">
        <v>12.58</v>
      </c>
      <c r="F840" s="181"/>
      <c r="G840" s="182">
        <f>ROUND(E840*F840,2)</f>
        <v>0</v>
      </c>
      <c r="H840" s="181"/>
      <c r="I840" s="182">
        <f>ROUND(E840*H840,2)</f>
        <v>0</v>
      </c>
      <c r="J840" s="181"/>
      <c r="K840" s="182">
        <f>ROUND(E840*J840,2)</f>
        <v>0</v>
      </c>
      <c r="L840" s="182">
        <v>21</v>
      </c>
      <c r="M840" s="182">
        <f>G840*(1+L840/100)</f>
        <v>0</v>
      </c>
      <c r="N840" s="180">
        <v>3.3899999999999998E-3</v>
      </c>
      <c r="O840" s="180">
        <f>ROUND(E840*N840,2)</f>
        <v>0.04</v>
      </c>
      <c r="P840" s="182" t="s">
        <v>1792</v>
      </c>
      <c r="Q840" s="182" t="s">
        <v>313</v>
      </c>
      <c r="R840" s="183" t="s">
        <v>313</v>
      </c>
      <c r="S840" s="161">
        <v>0.28470000000000001</v>
      </c>
      <c r="T840" s="161">
        <f>ROUND(E840*S840,2)</f>
        <v>3.58</v>
      </c>
      <c r="U840" s="161"/>
      <c r="V840" s="161" t="s">
        <v>391</v>
      </c>
      <c r="W840" s="161" t="s">
        <v>307</v>
      </c>
      <c r="X840" s="150"/>
      <c r="Y840" s="150"/>
      <c r="Z840" s="150"/>
      <c r="AA840" s="150"/>
      <c r="AB840" s="150"/>
      <c r="AC840" s="150"/>
      <c r="AD840" s="150"/>
      <c r="AE840" s="150" t="s">
        <v>607</v>
      </c>
      <c r="AF840" s="150"/>
      <c r="AG840" s="150"/>
      <c r="AH840" s="150"/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</row>
    <row r="841" spans="1:58" outlineLevel="2" x14ac:dyDescent="0.4">
      <c r="A841" s="157"/>
      <c r="B841" s="158"/>
      <c r="C841" s="200" t="s">
        <v>1793</v>
      </c>
      <c r="D841" s="198"/>
      <c r="E841" s="199">
        <v>12.58</v>
      </c>
      <c r="F841" s="161"/>
      <c r="G841" s="161"/>
      <c r="H841" s="161"/>
      <c r="I841" s="161"/>
      <c r="J841" s="161"/>
      <c r="K841" s="161"/>
      <c r="L841" s="161"/>
      <c r="M841" s="161"/>
      <c r="N841" s="160"/>
      <c r="O841" s="160"/>
      <c r="P841" s="161"/>
      <c r="Q841" s="161"/>
      <c r="R841" s="161"/>
      <c r="S841" s="161"/>
      <c r="T841" s="161"/>
      <c r="U841" s="161"/>
      <c r="V841" s="161"/>
      <c r="W841" s="161"/>
      <c r="X841" s="150"/>
      <c r="Y841" s="150"/>
      <c r="Z841" s="150"/>
      <c r="AA841" s="150"/>
      <c r="AB841" s="150"/>
      <c r="AC841" s="150"/>
      <c r="AD841" s="150"/>
      <c r="AE841" s="150" t="s">
        <v>624</v>
      </c>
      <c r="AF841" s="150">
        <v>0</v>
      </c>
      <c r="AG841" s="150"/>
      <c r="AH841" s="150"/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</row>
    <row r="842" spans="1:58" outlineLevel="1" x14ac:dyDescent="0.4">
      <c r="A842" s="177">
        <v>242</v>
      </c>
      <c r="B842" s="178" t="s">
        <v>1794</v>
      </c>
      <c r="C842" s="193" t="s">
        <v>1795</v>
      </c>
      <c r="D842" s="179" t="s">
        <v>570</v>
      </c>
      <c r="E842" s="180">
        <v>12.58</v>
      </c>
      <c r="F842" s="181"/>
      <c r="G842" s="182">
        <f>ROUND(E842*F842,2)</f>
        <v>0</v>
      </c>
      <c r="H842" s="181"/>
      <c r="I842" s="182">
        <f>ROUND(E842*H842,2)</f>
        <v>0</v>
      </c>
      <c r="J842" s="181"/>
      <c r="K842" s="182">
        <f>ROUND(E842*J842,2)</f>
        <v>0</v>
      </c>
      <c r="L842" s="182">
        <v>21</v>
      </c>
      <c r="M842" s="182">
        <f>G842*(1+L842/100)</f>
        <v>0</v>
      </c>
      <c r="N842" s="180">
        <v>2.4000000000000001E-4</v>
      </c>
      <c r="O842" s="180">
        <f>ROUND(E842*N842,2)</f>
        <v>0</v>
      </c>
      <c r="P842" s="182" t="s">
        <v>1792</v>
      </c>
      <c r="Q842" s="182" t="s">
        <v>313</v>
      </c>
      <c r="R842" s="183" t="s">
        <v>306</v>
      </c>
      <c r="S842" s="161">
        <v>0.28699999999999998</v>
      </c>
      <c r="T842" s="161">
        <f>ROUND(E842*S842,2)</f>
        <v>3.61</v>
      </c>
      <c r="U842" s="161"/>
      <c r="V842" s="161" t="s">
        <v>391</v>
      </c>
      <c r="W842" s="161" t="s">
        <v>307</v>
      </c>
      <c r="X842" s="150"/>
      <c r="Y842" s="150"/>
      <c r="Z842" s="150"/>
      <c r="AA842" s="150"/>
      <c r="AB842" s="150"/>
      <c r="AC842" s="150"/>
      <c r="AD842" s="150"/>
      <c r="AE842" s="150" t="s">
        <v>607</v>
      </c>
      <c r="AF842" s="150"/>
      <c r="AG842" s="150"/>
      <c r="AH842" s="150"/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</row>
    <row r="843" spans="1:58" outlineLevel="2" x14ac:dyDescent="0.4">
      <c r="A843" s="157"/>
      <c r="B843" s="158"/>
      <c r="C843" s="259" t="s">
        <v>1796</v>
      </c>
      <c r="D843" s="260"/>
      <c r="E843" s="260"/>
      <c r="F843" s="260"/>
      <c r="G843" s="260"/>
      <c r="H843" s="161"/>
      <c r="I843" s="161"/>
      <c r="J843" s="161"/>
      <c r="K843" s="161"/>
      <c r="L843" s="161"/>
      <c r="M843" s="161"/>
      <c r="N843" s="160"/>
      <c r="O843" s="160"/>
      <c r="P843" s="161"/>
      <c r="Q843" s="161"/>
      <c r="R843" s="161"/>
      <c r="S843" s="161"/>
      <c r="T843" s="161"/>
      <c r="U843" s="161"/>
      <c r="V843" s="161"/>
      <c r="W843" s="161"/>
      <c r="X843" s="150"/>
      <c r="Y843" s="150"/>
      <c r="Z843" s="150"/>
      <c r="AA843" s="150"/>
      <c r="AB843" s="150"/>
      <c r="AC843" s="150"/>
      <c r="AD843" s="150"/>
      <c r="AE843" s="150" t="s">
        <v>310</v>
      </c>
      <c r="AF843" s="150"/>
      <c r="AG843" s="150"/>
      <c r="AH843" s="150"/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</row>
    <row r="844" spans="1:58" outlineLevel="1" x14ac:dyDescent="0.4">
      <c r="A844" s="177">
        <v>243</v>
      </c>
      <c r="B844" s="178" t="s">
        <v>1794</v>
      </c>
      <c r="C844" s="193" t="s">
        <v>1795</v>
      </c>
      <c r="D844" s="179" t="s">
        <v>570</v>
      </c>
      <c r="E844" s="180">
        <v>7.21</v>
      </c>
      <c r="F844" s="181"/>
      <c r="G844" s="182">
        <f>ROUND(E844*F844,2)</f>
        <v>0</v>
      </c>
      <c r="H844" s="181"/>
      <c r="I844" s="182">
        <f>ROUND(E844*H844,2)</f>
        <v>0</v>
      </c>
      <c r="J844" s="181"/>
      <c r="K844" s="182">
        <f>ROUND(E844*J844,2)</f>
        <v>0</v>
      </c>
      <c r="L844" s="182">
        <v>21</v>
      </c>
      <c r="M844" s="182">
        <f>G844*(1+L844/100)</f>
        <v>0</v>
      </c>
      <c r="N844" s="180">
        <v>2.4000000000000001E-4</v>
      </c>
      <c r="O844" s="180">
        <f>ROUND(E844*N844,2)</f>
        <v>0</v>
      </c>
      <c r="P844" s="182" t="s">
        <v>1792</v>
      </c>
      <c r="Q844" s="182" t="s">
        <v>313</v>
      </c>
      <c r="R844" s="183" t="s">
        <v>306</v>
      </c>
      <c r="S844" s="161">
        <v>0.28699999999999998</v>
      </c>
      <c r="T844" s="161">
        <f>ROUND(E844*S844,2)</f>
        <v>2.0699999999999998</v>
      </c>
      <c r="U844" s="161"/>
      <c r="V844" s="161" t="s">
        <v>391</v>
      </c>
      <c r="W844" s="161" t="s">
        <v>307</v>
      </c>
      <c r="X844" s="150"/>
      <c r="Y844" s="150"/>
      <c r="Z844" s="150"/>
      <c r="AA844" s="150"/>
      <c r="AB844" s="150"/>
      <c r="AC844" s="150"/>
      <c r="AD844" s="150"/>
      <c r="AE844" s="150" t="s">
        <v>607</v>
      </c>
      <c r="AF844" s="150"/>
      <c r="AG844" s="150"/>
      <c r="AH844" s="150"/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</row>
    <row r="845" spans="1:58" outlineLevel="2" x14ac:dyDescent="0.4">
      <c r="A845" s="157"/>
      <c r="B845" s="158"/>
      <c r="C845" s="259" t="s">
        <v>1796</v>
      </c>
      <c r="D845" s="260"/>
      <c r="E845" s="260"/>
      <c r="F845" s="260"/>
      <c r="G845" s="260"/>
      <c r="H845" s="161"/>
      <c r="I845" s="161"/>
      <c r="J845" s="161"/>
      <c r="K845" s="161"/>
      <c r="L845" s="161"/>
      <c r="M845" s="161"/>
      <c r="N845" s="160"/>
      <c r="O845" s="160"/>
      <c r="P845" s="161"/>
      <c r="Q845" s="161"/>
      <c r="R845" s="161"/>
      <c r="S845" s="161"/>
      <c r="T845" s="161"/>
      <c r="U845" s="161"/>
      <c r="V845" s="161"/>
      <c r="W845" s="161"/>
      <c r="X845" s="150"/>
      <c r="Y845" s="150"/>
      <c r="Z845" s="150"/>
      <c r="AA845" s="150"/>
      <c r="AB845" s="150"/>
      <c r="AC845" s="150"/>
      <c r="AD845" s="150"/>
      <c r="AE845" s="150" t="s">
        <v>310</v>
      </c>
      <c r="AF845" s="150"/>
      <c r="AG845" s="150"/>
      <c r="AH845" s="150"/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</row>
    <row r="846" spans="1:58" outlineLevel="2" x14ac:dyDescent="0.4">
      <c r="A846" s="157"/>
      <c r="B846" s="158"/>
      <c r="C846" s="200" t="s">
        <v>1797</v>
      </c>
      <c r="D846" s="198"/>
      <c r="E846" s="199"/>
      <c r="F846" s="161"/>
      <c r="G846" s="161"/>
      <c r="H846" s="161"/>
      <c r="I846" s="161"/>
      <c r="J846" s="161"/>
      <c r="K846" s="161"/>
      <c r="L846" s="161"/>
      <c r="M846" s="161"/>
      <c r="N846" s="160"/>
      <c r="O846" s="160"/>
      <c r="P846" s="161"/>
      <c r="Q846" s="161"/>
      <c r="R846" s="161"/>
      <c r="S846" s="161"/>
      <c r="T846" s="161"/>
      <c r="U846" s="161"/>
      <c r="V846" s="161"/>
      <c r="W846" s="161"/>
      <c r="X846" s="150"/>
      <c r="Y846" s="150"/>
      <c r="Z846" s="150"/>
      <c r="AA846" s="150"/>
      <c r="AB846" s="150"/>
      <c r="AC846" s="150"/>
      <c r="AD846" s="150"/>
      <c r="AE846" s="150" t="s">
        <v>624</v>
      </c>
      <c r="AF846" s="150">
        <v>0</v>
      </c>
      <c r="AG846" s="150"/>
      <c r="AH846" s="150"/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</row>
    <row r="847" spans="1:58" outlineLevel="3" x14ac:dyDescent="0.4">
      <c r="A847" s="157"/>
      <c r="B847" s="158"/>
      <c r="C847" s="200" t="s">
        <v>1798</v>
      </c>
      <c r="D847" s="198"/>
      <c r="E847" s="199">
        <v>1.25</v>
      </c>
      <c r="F847" s="161"/>
      <c r="G847" s="161"/>
      <c r="H847" s="161"/>
      <c r="I847" s="161"/>
      <c r="J847" s="161"/>
      <c r="K847" s="161"/>
      <c r="L847" s="161"/>
      <c r="M847" s="161"/>
      <c r="N847" s="160"/>
      <c r="O847" s="160"/>
      <c r="P847" s="161"/>
      <c r="Q847" s="161"/>
      <c r="R847" s="161"/>
      <c r="S847" s="161"/>
      <c r="T847" s="161"/>
      <c r="U847" s="161"/>
      <c r="V847" s="161"/>
      <c r="W847" s="161"/>
      <c r="X847" s="150"/>
      <c r="Y847" s="150"/>
      <c r="Z847" s="150"/>
      <c r="AA847" s="150"/>
      <c r="AB847" s="150"/>
      <c r="AC847" s="150"/>
      <c r="AD847" s="150"/>
      <c r="AE847" s="150" t="s">
        <v>624</v>
      </c>
      <c r="AF847" s="150">
        <v>0</v>
      </c>
      <c r="AG847" s="150"/>
      <c r="AH847" s="150"/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</row>
    <row r="848" spans="1:58" outlineLevel="3" x14ac:dyDescent="0.4">
      <c r="A848" s="157"/>
      <c r="B848" s="158"/>
      <c r="C848" s="200" t="s">
        <v>1799</v>
      </c>
      <c r="D848" s="198"/>
      <c r="E848" s="199">
        <v>4</v>
      </c>
      <c r="F848" s="161"/>
      <c r="G848" s="161"/>
      <c r="H848" s="161"/>
      <c r="I848" s="161"/>
      <c r="J848" s="161"/>
      <c r="K848" s="161"/>
      <c r="L848" s="161"/>
      <c r="M848" s="161"/>
      <c r="N848" s="160"/>
      <c r="O848" s="160"/>
      <c r="P848" s="161"/>
      <c r="Q848" s="161"/>
      <c r="R848" s="161"/>
      <c r="S848" s="161"/>
      <c r="T848" s="161"/>
      <c r="U848" s="161"/>
      <c r="V848" s="161"/>
      <c r="W848" s="161"/>
      <c r="X848" s="150"/>
      <c r="Y848" s="150"/>
      <c r="Z848" s="150"/>
      <c r="AA848" s="150"/>
      <c r="AB848" s="150"/>
      <c r="AC848" s="150"/>
      <c r="AD848" s="150"/>
      <c r="AE848" s="150" t="s">
        <v>624</v>
      </c>
      <c r="AF848" s="150">
        <v>0</v>
      </c>
      <c r="AG848" s="150"/>
      <c r="AH848" s="150"/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</row>
    <row r="849" spans="1:58" outlineLevel="3" x14ac:dyDescent="0.4">
      <c r="A849" s="157"/>
      <c r="B849" s="158"/>
      <c r="C849" s="200" t="s">
        <v>1800</v>
      </c>
      <c r="D849" s="198"/>
      <c r="E849" s="199">
        <v>1.96</v>
      </c>
      <c r="F849" s="161"/>
      <c r="G849" s="161"/>
      <c r="H849" s="161"/>
      <c r="I849" s="161"/>
      <c r="J849" s="161"/>
      <c r="K849" s="161"/>
      <c r="L849" s="161"/>
      <c r="M849" s="161"/>
      <c r="N849" s="160"/>
      <c r="O849" s="160"/>
      <c r="P849" s="161"/>
      <c r="Q849" s="161"/>
      <c r="R849" s="161"/>
      <c r="S849" s="161"/>
      <c r="T849" s="161"/>
      <c r="U849" s="161"/>
      <c r="V849" s="161"/>
      <c r="W849" s="161"/>
      <c r="X849" s="150"/>
      <c r="Y849" s="150"/>
      <c r="Z849" s="150"/>
      <c r="AA849" s="150"/>
      <c r="AB849" s="150"/>
      <c r="AC849" s="150"/>
      <c r="AD849" s="150"/>
      <c r="AE849" s="150" t="s">
        <v>624</v>
      </c>
      <c r="AF849" s="150">
        <v>0</v>
      </c>
      <c r="AG849" s="150"/>
      <c r="AH849" s="150"/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</row>
    <row r="850" spans="1:58" outlineLevel="1" x14ac:dyDescent="0.4">
      <c r="A850" s="185">
        <v>244</v>
      </c>
      <c r="B850" s="186" t="s">
        <v>1801</v>
      </c>
      <c r="C850" s="194" t="s">
        <v>1802</v>
      </c>
      <c r="D850" s="187" t="s">
        <v>570</v>
      </c>
      <c r="E850" s="188">
        <v>7.21</v>
      </c>
      <c r="F850" s="189"/>
      <c r="G850" s="190">
        <f>ROUND(E850*F850,2)</f>
        <v>0</v>
      </c>
      <c r="H850" s="189"/>
      <c r="I850" s="190">
        <f>ROUND(E850*H850,2)</f>
        <v>0</v>
      </c>
      <c r="J850" s="189"/>
      <c r="K850" s="190">
        <f>ROUND(E850*J850,2)</f>
        <v>0</v>
      </c>
      <c r="L850" s="190">
        <v>21</v>
      </c>
      <c r="M850" s="190">
        <f>G850*(1+L850/100)</f>
        <v>0</v>
      </c>
      <c r="N850" s="188">
        <v>8.0000000000000007E-5</v>
      </c>
      <c r="O850" s="188">
        <f>ROUND(E850*N850,2)</f>
        <v>0</v>
      </c>
      <c r="P850" s="190" t="s">
        <v>1792</v>
      </c>
      <c r="Q850" s="190" t="s">
        <v>313</v>
      </c>
      <c r="R850" s="191" t="s">
        <v>313</v>
      </c>
      <c r="S850" s="161">
        <v>0.156</v>
      </c>
      <c r="T850" s="161">
        <f>ROUND(E850*S850,2)</f>
        <v>1.1200000000000001</v>
      </c>
      <c r="U850" s="161"/>
      <c r="V850" s="161" t="s">
        <v>391</v>
      </c>
      <c r="W850" s="161" t="s">
        <v>307</v>
      </c>
      <c r="X850" s="150"/>
      <c r="Y850" s="150"/>
      <c r="Z850" s="150"/>
      <c r="AA850" s="150"/>
      <c r="AB850" s="150"/>
      <c r="AC850" s="150"/>
      <c r="AD850" s="150"/>
      <c r="AE850" s="150" t="s">
        <v>607</v>
      </c>
      <c r="AF850" s="150"/>
      <c r="AG850" s="150"/>
      <c r="AH850" s="150"/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</row>
    <row r="851" spans="1:58" outlineLevel="1" x14ac:dyDescent="0.4">
      <c r="A851" s="185">
        <v>245</v>
      </c>
      <c r="B851" s="186" t="s">
        <v>1801</v>
      </c>
      <c r="C851" s="194" t="s">
        <v>1802</v>
      </c>
      <c r="D851" s="187" t="s">
        <v>570</v>
      </c>
      <c r="E851" s="188">
        <v>12.58</v>
      </c>
      <c r="F851" s="189"/>
      <c r="G851" s="190">
        <f>ROUND(E851*F851,2)</f>
        <v>0</v>
      </c>
      <c r="H851" s="189"/>
      <c r="I851" s="190">
        <f>ROUND(E851*H851,2)</f>
        <v>0</v>
      </c>
      <c r="J851" s="189"/>
      <c r="K851" s="190">
        <f>ROUND(E851*J851,2)</f>
        <v>0</v>
      </c>
      <c r="L851" s="190">
        <v>21</v>
      </c>
      <c r="M851" s="190">
        <f>G851*(1+L851/100)</f>
        <v>0</v>
      </c>
      <c r="N851" s="188">
        <v>8.0000000000000007E-5</v>
      </c>
      <c r="O851" s="188">
        <f>ROUND(E851*N851,2)</f>
        <v>0</v>
      </c>
      <c r="P851" s="190" t="s">
        <v>1792</v>
      </c>
      <c r="Q851" s="190" t="s">
        <v>313</v>
      </c>
      <c r="R851" s="191" t="s">
        <v>313</v>
      </c>
      <c r="S851" s="161">
        <v>0.156</v>
      </c>
      <c r="T851" s="161">
        <f>ROUND(E851*S851,2)</f>
        <v>1.96</v>
      </c>
      <c r="U851" s="161"/>
      <c r="V851" s="161" t="s">
        <v>391</v>
      </c>
      <c r="W851" s="161" t="s">
        <v>307</v>
      </c>
      <c r="X851" s="150"/>
      <c r="Y851" s="150"/>
      <c r="Z851" s="150"/>
      <c r="AA851" s="150"/>
      <c r="AB851" s="150"/>
      <c r="AC851" s="150"/>
      <c r="AD851" s="150"/>
      <c r="AE851" s="150" t="s">
        <v>607</v>
      </c>
      <c r="AF851" s="150"/>
      <c r="AG851" s="150"/>
      <c r="AH851" s="150"/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</row>
    <row r="852" spans="1:58" outlineLevel="1" x14ac:dyDescent="0.4">
      <c r="A852" s="177">
        <v>246</v>
      </c>
      <c r="B852" s="178" t="s">
        <v>1803</v>
      </c>
      <c r="C852" s="193" t="s">
        <v>1804</v>
      </c>
      <c r="D852" s="179" t="s">
        <v>570</v>
      </c>
      <c r="E852" s="180">
        <v>5.8150000000000004</v>
      </c>
      <c r="F852" s="181"/>
      <c r="G852" s="182">
        <f>ROUND(E852*F852,2)</f>
        <v>0</v>
      </c>
      <c r="H852" s="181"/>
      <c r="I852" s="182">
        <f>ROUND(E852*H852,2)</f>
        <v>0</v>
      </c>
      <c r="J852" s="181"/>
      <c r="K852" s="182">
        <f>ROUND(E852*J852,2)</f>
        <v>0</v>
      </c>
      <c r="L852" s="182">
        <v>21</v>
      </c>
      <c r="M852" s="182">
        <f>G852*(1+L852/100)</f>
        <v>0</v>
      </c>
      <c r="N852" s="180">
        <v>4.6999999999999999E-4</v>
      </c>
      <c r="O852" s="180">
        <f>ROUND(E852*N852,2)</f>
        <v>0</v>
      </c>
      <c r="P852" s="182"/>
      <c r="Q852" s="182" t="s">
        <v>305</v>
      </c>
      <c r="R852" s="183" t="s">
        <v>313</v>
      </c>
      <c r="S852" s="161">
        <v>0.315</v>
      </c>
      <c r="T852" s="161">
        <f>ROUND(E852*S852,2)</f>
        <v>1.83</v>
      </c>
      <c r="U852" s="161"/>
      <c r="V852" s="161" t="s">
        <v>391</v>
      </c>
      <c r="W852" s="161" t="s">
        <v>307</v>
      </c>
      <c r="X852" s="150"/>
      <c r="Y852" s="150"/>
      <c r="Z852" s="150"/>
      <c r="AA852" s="150"/>
      <c r="AB852" s="150"/>
      <c r="AC852" s="150"/>
      <c r="AD852" s="150"/>
      <c r="AE852" s="150" t="s">
        <v>607</v>
      </c>
      <c r="AF852" s="150"/>
      <c r="AG852" s="150"/>
      <c r="AH852" s="150"/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</row>
    <row r="853" spans="1:58" outlineLevel="2" x14ac:dyDescent="0.4">
      <c r="A853" s="157"/>
      <c r="B853" s="158"/>
      <c r="C853" s="259" t="s">
        <v>1805</v>
      </c>
      <c r="D853" s="260"/>
      <c r="E853" s="260"/>
      <c r="F853" s="260"/>
      <c r="G853" s="260"/>
      <c r="H853" s="161"/>
      <c r="I853" s="161"/>
      <c r="J853" s="161"/>
      <c r="K853" s="161"/>
      <c r="L853" s="161"/>
      <c r="M853" s="161"/>
      <c r="N853" s="160"/>
      <c r="O853" s="160"/>
      <c r="P853" s="161"/>
      <c r="Q853" s="161"/>
      <c r="R853" s="161"/>
      <c r="S853" s="161"/>
      <c r="T853" s="161"/>
      <c r="U853" s="161"/>
      <c r="V853" s="161"/>
      <c r="W853" s="161"/>
      <c r="X853" s="150"/>
      <c r="Y853" s="150"/>
      <c r="Z853" s="150"/>
      <c r="AA853" s="150"/>
      <c r="AB853" s="150"/>
      <c r="AC853" s="150"/>
      <c r="AD853" s="150"/>
      <c r="AE853" s="150" t="s">
        <v>310</v>
      </c>
      <c r="AF853" s="150"/>
      <c r="AG853" s="150"/>
      <c r="AH853" s="150"/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</row>
    <row r="854" spans="1:58" outlineLevel="2" x14ac:dyDescent="0.4">
      <c r="A854" s="157"/>
      <c r="B854" s="158"/>
      <c r="C854" s="200" t="s">
        <v>1806</v>
      </c>
      <c r="D854" s="198"/>
      <c r="E854" s="199">
        <v>0.95499999999999996</v>
      </c>
      <c r="F854" s="161"/>
      <c r="G854" s="161"/>
      <c r="H854" s="161"/>
      <c r="I854" s="161"/>
      <c r="J854" s="161"/>
      <c r="K854" s="161"/>
      <c r="L854" s="161"/>
      <c r="M854" s="161"/>
      <c r="N854" s="160"/>
      <c r="O854" s="160"/>
      <c r="P854" s="161"/>
      <c r="Q854" s="161"/>
      <c r="R854" s="161"/>
      <c r="S854" s="161"/>
      <c r="T854" s="161"/>
      <c r="U854" s="161"/>
      <c r="V854" s="161"/>
      <c r="W854" s="161"/>
      <c r="X854" s="150"/>
      <c r="Y854" s="150"/>
      <c r="Z854" s="150"/>
      <c r="AA854" s="150"/>
      <c r="AB854" s="150"/>
      <c r="AC854" s="150"/>
      <c r="AD854" s="150"/>
      <c r="AE854" s="150" t="s">
        <v>624</v>
      </c>
      <c r="AF854" s="150">
        <v>0</v>
      </c>
      <c r="AG854" s="150"/>
      <c r="AH854" s="150"/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</row>
    <row r="855" spans="1:58" outlineLevel="3" x14ac:dyDescent="0.4">
      <c r="A855" s="157"/>
      <c r="B855" s="158"/>
      <c r="C855" s="200" t="s">
        <v>1807</v>
      </c>
      <c r="D855" s="198"/>
      <c r="E855" s="199">
        <v>1.74</v>
      </c>
      <c r="F855" s="161"/>
      <c r="G855" s="161"/>
      <c r="H855" s="161"/>
      <c r="I855" s="161"/>
      <c r="J855" s="161"/>
      <c r="K855" s="161"/>
      <c r="L855" s="161"/>
      <c r="M855" s="161"/>
      <c r="N855" s="160"/>
      <c r="O855" s="160"/>
      <c r="P855" s="161"/>
      <c r="Q855" s="161"/>
      <c r="R855" s="161"/>
      <c r="S855" s="161"/>
      <c r="T855" s="161"/>
      <c r="U855" s="161"/>
      <c r="V855" s="161"/>
      <c r="W855" s="161"/>
      <c r="X855" s="150"/>
      <c r="Y855" s="150"/>
      <c r="Z855" s="150"/>
      <c r="AA855" s="150"/>
      <c r="AB855" s="150"/>
      <c r="AC855" s="150"/>
      <c r="AD855" s="150"/>
      <c r="AE855" s="150" t="s">
        <v>624</v>
      </c>
      <c r="AF855" s="150">
        <v>0</v>
      </c>
      <c r="AG855" s="150"/>
      <c r="AH855" s="150"/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</row>
    <row r="856" spans="1:58" outlineLevel="3" x14ac:dyDescent="0.4">
      <c r="A856" s="157"/>
      <c r="B856" s="158"/>
      <c r="C856" s="200" t="s">
        <v>1808</v>
      </c>
      <c r="D856" s="198"/>
      <c r="E856" s="199">
        <v>1.44</v>
      </c>
      <c r="F856" s="161"/>
      <c r="G856" s="161"/>
      <c r="H856" s="161"/>
      <c r="I856" s="161"/>
      <c r="J856" s="161"/>
      <c r="K856" s="161"/>
      <c r="L856" s="161"/>
      <c r="M856" s="161"/>
      <c r="N856" s="160"/>
      <c r="O856" s="160"/>
      <c r="P856" s="161"/>
      <c r="Q856" s="161"/>
      <c r="R856" s="161"/>
      <c r="S856" s="161"/>
      <c r="T856" s="161"/>
      <c r="U856" s="161"/>
      <c r="V856" s="161"/>
      <c r="W856" s="161"/>
      <c r="X856" s="150"/>
      <c r="Y856" s="150"/>
      <c r="Z856" s="150"/>
      <c r="AA856" s="150"/>
      <c r="AB856" s="150"/>
      <c r="AC856" s="150"/>
      <c r="AD856" s="150"/>
      <c r="AE856" s="150" t="s">
        <v>624</v>
      </c>
      <c r="AF856" s="150">
        <v>0</v>
      </c>
      <c r="AG856" s="150"/>
      <c r="AH856" s="150"/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</row>
    <row r="857" spans="1:58" outlineLevel="3" x14ac:dyDescent="0.4">
      <c r="A857" s="157"/>
      <c r="B857" s="158"/>
      <c r="C857" s="200" t="s">
        <v>1809</v>
      </c>
      <c r="D857" s="198"/>
      <c r="E857" s="199">
        <v>0.72</v>
      </c>
      <c r="F857" s="161"/>
      <c r="G857" s="161"/>
      <c r="H857" s="161"/>
      <c r="I857" s="161"/>
      <c r="J857" s="161"/>
      <c r="K857" s="161"/>
      <c r="L857" s="161"/>
      <c r="M857" s="161"/>
      <c r="N857" s="160"/>
      <c r="O857" s="160"/>
      <c r="P857" s="161"/>
      <c r="Q857" s="161"/>
      <c r="R857" s="161"/>
      <c r="S857" s="161"/>
      <c r="T857" s="161"/>
      <c r="U857" s="161"/>
      <c r="V857" s="161"/>
      <c r="W857" s="161"/>
      <c r="X857" s="150"/>
      <c r="Y857" s="150"/>
      <c r="Z857" s="150"/>
      <c r="AA857" s="150"/>
      <c r="AB857" s="150"/>
      <c r="AC857" s="150"/>
      <c r="AD857" s="150"/>
      <c r="AE857" s="150" t="s">
        <v>624</v>
      </c>
      <c r="AF857" s="150">
        <v>0</v>
      </c>
      <c r="AG857" s="150"/>
      <c r="AH857" s="150"/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</row>
    <row r="858" spans="1:58" outlineLevel="3" x14ac:dyDescent="0.4">
      <c r="A858" s="157"/>
      <c r="B858" s="158"/>
      <c r="C858" s="200" t="s">
        <v>1810</v>
      </c>
      <c r="D858" s="198"/>
      <c r="E858" s="199">
        <v>0.96</v>
      </c>
      <c r="F858" s="161"/>
      <c r="G858" s="161"/>
      <c r="H858" s="161"/>
      <c r="I858" s="161"/>
      <c r="J858" s="161"/>
      <c r="K858" s="161"/>
      <c r="L858" s="161"/>
      <c r="M858" s="161"/>
      <c r="N858" s="160"/>
      <c r="O858" s="160"/>
      <c r="P858" s="161"/>
      <c r="Q858" s="161"/>
      <c r="R858" s="161"/>
      <c r="S858" s="161"/>
      <c r="T858" s="161"/>
      <c r="U858" s="161"/>
      <c r="V858" s="161"/>
      <c r="W858" s="161"/>
      <c r="X858" s="150"/>
      <c r="Y858" s="150"/>
      <c r="Z858" s="150"/>
      <c r="AA858" s="150"/>
      <c r="AB858" s="150"/>
      <c r="AC858" s="150"/>
      <c r="AD858" s="150"/>
      <c r="AE858" s="150" t="s">
        <v>624</v>
      </c>
      <c r="AF858" s="150">
        <v>0</v>
      </c>
      <c r="AG858" s="150"/>
      <c r="AH858" s="150"/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</row>
    <row r="859" spans="1:58" outlineLevel="1" x14ac:dyDescent="0.4">
      <c r="A859" s="177">
        <v>247</v>
      </c>
      <c r="B859" s="178" t="s">
        <v>1811</v>
      </c>
      <c r="C859" s="193" t="s">
        <v>1812</v>
      </c>
      <c r="D859" s="179" t="s">
        <v>570</v>
      </c>
      <c r="E859" s="180">
        <v>12.58</v>
      </c>
      <c r="F859" s="181"/>
      <c r="G859" s="182">
        <f>ROUND(E859*F859,2)</f>
        <v>0</v>
      </c>
      <c r="H859" s="181"/>
      <c r="I859" s="182">
        <f>ROUND(E859*H859,2)</f>
        <v>0</v>
      </c>
      <c r="J859" s="181"/>
      <c r="K859" s="182">
        <f>ROUND(E859*J859,2)</f>
        <v>0</v>
      </c>
      <c r="L859" s="182">
        <v>21</v>
      </c>
      <c r="M859" s="182">
        <f>G859*(1+L859/100)</f>
        <v>0</v>
      </c>
      <c r="N859" s="180">
        <v>6.9999999999999994E-5</v>
      </c>
      <c r="O859" s="180">
        <f>ROUND(E859*N859,2)</f>
        <v>0</v>
      </c>
      <c r="P859" s="182"/>
      <c r="Q859" s="182" t="s">
        <v>305</v>
      </c>
      <c r="R859" s="183" t="s">
        <v>306</v>
      </c>
      <c r="S859" s="161">
        <v>0.14399999999999999</v>
      </c>
      <c r="T859" s="161">
        <f>ROUND(E859*S859,2)</f>
        <v>1.81</v>
      </c>
      <c r="U859" s="161"/>
      <c r="V859" s="161" t="s">
        <v>391</v>
      </c>
      <c r="W859" s="161" t="s">
        <v>307</v>
      </c>
      <c r="X859" s="150"/>
      <c r="Y859" s="150"/>
      <c r="Z859" s="150"/>
      <c r="AA859" s="150"/>
      <c r="AB859" s="150"/>
      <c r="AC859" s="150"/>
      <c r="AD859" s="150"/>
      <c r="AE859" s="150" t="s">
        <v>607</v>
      </c>
      <c r="AF859" s="150"/>
      <c r="AG859" s="150"/>
      <c r="AH859" s="150"/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</row>
    <row r="860" spans="1:58" outlineLevel="2" x14ac:dyDescent="0.4">
      <c r="A860" s="157"/>
      <c r="B860" s="158"/>
      <c r="C860" s="200" t="s">
        <v>1793</v>
      </c>
      <c r="D860" s="198"/>
      <c r="E860" s="199">
        <v>12.58</v>
      </c>
      <c r="F860" s="161"/>
      <c r="G860" s="161"/>
      <c r="H860" s="161"/>
      <c r="I860" s="161"/>
      <c r="J860" s="161"/>
      <c r="K860" s="161"/>
      <c r="L860" s="161"/>
      <c r="M860" s="161"/>
      <c r="N860" s="160"/>
      <c r="O860" s="160"/>
      <c r="P860" s="161"/>
      <c r="Q860" s="161"/>
      <c r="R860" s="161"/>
      <c r="S860" s="161"/>
      <c r="T860" s="161"/>
      <c r="U860" s="161"/>
      <c r="V860" s="161"/>
      <c r="W860" s="161"/>
      <c r="X860" s="150"/>
      <c r="Y860" s="150"/>
      <c r="Z860" s="150"/>
      <c r="AA860" s="150"/>
      <c r="AB860" s="150"/>
      <c r="AC860" s="150"/>
      <c r="AD860" s="150"/>
      <c r="AE860" s="150" t="s">
        <v>624</v>
      </c>
      <c r="AF860" s="150">
        <v>0</v>
      </c>
      <c r="AG860" s="150"/>
      <c r="AH860" s="150"/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</row>
    <row r="861" spans="1:58" x14ac:dyDescent="0.4">
      <c r="A861" s="167" t="s">
        <v>301</v>
      </c>
      <c r="B861" s="168" t="s">
        <v>216</v>
      </c>
      <c r="C861" s="192" t="s">
        <v>217</v>
      </c>
      <c r="D861" s="169"/>
      <c r="E861" s="170"/>
      <c r="F861" s="171"/>
      <c r="G861" s="171">
        <f>SUMIF(AE862:AE896,"&lt;&gt;NOR",G862:G896)</f>
        <v>0</v>
      </c>
      <c r="H861" s="171"/>
      <c r="I861" s="171">
        <f>SUM(I862:I896)</f>
        <v>0</v>
      </c>
      <c r="J861" s="171"/>
      <c r="K861" s="171">
        <f>SUM(K862:K896)</f>
        <v>0</v>
      </c>
      <c r="L861" s="171"/>
      <c r="M861" s="171">
        <f>SUM(M862:M896)</f>
        <v>0</v>
      </c>
      <c r="N861" s="170"/>
      <c r="O861" s="170">
        <f>SUM(O862:O896)</f>
        <v>0.06</v>
      </c>
      <c r="P861" s="171"/>
      <c r="Q861" s="171"/>
      <c r="R861" s="172"/>
      <c r="S861" s="166"/>
      <c r="T861" s="166">
        <f>SUM(T862:T896)</f>
        <v>44.56</v>
      </c>
      <c r="U861" s="166"/>
      <c r="V861" s="166"/>
      <c r="W861" s="166"/>
      <c r="AE861" t="s">
        <v>302</v>
      </c>
    </row>
    <row r="862" spans="1:58" outlineLevel="1" x14ac:dyDescent="0.4">
      <c r="A862" s="185">
        <v>248</v>
      </c>
      <c r="B862" s="186" t="s">
        <v>1813</v>
      </c>
      <c r="C862" s="194" t="s">
        <v>1814</v>
      </c>
      <c r="D862" s="187" t="s">
        <v>570</v>
      </c>
      <c r="E862" s="188">
        <v>290.61995000000002</v>
      </c>
      <c r="F862" s="189"/>
      <c r="G862" s="190">
        <f>ROUND(E862*F862,2)</f>
        <v>0</v>
      </c>
      <c r="H862" s="189"/>
      <c r="I862" s="190">
        <f>ROUND(E862*H862,2)</f>
        <v>0</v>
      </c>
      <c r="J862" s="189"/>
      <c r="K862" s="190">
        <f>ROUND(E862*J862,2)</f>
        <v>0</v>
      </c>
      <c r="L862" s="190">
        <v>21</v>
      </c>
      <c r="M862" s="190">
        <f>G862*(1+L862/100)</f>
        <v>0</v>
      </c>
      <c r="N862" s="188">
        <v>6.9999999999999994E-5</v>
      </c>
      <c r="O862" s="188">
        <f>ROUND(E862*N862,2)</f>
        <v>0.02</v>
      </c>
      <c r="P862" s="190" t="s">
        <v>1815</v>
      </c>
      <c r="Q862" s="190" t="s">
        <v>313</v>
      </c>
      <c r="R862" s="191" t="s">
        <v>313</v>
      </c>
      <c r="S862" s="161">
        <v>3.2480000000000002E-2</v>
      </c>
      <c r="T862" s="161">
        <f>ROUND(E862*S862,2)</f>
        <v>9.44</v>
      </c>
      <c r="U862" s="161"/>
      <c r="V862" s="161" t="s">
        <v>391</v>
      </c>
      <c r="W862" s="161" t="s">
        <v>307</v>
      </c>
      <c r="X862" s="150"/>
      <c r="Y862" s="150"/>
      <c r="Z862" s="150"/>
      <c r="AA862" s="150"/>
      <c r="AB862" s="150"/>
      <c r="AC862" s="150"/>
      <c r="AD862" s="150"/>
      <c r="AE862" s="150" t="s">
        <v>607</v>
      </c>
      <c r="AF862" s="150"/>
      <c r="AG862" s="150"/>
      <c r="AH862" s="150"/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</row>
    <row r="863" spans="1:58" outlineLevel="1" x14ac:dyDescent="0.4">
      <c r="A863" s="177">
        <v>249</v>
      </c>
      <c r="B863" s="178" t="s">
        <v>1816</v>
      </c>
      <c r="C863" s="193" t="s">
        <v>1817</v>
      </c>
      <c r="D863" s="179" t="s">
        <v>570</v>
      </c>
      <c r="E863" s="180">
        <v>290.61995000000002</v>
      </c>
      <c r="F863" s="181"/>
      <c r="G863" s="182">
        <f>ROUND(E863*F863,2)</f>
        <v>0</v>
      </c>
      <c r="H863" s="181"/>
      <c r="I863" s="182">
        <f>ROUND(E863*H863,2)</f>
        <v>0</v>
      </c>
      <c r="J863" s="181"/>
      <c r="K863" s="182">
        <f>ROUND(E863*J863,2)</f>
        <v>0</v>
      </c>
      <c r="L863" s="182">
        <v>21</v>
      </c>
      <c r="M863" s="182">
        <f>G863*(1+L863/100)</f>
        <v>0</v>
      </c>
      <c r="N863" s="180">
        <v>1.4999999999999999E-4</v>
      </c>
      <c r="O863" s="180">
        <f>ROUND(E863*N863,2)</f>
        <v>0.04</v>
      </c>
      <c r="P863" s="182" t="s">
        <v>1815</v>
      </c>
      <c r="Q863" s="182" t="s">
        <v>313</v>
      </c>
      <c r="R863" s="183" t="s">
        <v>313</v>
      </c>
      <c r="S863" s="161">
        <v>0.10191</v>
      </c>
      <c r="T863" s="161">
        <f>ROUND(E863*S863,2)</f>
        <v>29.62</v>
      </c>
      <c r="U863" s="161"/>
      <c r="V863" s="161" t="s">
        <v>391</v>
      </c>
      <c r="W863" s="161" t="s">
        <v>307</v>
      </c>
      <c r="X863" s="150"/>
      <c r="Y863" s="150"/>
      <c r="Z863" s="150"/>
      <c r="AA863" s="150"/>
      <c r="AB863" s="150"/>
      <c r="AC863" s="150"/>
      <c r="AD863" s="150"/>
      <c r="AE863" s="150" t="s">
        <v>607</v>
      </c>
      <c r="AF863" s="150"/>
      <c r="AG863" s="150"/>
      <c r="AH863" s="150"/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</row>
    <row r="864" spans="1:58" outlineLevel="2" x14ac:dyDescent="0.4">
      <c r="A864" s="157"/>
      <c r="B864" s="158"/>
      <c r="C864" s="200" t="s">
        <v>1195</v>
      </c>
      <c r="D864" s="198"/>
      <c r="E864" s="199">
        <v>106.8272</v>
      </c>
      <c r="F864" s="161"/>
      <c r="G864" s="161"/>
      <c r="H864" s="161"/>
      <c r="I864" s="161"/>
      <c r="J864" s="161"/>
      <c r="K864" s="161"/>
      <c r="L864" s="161"/>
      <c r="M864" s="161"/>
      <c r="N864" s="160"/>
      <c r="O864" s="160"/>
      <c r="P864" s="161"/>
      <c r="Q864" s="161"/>
      <c r="R864" s="161"/>
      <c r="S864" s="161"/>
      <c r="T864" s="161"/>
      <c r="U864" s="161"/>
      <c r="V864" s="161"/>
      <c r="W864" s="161"/>
      <c r="X864" s="150"/>
      <c r="Y864" s="150"/>
      <c r="Z864" s="150"/>
      <c r="AA864" s="150"/>
      <c r="AB864" s="150"/>
      <c r="AC864" s="150"/>
      <c r="AD864" s="150"/>
      <c r="AE864" s="150" t="s">
        <v>624</v>
      </c>
      <c r="AF864" s="150">
        <v>0</v>
      </c>
      <c r="AG864" s="150"/>
      <c r="AH864" s="150"/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</row>
    <row r="865" spans="1:58" outlineLevel="3" x14ac:dyDescent="0.4">
      <c r="A865" s="157"/>
      <c r="B865" s="158"/>
      <c r="C865" s="200" t="s">
        <v>1196</v>
      </c>
      <c r="D865" s="198"/>
      <c r="E865" s="199">
        <v>3.57</v>
      </c>
      <c r="F865" s="161"/>
      <c r="G865" s="161"/>
      <c r="H865" s="161"/>
      <c r="I865" s="161"/>
      <c r="J865" s="161"/>
      <c r="K865" s="161"/>
      <c r="L865" s="161"/>
      <c r="M865" s="161"/>
      <c r="N865" s="160"/>
      <c r="O865" s="160"/>
      <c r="P865" s="161"/>
      <c r="Q865" s="161"/>
      <c r="R865" s="161"/>
      <c r="S865" s="161"/>
      <c r="T865" s="161"/>
      <c r="U865" s="161"/>
      <c r="V865" s="161"/>
      <c r="W865" s="161"/>
      <c r="X865" s="150"/>
      <c r="Y865" s="150"/>
      <c r="Z865" s="150"/>
      <c r="AA865" s="150"/>
      <c r="AB865" s="150"/>
      <c r="AC865" s="150"/>
      <c r="AD865" s="150"/>
      <c r="AE865" s="150" t="s">
        <v>624</v>
      </c>
      <c r="AF865" s="150">
        <v>0</v>
      </c>
      <c r="AG865" s="150"/>
      <c r="AH865" s="150"/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</row>
    <row r="866" spans="1:58" outlineLevel="3" x14ac:dyDescent="0.4">
      <c r="A866" s="157"/>
      <c r="B866" s="158"/>
      <c r="C866" s="200" t="s">
        <v>1197</v>
      </c>
      <c r="D866" s="198"/>
      <c r="E866" s="199">
        <v>0.4</v>
      </c>
      <c r="F866" s="161"/>
      <c r="G866" s="161"/>
      <c r="H866" s="161"/>
      <c r="I866" s="161"/>
      <c r="J866" s="161"/>
      <c r="K866" s="161"/>
      <c r="L866" s="161"/>
      <c r="M866" s="161"/>
      <c r="N866" s="160"/>
      <c r="O866" s="160"/>
      <c r="P866" s="161"/>
      <c r="Q866" s="161"/>
      <c r="R866" s="161"/>
      <c r="S866" s="161"/>
      <c r="T866" s="161"/>
      <c r="U866" s="161"/>
      <c r="V866" s="161"/>
      <c r="W866" s="161"/>
      <c r="X866" s="150"/>
      <c r="Y866" s="150"/>
      <c r="Z866" s="150"/>
      <c r="AA866" s="150"/>
      <c r="AB866" s="150"/>
      <c r="AC866" s="150"/>
      <c r="AD866" s="150"/>
      <c r="AE866" s="150" t="s">
        <v>624</v>
      </c>
      <c r="AF866" s="150">
        <v>0</v>
      </c>
      <c r="AG866" s="150"/>
      <c r="AH866" s="150"/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</row>
    <row r="867" spans="1:58" outlineLevel="3" x14ac:dyDescent="0.4">
      <c r="A867" s="157"/>
      <c r="B867" s="158"/>
      <c r="C867" s="200" t="s">
        <v>1818</v>
      </c>
      <c r="D867" s="198"/>
      <c r="E867" s="199">
        <v>-20.9</v>
      </c>
      <c r="F867" s="161"/>
      <c r="G867" s="161"/>
      <c r="H867" s="161"/>
      <c r="I867" s="161"/>
      <c r="J867" s="161"/>
      <c r="K867" s="161"/>
      <c r="L867" s="161"/>
      <c r="M867" s="161"/>
      <c r="N867" s="160"/>
      <c r="O867" s="160"/>
      <c r="P867" s="161"/>
      <c r="Q867" s="161"/>
      <c r="R867" s="161"/>
      <c r="S867" s="161"/>
      <c r="T867" s="161"/>
      <c r="U867" s="161"/>
      <c r="V867" s="161"/>
      <c r="W867" s="161"/>
      <c r="X867" s="150"/>
      <c r="Y867" s="150"/>
      <c r="Z867" s="150"/>
      <c r="AA867" s="150"/>
      <c r="AB867" s="150"/>
      <c r="AC867" s="150"/>
      <c r="AD867" s="150"/>
      <c r="AE867" s="150" t="s">
        <v>624</v>
      </c>
      <c r="AF867" s="150">
        <v>0</v>
      </c>
      <c r="AG867" s="150"/>
      <c r="AH867" s="150"/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</row>
    <row r="868" spans="1:58" outlineLevel="3" x14ac:dyDescent="0.4">
      <c r="A868" s="157"/>
      <c r="B868" s="158"/>
      <c r="C868" s="200" t="s">
        <v>1200</v>
      </c>
      <c r="D868" s="198"/>
      <c r="E868" s="199">
        <v>69.953199999999995</v>
      </c>
      <c r="F868" s="161"/>
      <c r="G868" s="161"/>
      <c r="H868" s="161"/>
      <c r="I868" s="161"/>
      <c r="J868" s="161"/>
      <c r="K868" s="161"/>
      <c r="L868" s="161"/>
      <c r="M868" s="161"/>
      <c r="N868" s="160"/>
      <c r="O868" s="160"/>
      <c r="P868" s="161"/>
      <c r="Q868" s="161"/>
      <c r="R868" s="161"/>
      <c r="S868" s="161"/>
      <c r="T868" s="161"/>
      <c r="U868" s="161"/>
      <c r="V868" s="161"/>
      <c r="W868" s="161"/>
      <c r="X868" s="150"/>
      <c r="Y868" s="150"/>
      <c r="Z868" s="150"/>
      <c r="AA868" s="150"/>
      <c r="AB868" s="150"/>
      <c r="AC868" s="150"/>
      <c r="AD868" s="150"/>
      <c r="AE868" s="150" t="s">
        <v>624</v>
      </c>
      <c r="AF868" s="150">
        <v>0</v>
      </c>
      <c r="AG868" s="150"/>
      <c r="AH868" s="150"/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</row>
    <row r="869" spans="1:58" outlineLevel="3" x14ac:dyDescent="0.4">
      <c r="A869" s="157"/>
      <c r="B869" s="158"/>
      <c r="C869" s="200" t="s">
        <v>1201</v>
      </c>
      <c r="D869" s="198"/>
      <c r="E869" s="199">
        <v>0.8085</v>
      </c>
      <c r="F869" s="161"/>
      <c r="G869" s="161"/>
      <c r="H869" s="161"/>
      <c r="I869" s="161"/>
      <c r="J869" s="161"/>
      <c r="K869" s="161"/>
      <c r="L869" s="161"/>
      <c r="M869" s="161"/>
      <c r="N869" s="160"/>
      <c r="O869" s="160"/>
      <c r="P869" s="161"/>
      <c r="Q869" s="161"/>
      <c r="R869" s="161"/>
      <c r="S869" s="161"/>
      <c r="T869" s="161"/>
      <c r="U869" s="161"/>
      <c r="V869" s="161"/>
      <c r="W869" s="161"/>
      <c r="X869" s="150"/>
      <c r="Y869" s="150"/>
      <c r="Z869" s="150"/>
      <c r="AA869" s="150"/>
      <c r="AB869" s="150"/>
      <c r="AC869" s="150"/>
      <c r="AD869" s="150"/>
      <c r="AE869" s="150" t="s">
        <v>624</v>
      </c>
      <c r="AF869" s="150">
        <v>0</v>
      </c>
      <c r="AG869" s="150"/>
      <c r="AH869" s="150"/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</row>
    <row r="870" spans="1:58" outlineLevel="3" x14ac:dyDescent="0.4">
      <c r="A870" s="157"/>
      <c r="B870" s="158"/>
      <c r="C870" s="200" t="s">
        <v>1202</v>
      </c>
      <c r="D870" s="198"/>
      <c r="E870" s="199">
        <v>1.4</v>
      </c>
      <c r="F870" s="161"/>
      <c r="G870" s="161"/>
      <c r="H870" s="161"/>
      <c r="I870" s="161"/>
      <c r="J870" s="161"/>
      <c r="K870" s="161"/>
      <c r="L870" s="161"/>
      <c r="M870" s="161"/>
      <c r="N870" s="160"/>
      <c r="O870" s="160"/>
      <c r="P870" s="161"/>
      <c r="Q870" s="161"/>
      <c r="R870" s="161"/>
      <c r="S870" s="161"/>
      <c r="T870" s="161"/>
      <c r="U870" s="161"/>
      <c r="V870" s="161"/>
      <c r="W870" s="161"/>
      <c r="X870" s="150"/>
      <c r="Y870" s="150"/>
      <c r="Z870" s="150"/>
      <c r="AA870" s="150"/>
      <c r="AB870" s="150"/>
      <c r="AC870" s="150"/>
      <c r="AD870" s="150"/>
      <c r="AE870" s="150" t="s">
        <v>624</v>
      </c>
      <c r="AF870" s="150">
        <v>0</v>
      </c>
      <c r="AG870" s="150"/>
      <c r="AH870" s="150"/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</row>
    <row r="871" spans="1:58" outlineLevel="3" x14ac:dyDescent="0.4">
      <c r="A871" s="157"/>
      <c r="B871" s="158"/>
      <c r="C871" s="200" t="s">
        <v>1204</v>
      </c>
      <c r="D871" s="198"/>
      <c r="E871" s="199">
        <v>48.115200000000002</v>
      </c>
      <c r="F871" s="161"/>
      <c r="G871" s="161"/>
      <c r="H871" s="161"/>
      <c r="I871" s="161"/>
      <c r="J871" s="161"/>
      <c r="K871" s="161"/>
      <c r="L871" s="161"/>
      <c r="M871" s="161"/>
      <c r="N871" s="160"/>
      <c r="O871" s="160"/>
      <c r="P871" s="161"/>
      <c r="Q871" s="161"/>
      <c r="R871" s="161"/>
      <c r="S871" s="161"/>
      <c r="T871" s="161"/>
      <c r="U871" s="161"/>
      <c r="V871" s="161"/>
      <c r="W871" s="161"/>
      <c r="X871" s="150"/>
      <c r="Y871" s="150"/>
      <c r="Z871" s="150"/>
      <c r="AA871" s="150"/>
      <c r="AB871" s="150"/>
      <c r="AC871" s="150"/>
      <c r="AD871" s="150"/>
      <c r="AE871" s="150" t="s">
        <v>624</v>
      </c>
      <c r="AF871" s="150">
        <v>0</v>
      </c>
      <c r="AG871" s="150"/>
      <c r="AH871" s="150"/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</row>
    <row r="872" spans="1:58" outlineLevel="3" x14ac:dyDescent="0.4">
      <c r="A872" s="157"/>
      <c r="B872" s="158"/>
      <c r="C872" s="200" t="s">
        <v>1205</v>
      </c>
      <c r="D872" s="198"/>
      <c r="E872" s="199">
        <v>0.66</v>
      </c>
      <c r="F872" s="161"/>
      <c r="G872" s="161"/>
      <c r="H872" s="161"/>
      <c r="I872" s="161"/>
      <c r="J872" s="161"/>
      <c r="K872" s="161"/>
      <c r="L872" s="161"/>
      <c r="M872" s="161"/>
      <c r="N872" s="160"/>
      <c r="O872" s="160"/>
      <c r="P872" s="161"/>
      <c r="Q872" s="161"/>
      <c r="R872" s="161"/>
      <c r="S872" s="161"/>
      <c r="T872" s="161"/>
      <c r="U872" s="161"/>
      <c r="V872" s="161"/>
      <c r="W872" s="161"/>
      <c r="X872" s="150"/>
      <c r="Y872" s="150"/>
      <c r="Z872" s="150"/>
      <c r="AA872" s="150"/>
      <c r="AB872" s="150"/>
      <c r="AC872" s="150"/>
      <c r="AD872" s="150"/>
      <c r="AE872" s="150" t="s">
        <v>624</v>
      </c>
      <c r="AF872" s="150">
        <v>0</v>
      </c>
      <c r="AG872" s="150"/>
      <c r="AH872" s="150"/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</row>
    <row r="873" spans="1:58" outlineLevel="3" x14ac:dyDescent="0.4">
      <c r="A873" s="157"/>
      <c r="B873" s="158"/>
      <c r="C873" s="200" t="s">
        <v>1207</v>
      </c>
      <c r="D873" s="198"/>
      <c r="E873" s="199">
        <v>20.191199999999998</v>
      </c>
      <c r="F873" s="161"/>
      <c r="G873" s="161"/>
      <c r="H873" s="161"/>
      <c r="I873" s="161"/>
      <c r="J873" s="161"/>
      <c r="K873" s="161"/>
      <c r="L873" s="161"/>
      <c r="M873" s="161"/>
      <c r="N873" s="160"/>
      <c r="O873" s="160"/>
      <c r="P873" s="161"/>
      <c r="Q873" s="161"/>
      <c r="R873" s="161"/>
      <c r="S873" s="161"/>
      <c r="T873" s="161"/>
      <c r="U873" s="161"/>
      <c r="V873" s="161"/>
      <c r="W873" s="161"/>
      <c r="X873" s="150"/>
      <c r="Y873" s="150"/>
      <c r="Z873" s="150"/>
      <c r="AA873" s="150"/>
      <c r="AB873" s="150"/>
      <c r="AC873" s="150"/>
      <c r="AD873" s="150"/>
      <c r="AE873" s="150" t="s">
        <v>624</v>
      </c>
      <c r="AF873" s="150">
        <v>0</v>
      </c>
      <c r="AG873" s="150"/>
      <c r="AH873" s="150"/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</row>
    <row r="874" spans="1:58" outlineLevel="3" x14ac:dyDescent="0.4">
      <c r="A874" s="157"/>
      <c r="B874" s="158"/>
      <c r="C874" s="200" t="s">
        <v>1209</v>
      </c>
      <c r="D874" s="198"/>
      <c r="E874" s="199">
        <v>19.1172</v>
      </c>
      <c r="F874" s="161"/>
      <c r="G874" s="161"/>
      <c r="H874" s="161"/>
      <c r="I874" s="161"/>
      <c r="J874" s="161"/>
      <c r="K874" s="161"/>
      <c r="L874" s="161"/>
      <c r="M874" s="161"/>
      <c r="N874" s="160"/>
      <c r="O874" s="160"/>
      <c r="P874" s="161"/>
      <c r="Q874" s="161"/>
      <c r="R874" s="161"/>
      <c r="S874" s="161"/>
      <c r="T874" s="161"/>
      <c r="U874" s="161"/>
      <c r="V874" s="161"/>
      <c r="W874" s="161"/>
      <c r="X874" s="150"/>
      <c r="Y874" s="150"/>
      <c r="Z874" s="150"/>
      <c r="AA874" s="150"/>
      <c r="AB874" s="150"/>
      <c r="AC874" s="150"/>
      <c r="AD874" s="150"/>
      <c r="AE874" s="150" t="s">
        <v>624</v>
      </c>
      <c r="AF874" s="150">
        <v>0</v>
      </c>
      <c r="AG874" s="150"/>
      <c r="AH874" s="150"/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</row>
    <row r="875" spans="1:58" outlineLevel="3" x14ac:dyDescent="0.4">
      <c r="A875" s="157"/>
      <c r="B875" s="158"/>
      <c r="C875" s="200" t="s">
        <v>1210</v>
      </c>
      <c r="D875" s="198"/>
      <c r="E875" s="199">
        <v>0.42</v>
      </c>
      <c r="F875" s="161"/>
      <c r="G875" s="161"/>
      <c r="H875" s="161"/>
      <c r="I875" s="161"/>
      <c r="J875" s="161"/>
      <c r="K875" s="161"/>
      <c r="L875" s="161"/>
      <c r="M875" s="161"/>
      <c r="N875" s="160"/>
      <c r="O875" s="160"/>
      <c r="P875" s="161"/>
      <c r="Q875" s="161"/>
      <c r="R875" s="161"/>
      <c r="S875" s="161"/>
      <c r="T875" s="161"/>
      <c r="U875" s="161"/>
      <c r="V875" s="161"/>
      <c r="W875" s="161"/>
      <c r="X875" s="150"/>
      <c r="Y875" s="150"/>
      <c r="Z875" s="150"/>
      <c r="AA875" s="150"/>
      <c r="AB875" s="150"/>
      <c r="AC875" s="150"/>
      <c r="AD875" s="150"/>
      <c r="AE875" s="150" t="s">
        <v>624</v>
      </c>
      <c r="AF875" s="150">
        <v>0</v>
      </c>
      <c r="AG875" s="150"/>
      <c r="AH875" s="150"/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</row>
    <row r="876" spans="1:58" outlineLevel="3" x14ac:dyDescent="0.4">
      <c r="A876" s="157"/>
      <c r="B876" s="158"/>
      <c r="C876" s="200" t="s">
        <v>1212</v>
      </c>
      <c r="D876" s="198"/>
      <c r="E876" s="199">
        <v>18.043199999999999</v>
      </c>
      <c r="F876" s="161"/>
      <c r="G876" s="161"/>
      <c r="H876" s="161"/>
      <c r="I876" s="161"/>
      <c r="J876" s="161"/>
      <c r="K876" s="161"/>
      <c r="L876" s="161"/>
      <c r="M876" s="161"/>
      <c r="N876" s="160"/>
      <c r="O876" s="160"/>
      <c r="P876" s="161"/>
      <c r="Q876" s="161"/>
      <c r="R876" s="161"/>
      <c r="S876" s="161"/>
      <c r="T876" s="161"/>
      <c r="U876" s="161"/>
      <c r="V876" s="161"/>
      <c r="W876" s="161"/>
      <c r="X876" s="150"/>
      <c r="Y876" s="150"/>
      <c r="Z876" s="150"/>
      <c r="AA876" s="150"/>
      <c r="AB876" s="150"/>
      <c r="AC876" s="150"/>
      <c r="AD876" s="150"/>
      <c r="AE876" s="150" t="s">
        <v>624</v>
      </c>
      <c r="AF876" s="150">
        <v>0</v>
      </c>
      <c r="AG876" s="150"/>
      <c r="AH876" s="150"/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</row>
    <row r="877" spans="1:58" outlineLevel="3" x14ac:dyDescent="0.4">
      <c r="A877" s="157"/>
      <c r="B877" s="158"/>
      <c r="C877" s="200" t="s">
        <v>1214</v>
      </c>
      <c r="D877" s="198"/>
      <c r="E877" s="199">
        <v>38.807200000000002</v>
      </c>
      <c r="F877" s="161"/>
      <c r="G877" s="161"/>
      <c r="H877" s="161"/>
      <c r="I877" s="161"/>
      <c r="J877" s="161"/>
      <c r="K877" s="161"/>
      <c r="L877" s="161"/>
      <c r="M877" s="161"/>
      <c r="N877" s="160"/>
      <c r="O877" s="160"/>
      <c r="P877" s="161"/>
      <c r="Q877" s="161"/>
      <c r="R877" s="161"/>
      <c r="S877" s="161"/>
      <c r="T877" s="161"/>
      <c r="U877" s="161"/>
      <c r="V877" s="161"/>
      <c r="W877" s="161"/>
      <c r="X877" s="150"/>
      <c r="Y877" s="150"/>
      <c r="Z877" s="150"/>
      <c r="AA877" s="150"/>
      <c r="AB877" s="150"/>
      <c r="AC877" s="150"/>
      <c r="AD877" s="150"/>
      <c r="AE877" s="150" t="s">
        <v>624</v>
      </c>
      <c r="AF877" s="150">
        <v>0</v>
      </c>
      <c r="AG877" s="150"/>
      <c r="AH877" s="150"/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</row>
    <row r="878" spans="1:58" outlineLevel="3" x14ac:dyDescent="0.4">
      <c r="A878" s="157"/>
      <c r="B878" s="158"/>
      <c r="C878" s="200" t="s">
        <v>1215</v>
      </c>
      <c r="D878" s="198"/>
      <c r="E878" s="199">
        <v>0.76</v>
      </c>
      <c r="F878" s="161"/>
      <c r="G878" s="161"/>
      <c r="H878" s="161"/>
      <c r="I878" s="161"/>
      <c r="J878" s="161"/>
      <c r="K878" s="161"/>
      <c r="L878" s="161"/>
      <c r="M878" s="161"/>
      <c r="N878" s="160"/>
      <c r="O878" s="160"/>
      <c r="P878" s="161"/>
      <c r="Q878" s="161"/>
      <c r="R878" s="161"/>
      <c r="S878" s="161"/>
      <c r="T878" s="161"/>
      <c r="U878" s="161"/>
      <c r="V878" s="161"/>
      <c r="W878" s="161"/>
      <c r="X878" s="150"/>
      <c r="Y878" s="150"/>
      <c r="Z878" s="150"/>
      <c r="AA878" s="150"/>
      <c r="AB878" s="150"/>
      <c r="AC878" s="150"/>
      <c r="AD878" s="150"/>
      <c r="AE878" s="150" t="s">
        <v>624</v>
      </c>
      <c r="AF878" s="150">
        <v>0</v>
      </c>
      <c r="AG878" s="150"/>
      <c r="AH878" s="150"/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</row>
    <row r="879" spans="1:58" outlineLevel="3" x14ac:dyDescent="0.4">
      <c r="A879" s="157"/>
      <c r="B879" s="158"/>
      <c r="C879" s="200" t="s">
        <v>1210</v>
      </c>
      <c r="D879" s="198"/>
      <c r="E879" s="199">
        <v>0.42</v>
      </c>
      <c r="F879" s="161"/>
      <c r="G879" s="161"/>
      <c r="H879" s="161"/>
      <c r="I879" s="161"/>
      <c r="J879" s="161"/>
      <c r="K879" s="161"/>
      <c r="L879" s="161"/>
      <c r="M879" s="161"/>
      <c r="N879" s="160"/>
      <c r="O879" s="160"/>
      <c r="P879" s="161"/>
      <c r="Q879" s="161"/>
      <c r="R879" s="161"/>
      <c r="S879" s="161"/>
      <c r="T879" s="161"/>
      <c r="U879" s="161"/>
      <c r="V879" s="161"/>
      <c r="W879" s="161"/>
      <c r="X879" s="150"/>
      <c r="Y879" s="150"/>
      <c r="Z879" s="150"/>
      <c r="AA879" s="150"/>
      <c r="AB879" s="150"/>
      <c r="AC879" s="150"/>
      <c r="AD879" s="150"/>
      <c r="AE879" s="150" t="s">
        <v>624</v>
      </c>
      <c r="AF879" s="150">
        <v>0</v>
      </c>
      <c r="AG879" s="150"/>
      <c r="AH879" s="150"/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</row>
    <row r="880" spans="1:58" outlineLevel="3" x14ac:dyDescent="0.4">
      <c r="A880" s="157"/>
      <c r="B880" s="158"/>
      <c r="C880" s="200" t="s">
        <v>1217</v>
      </c>
      <c r="D880" s="198"/>
      <c r="E880" s="199">
        <v>28.998000000000001</v>
      </c>
      <c r="F880" s="161"/>
      <c r="G880" s="161"/>
      <c r="H880" s="161"/>
      <c r="I880" s="161"/>
      <c r="J880" s="161"/>
      <c r="K880" s="161"/>
      <c r="L880" s="161"/>
      <c r="M880" s="161"/>
      <c r="N880" s="160"/>
      <c r="O880" s="160"/>
      <c r="P880" s="161"/>
      <c r="Q880" s="161"/>
      <c r="R880" s="161"/>
      <c r="S880" s="161"/>
      <c r="T880" s="161"/>
      <c r="U880" s="161"/>
      <c r="V880" s="161"/>
      <c r="W880" s="161"/>
      <c r="X880" s="150"/>
      <c r="Y880" s="150"/>
      <c r="Z880" s="150"/>
      <c r="AA880" s="150"/>
      <c r="AB880" s="150"/>
      <c r="AC880" s="150"/>
      <c r="AD880" s="150"/>
      <c r="AE880" s="150" t="s">
        <v>624</v>
      </c>
      <c r="AF880" s="150">
        <v>0</v>
      </c>
      <c r="AG880" s="150"/>
      <c r="AH880" s="150"/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</row>
    <row r="881" spans="1:58" outlineLevel="3" x14ac:dyDescent="0.4">
      <c r="A881" s="157"/>
      <c r="B881" s="158"/>
      <c r="C881" s="200" t="s">
        <v>1219</v>
      </c>
      <c r="D881" s="198"/>
      <c r="E881" s="199">
        <v>29.642399999999999</v>
      </c>
      <c r="F881" s="161"/>
      <c r="G881" s="161"/>
      <c r="H881" s="161"/>
      <c r="I881" s="161"/>
      <c r="J881" s="161"/>
      <c r="K881" s="161"/>
      <c r="L881" s="161"/>
      <c r="M881" s="161"/>
      <c r="N881" s="160"/>
      <c r="O881" s="160"/>
      <c r="P881" s="161"/>
      <c r="Q881" s="161"/>
      <c r="R881" s="161"/>
      <c r="S881" s="161"/>
      <c r="T881" s="161"/>
      <c r="U881" s="161"/>
      <c r="V881" s="161"/>
      <c r="W881" s="161"/>
      <c r="X881" s="150"/>
      <c r="Y881" s="150"/>
      <c r="Z881" s="150"/>
      <c r="AA881" s="150"/>
      <c r="AB881" s="150"/>
      <c r="AC881" s="150"/>
      <c r="AD881" s="150"/>
      <c r="AE881" s="150" t="s">
        <v>624</v>
      </c>
      <c r="AF881" s="150">
        <v>0</v>
      </c>
      <c r="AG881" s="150"/>
      <c r="AH881" s="150"/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</row>
    <row r="882" spans="1:58" outlineLevel="3" x14ac:dyDescent="0.4">
      <c r="A882" s="157"/>
      <c r="B882" s="158"/>
      <c r="C882" s="200" t="s">
        <v>1202</v>
      </c>
      <c r="D882" s="198"/>
      <c r="E882" s="199">
        <v>1.4</v>
      </c>
      <c r="F882" s="161"/>
      <c r="G882" s="161"/>
      <c r="H882" s="161"/>
      <c r="I882" s="161"/>
      <c r="J882" s="161"/>
      <c r="K882" s="161"/>
      <c r="L882" s="161"/>
      <c r="M882" s="161"/>
      <c r="N882" s="160"/>
      <c r="O882" s="160"/>
      <c r="P882" s="161"/>
      <c r="Q882" s="161"/>
      <c r="R882" s="161"/>
      <c r="S882" s="161"/>
      <c r="T882" s="161"/>
      <c r="U882" s="161"/>
      <c r="V882" s="161"/>
      <c r="W882" s="161"/>
      <c r="X882" s="150"/>
      <c r="Y882" s="150"/>
      <c r="Z882" s="150"/>
      <c r="AA882" s="150"/>
      <c r="AB882" s="150"/>
      <c r="AC882" s="150"/>
      <c r="AD882" s="150"/>
      <c r="AE882" s="150" t="s">
        <v>624</v>
      </c>
      <c r="AF882" s="150">
        <v>0</v>
      </c>
      <c r="AG882" s="150"/>
      <c r="AH882" s="150"/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</row>
    <row r="883" spans="1:58" outlineLevel="3" x14ac:dyDescent="0.4">
      <c r="A883" s="157"/>
      <c r="B883" s="158"/>
      <c r="C883" s="200" t="s">
        <v>1221</v>
      </c>
      <c r="D883" s="198"/>
      <c r="E883" s="199">
        <v>26.85</v>
      </c>
      <c r="F883" s="161"/>
      <c r="G883" s="161"/>
      <c r="H883" s="161"/>
      <c r="I883" s="161"/>
      <c r="J883" s="161"/>
      <c r="K883" s="161"/>
      <c r="L883" s="161"/>
      <c r="M883" s="161"/>
      <c r="N883" s="160"/>
      <c r="O883" s="160"/>
      <c r="P883" s="161"/>
      <c r="Q883" s="161"/>
      <c r="R883" s="161"/>
      <c r="S883" s="161"/>
      <c r="T883" s="161"/>
      <c r="U883" s="161"/>
      <c r="V883" s="161"/>
      <c r="W883" s="161"/>
      <c r="X883" s="150"/>
      <c r="Y883" s="150"/>
      <c r="Z883" s="150"/>
      <c r="AA883" s="150"/>
      <c r="AB883" s="150"/>
      <c r="AC883" s="150"/>
      <c r="AD883" s="150"/>
      <c r="AE883" s="150" t="s">
        <v>624</v>
      </c>
      <c r="AF883" s="150">
        <v>0</v>
      </c>
      <c r="AG883" s="150"/>
      <c r="AH883" s="150"/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</row>
    <row r="884" spans="1:58" outlineLevel="3" x14ac:dyDescent="0.4">
      <c r="A884" s="157"/>
      <c r="B884" s="158"/>
      <c r="C884" s="200" t="s">
        <v>1819</v>
      </c>
      <c r="D884" s="198"/>
      <c r="E884" s="199">
        <v>-104.86335</v>
      </c>
      <c r="F884" s="161"/>
      <c r="G884" s="161"/>
      <c r="H884" s="161"/>
      <c r="I884" s="161"/>
      <c r="J884" s="161"/>
      <c r="K884" s="161"/>
      <c r="L884" s="161"/>
      <c r="M884" s="161"/>
      <c r="N884" s="160"/>
      <c r="O884" s="160"/>
      <c r="P884" s="161"/>
      <c r="Q884" s="161"/>
      <c r="R884" s="161"/>
      <c r="S884" s="161"/>
      <c r="T884" s="161"/>
      <c r="U884" s="161"/>
      <c r="V884" s="161"/>
      <c r="W884" s="161"/>
      <c r="X884" s="150"/>
      <c r="Y884" s="150"/>
      <c r="Z884" s="150"/>
      <c r="AA884" s="150"/>
      <c r="AB884" s="150"/>
      <c r="AC884" s="150"/>
      <c r="AD884" s="150"/>
      <c r="AE884" s="150" t="s">
        <v>624</v>
      </c>
      <c r="AF884" s="150">
        <v>0</v>
      </c>
      <c r="AG884" s="150"/>
      <c r="AH884" s="150"/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</row>
    <row r="885" spans="1:58" outlineLevel="1" x14ac:dyDescent="0.4">
      <c r="A885" s="185">
        <v>250</v>
      </c>
      <c r="B885" s="186" t="s">
        <v>1820</v>
      </c>
      <c r="C885" s="194" t="s">
        <v>1821</v>
      </c>
      <c r="D885" s="187" t="s">
        <v>570</v>
      </c>
      <c r="E885" s="188">
        <v>290.61995000000002</v>
      </c>
      <c r="F885" s="189"/>
      <c r="G885" s="190">
        <f>ROUND(E885*F885,2)</f>
        <v>0</v>
      </c>
      <c r="H885" s="189"/>
      <c r="I885" s="190">
        <f>ROUND(E885*H885,2)</f>
        <v>0</v>
      </c>
      <c r="J885" s="189"/>
      <c r="K885" s="190">
        <f>ROUND(E885*J885,2)</f>
        <v>0</v>
      </c>
      <c r="L885" s="190">
        <v>21</v>
      </c>
      <c r="M885" s="190">
        <f>G885*(1+L885/100)</f>
        <v>0</v>
      </c>
      <c r="N885" s="188">
        <v>0</v>
      </c>
      <c r="O885" s="188">
        <f>ROUND(E885*N885,2)</f>
        <v>0</v>
      </c>
      <c r="P885" s="190" t="s">
        <v>1815</v>
      </c>
      <c r="Q885" s="190" t="s">
        <v>313</v>
      </c>
      <c r="R885" s="191" t="s">
        <v>313</v>
      </c>
      <c r="S885" s="161">
        <v>7.0000000000000001E-3</v>
      </c>
      <c r="T885" s="161">
        <f>ROUND(E885*S885,2)</f>
        <v>2.0299999999999998</v>
      </c>
      <c r="U885" s="161"/>
      <c r="V885" s="161" t="s">
        <v>391</v>
      </c>
      <c r="W885" s="161" t="s">
        <v>307</v>
      </c>
      <c r="X885" s="150"/>
      <c r="Y885" s="150"/>
      <c r="Z885" s="150"/>
      <c r="AA885" s="150"/>
      <c r="AB885" s="150"/>
      <c r="AC885" s="150"/>
      <c r="AD885" s="150"/>
      <c r="AE885" s="150" t="s">
        <v>607</v>
      </c>
      <c r="AF885" s="150"/>
      <c r="AG885" s="150"/>
      <c r="AH885" s="150"/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</row>
    <row r="886" spans="1:58" outlineLevel="1" x14ac:dyDescent="0.4">
      <c r="A886" s="177">
        <v>251</v>
      </c>
      <c r="B886" s="178" t="s">
        <v>1822</v>
      </c>
      <c r="C886" s="193" t="s">
        <v>1823</v>
      </c>
      <c r="D886" s="179" t="s">
        <v>570</v>
      </c>
      <c r="E886" s="180">
        <v>71.724999999999994</v>
      </c>
      <c r="F886" s="181"/>
      <c r="G886" s="182">
        <f>ROUND(E886*F886,2)</f>
        <v>0</v>
      </c>
      <c r="H886" s="181"/>
      <c r="I886" s="182">
        <f>ROUND(E886*H886,2)</f>
        <v>0</v>
      </c>
      <c r="J886" s="181"/>
      <c r="K886" s="182">
        <f>ROUND(E886*J886,2)</f>
        <v>0</v>
      </c>
      <c r="L886" s="182">
        <v>21</v>
      </c>
      <c r="M886" s="182">
        <f>G886*(1+L886/100)</f>
        <v>0</v>
      </c>
      <c r="N886" s="180">
        <v>2.0000000000000002E-5</v>
      </c>
      <c r="O886" s="180">
        <f>ROUND(E886*N886,2)</f>
        <v>0</v>
      </c>
      <c r="P886" s="182" t="s">
        <v>1815</v>
      </c>
      <c r="Q886" s="182" t="s">
        <v>313</v>
      </c>
      <c r="R886" s="183" t="s">
        <v>313</v>
      </c>
      <c r="S886" s="161">
        <v>2.9000000000000001E-2</v>
      </c>
      <c r="T886" s="161">
        <f>ROUND(E886*S886,2)</f>
        <v>2.08</v>
      </c>
      <c r="U886" s="161"/>
      <c r="V886" s="161" t="s">
        <v>391</v>
      </c>
      <c r="W886" s="161" t="s">
        <v>307</v>
      </c>
      <c r="X886" s="150"/>
      <c r="Y886" s="150"/>
      <c r="Z886" s="150"/>
      <c r="AA886" s="150"/>
      <c r="AB886" s="150"/>
      <c r="AC886" s="150"/>
      <c r="AD886" s="150"/>
      <c r="AE886" s="150" t="s">
        <v>607</v>
      </c>
      <c r="AF886" s="150"/>
      <c r="AG886" s="150"/>
      <c r="AH886" s="150"/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</row>
    <row r="887" spans="1:58" outlineLevel="2" x14ac:dyDescent="0.4">
      <c r="A887" s="157"/>
      <c r="B887" s="158"/>
      <c r="C887" s="200" t="s">
        <v>1824</v>
      </c>
      <c r="D887" s="198"/>
      <c r="E887" s="199">
        <v>26.14</v>
      </c>
      <c r="F887" s="161"/>
      <c r="G887" s="161"/>
      <c r="H887" s="161"/>
      <c r="I887" s="161"/>
      <c r="J887" s="161"/>
      <c r="K887" s="161"/>
      <c r="L887" s="161"/>
      <c r="M887" s="161"/>
      <c r="N887" s="160"/>
      <c r="O887" s="160"/>
      <c r="P887" s="161"/>
      <c r="Q887" s="161"/>
      <c r="R887" s="161"/>
      <c r="S887" s="161"/>
      <c r="T887" s="161"/>
      <c r="U887" s="161"/>
      <c r="V887" s="161"/>
      <c r="W887" s="161"/>
      <c r="X887" s="150"/>
      <c r="Y887" s="150"/>
      <c r="Z887" s="150"/>
      <c r="AA887" s="150"/>
      <c r="AB887" s="150"/>
      <c r="AC887" s="150"/>
      <c r="AD887" s="150"/>
      <c r="AE887" s="150" t="s">
        <v>624</v>
      </c>
      <c r="AF887" s="150">
        <v>0</v>
      </c>
      <c r="AG887" s="150"/>
      <c r="AH887" s="150"/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</row>
    <row r="888" spans="1:58" outlineLevel="3" x14ac:dyDescent="0.4">
      <c r="A888" s="157"/>
      <c r="B888" s="158"/>
      <c r="C888" s="200" t="s">
        <v>1825</v>
      </c>
      <c r="D888" s="198"/>
      <c r="E888" s="199">
        <v>5.7229999999999999</v>
      </c>
      <c r="F888" s="161"/>
      <c r="G888" s="161"/>
      <c r="H888" s="161"/>
      <c r="I888" s="161"/>
      <c r="J888" s="161"/>
      <c r="K888" s="161"/>
      <c r="L888" s="161"/>
      <c r="M888" s="161"/>
      <c r="N888" s="160"/>
      <c r="O888" s="160"/>
      <c r="P888" s="161"/>
      <c r="Q888" s="161"/>
      <c r="R888" s="161"/>
      <c r="S888" s="161"/>
      <c r="T888" s="161"/>
      <c r="U888" s="161"/>
      <c r="V888" s="161"/>
      <c r="W888" s="161"/>
      <c r="X888" s="150"/>
      <c r="Y888" s="150"/>
      <c r="Z888" s="150"/>
      <c r="AA888" s="150"/>
      <c r="AB888" s="150"/>
      <c r="AC888" s="150"/>
      <c r="AD888" s="150"/>
      <c r="AE888" s="150" t="s">
        <v>624</v>
      </c>
      <c r="AF888" s="150">
        <v>0</v>
      </c>
      <c r="AG888" s="150"/>
      <c r="AH888" s="150"/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</row>
    <row r="889" spans="1:58" outlineLevel="3" x14ac:dyDescent="0.4">
      <c r="A889" s="157"/>
      <c r="B889" s="158"/>
      <c r="C889" s="200" t="s">
        <v>1826</v>
      </c>
      <c r="D889" s="198"/>
      <c r="E889" s="199">
        <v>16.462</v>
      </c>
      <c r="F889" s="161"/>
      <c r="G889" s="161"/>
      <c r="H889" s="161"/>
      <c r="I889" s="161"/>
      <c r="J889" s="161"/>
      <c r="K889" s="161"/>
      <c r="L889" s="161"/>
      <c r="M889" s="161"/>
      <c r="N889" s="160"/>
      <c r="O889" s="160"/>
      <c r="P889" s="161"/>
      <c r="Q889" s="161"/>
      <c r="R889" s="161"/>
      <c r="S889" s="161"/>
      <c r="T889" s="161"/>
      <c r="U889" s="161"/>
      <c r="V889" s="161"/>
      <c r="W889" s="161"/>
      <c r="X889" s="150"/>
      <c r="Y889" s="150"/>
      <c r="Z889" s="150"/>
      <c r="AA889" s="150"/>
      <c r="AB889" s="150"/>
      <c r="AC889" s="150"/>
      <c r="AD889" s="150"/>
      <c r="AE889" s="150" t="s">
        <v>624</v>
      </c>
      <c r="AF889" s="150">
        <v>0</v>
      </c>
      <c r="AG889" s="150"/>
      <c r="AH889" s="150"/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</row>
    <row r="890" spans="1:58" outlineLevel="3" x14ac:dyDescent="0.4">
      <c r="A890" s="157"/>
      <c r="B890" s="158"/>
      <c r="C890" s="200" t="s">
        <v>1827</v>
      </c>
      <c r="D890" s="198"/>
      <c r="E890" s="199">
        <v>3.1949999999999998</v>
      </c>
      <c r="F890" s="161"/>
      <c r="G890" s="161"/>
      <c r="H890" s="161"/>
      <c r="I890" s="161"/>
      <c r="J890" s="161"/>
      <c r="K890" s="161"/>
      <c r="L890" s="161"/>
      <c r="M890" s="161"/>
      <c r="N890" s="160"/>
      <c r="O890" s="160"/>
      <c r="P890" s="161"/>
      <c r="Q890" s="161"/>
      <c r="R890" s="161"/>
      <c r="S890" s="161"/>
      <c r="T890" s="161"/>
      <c r="U890" s="161"/>
      <c r="V890" s="161"/>
      <c r="W890" s="161"/>
      <c r="X890" s="150"/>
      <c r="Y890" s="150"/>
      <c r="Z890" s="150"/>
      <c r="AA890" s="150"/>
      <c r="AB890" s="150"/>
      <c r="AC890" s="150"/>
      <c r="AD890" s="150"/>
      <c r="AE890" s="150" t="s">
        <v>624</v>
      </c>
      <c r="AF890" s="150">
        <v>0</v>
      </c>
      <c r="AG890" s="150"/>
      <c r="AH890" s="150"/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</row>
    <row r="891" spans="1:58" outlineLevel="3" x14ac:dyDescent="0.4">
      <c r="A891" s="157"/>
      <c r="B891" s="158"/>
      <c r="C891" s="200" t="s">
        <v>1828</v>
      </c>
      <c r="D891" s="198"/>
      <c r="E891" s="199">
        <v>8.65</v>
      </c>
      <c r="F891" s="161"/>
      <c r="G891" s="161"/>
      <c r="H891" s="161"/>
      <c r="I891" s="161"/>
      <c r="J891" s="161"/>
      <c r="K891" s="161"/>
      <c r="L891" s="161"/>
      <c r="M891" s="161"/>
      <c r="N891" s="160"/>
      <c r="O891" s="160"/>
      <c r="P891" s="161"/>
      <c r="Q891" s="161"/>
      <c r="R891" s="161"/>
      <c r="S891" s="161"/>
      <c r="T891" s="161"/>
      <c r="U891" s="161"/>
      <c r="V891" s="161"/>
      <c r="W891" s="161"/>
      <c r="X891" s="150"/>
      <c r="Y891" s="150"/>
      <c r="Z891" s="150"/>
      <c r="AA891" s="150"/>
      <c r="AB891" s="150"/>
      <c r="AC891" s="150"/>
      <c r="AD891" s="150"/>
      <c r="AE891" s="150" t="s">
        <v>624</v>
      </c>
      <c r="AF891" s="150">
        <v>0</v>
      </c>
      <c r="AG891" s="150"/>
      <c r="AH891" s="150"/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</row>
    <row r="892" spans="1:58" outlineLevel="3" x14ac:dyDescent="0.4">
      <c r="A892" s="157"/>
      <c r="B892" s="158"/>
      <c r="C892" s="200" t="s">
        <v>1829</v>
      </c>
      <c r="D892" s="198"/>
      <c r="E892" s="199">
        <v>4.0949999999999998</v>
      </c>
      <c r="F892" s="161"/>
      <c r="G892" s="161"/>
      <c r="H892" s="161"/>
      <c r="I892" s="161"/>
      <c r="J892" s="161"/>
      <c r="K892" s="161"/>
      <c r="L892" s="161"/>
      <c r="M892" s="161"/>
      <c r="N892" s="160"/>
      <c r="O892" s="160"/>
      <c r="P892" s="161"/>
      <c r="Q892" s="161"/>
      <c r="R892" s="161"/>
      <c r="S892" s="161"/>
      <c r="T892" s="161"/>
      <c r="U892" s="161"/>
      <c r="V892" s="161"/>
      <c r="W892" s="161"/>
      <c r="X892" s="150"/>
      <c r="Y892" s="150"/>
      <c r="Z892" s="150"/>
      <c r="AA892" s="150"/>
      <c r="AB892" s="150"/>
      <c r="AC892" s="150"/>
      <c r="AD892" s="150"/>
      <c r="AE892" s="150" t="s">
        <v>624</v>
      </c>
      <c r="AF892" s="150">
        <v>0</v>
      </c>
      <c r="AG892" s="150"/>
      <c r="AH892" s="150"/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</row>
    <row r="893" spans="1:58" outlineLevel="3" x14ac:dyDescent="0.4">
      <c r="A893" s="157"/>
      <c r="B893" s="158"/>
      <c r="C893" s="200" t="s">
        <v>1830</v>
      </c>
      <c r="D893" s="198"/>
      <c r="E893" s="199">
        <v>7.46</v>
      </c>
      <c r="F893" s="161"/>
      <c r="G893" s="161"/>
      <c r="H893" s="161"/>
      <c r="I893" s="161"/>
      <c r="J893" s="161"/>
      <c r="K893" s="161"/>
      <c r="L893" s="161"/>
      <c r="M893" s="161"/>
      <c r="N893" s="160"/>
      <c r="O893" s="160"/>
      <c r="P893" s="161"/>
      <c r="Q893" s="161"/>
      <c r="R893" s="161"/>
      <c r="S893" s="161"/>
      <c r="T893" s="161"/>
      <c r="U893" s="161"/>
      <c r="V893" s="161"/>
      <c r="W893" s="161"/>
      <c r="X893" s="150"/>
      <c r="Y893" s="150"/>
      <c r="Z893" s="150"/>
      <c r="AA893" s="150"/>
      <c r="AB893" s="150"/>
      <c r="AC893" s="150"/>
      <c r="AD893" s="150"/>
      <c r="AE893" s="150" t="s">
        <v>624</v>
      </c>
      <c r="AF893" s="150">
        <v>0</v>
      </c>
      <c r="AG893" s="150"/>
      <c r="AH893" s="150"/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</row>
    <row r="894" spans="1:58" outlineLevel="1" x14ac:dyDescent="0.4">
      <c r="A894" s="177">
        <v>252</v>
      </c>
      <c r="B894" s="178" t="s">
        <v>1831</v>
      </c>
      <c r="C894" s="193" t="s">
        <v>1832</v>
      </c>
      <c r="D894" s="179" t="s">
        <v>570</v>
      </c>
      <c r="E894" s="180">
        <v>103.2</v>
      </c>
      <c r="F894" s="181"/>
      <c r="G894" s="182">
        <f>ROUND(E894*F894,2)</f>
        <v>0</v>
      </c>
      <c r="H894" s="181"/>
      <c r="I894" s="182">
        <f>ROUND(E894*H894,2)</f>
        <v>0</v>
      </c>
      <c r="J894" s="181"/>
      <c r="K894" s="182">
        <f>ROUND(E894*J894,2)</f>
        <v>0</v>
      </c>
      <c r="L894" s="182">
        <v>21</v>
      </c>
      <c r="M894" s="182">
        <f>G894*(1+L894/100)</f>
        <v>0</v>
      </c>
      <c r="N894" s="180">
        <v>0</v>
      </c>
      <c r="O894" s="180">
        <f>ROUND(E894*N894,2)</f>
        <v>0</v>
      </c>
      <c r="P894" s="182" t="s">
        <v>1815</v>
      </c>
      <c r="Q894" s="182" t="s">
        <v>313</v>
      </c>
      <c r="R894" s="183" t="s">
        <v>313</v>
      </c>
      <c r="S894" s="161">
        <v>1.35E-2</v>
      </c>
      <c r="T894" s="161">
        <f>ROUND(E894*S894,2)</f>
        <v>1.39</v>
      </c>
      <c r="U894" s="161"/>
      <c r="V894" s="161" t="s">
        <v>391</v>
      </c>
      <c r="W894" s="161" t="s">
        <v>307</v>
      </c>
      <c r="X894" s="150"/>
      <c r="Y894" s="150"/>
      <c r="Z894" s="150"/>
      <c r="AA894" s="150"/>
      <c r="AB894" s="150"/>
      <c r="AC894" s="150"/>
      <c r="AD894" s="150"/>
      <c r="AE894" s="150" t="s">
        <v>607</v>
      </c>
      <c r="AF894" s="150"/>
      <c r="AG894" s="150"/>
      <c r="AH894" s="150"/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</row>
    <row r="895" spans="1:58" outlineLevel="2" x14ac:dyDescent="0.4">
      <c r="A895" s="157"/>
      <c r="B895" s="158"/>
      <c r="C895" s="200" t="s">
        <v>1534</v>
      </c>
      <c r="D895" s="198"/>
      <c r="E895" s="199">
        <v>94.96</v>
      </c>
      <c r="F895" s="161"/>
      <c r="G895" s="161"/>
      <c r="H895" s="161"/>
      <c r="I895" s="161"/>
      <c r="J895" s="161"/>
      <c r="K895" s="161"/>
      <c r="L895" s="161"/>
      <c r="M895" s="161"/>
      <c r="N895" s="160"/>
      <c r="O895" s="160"/>
      <c r="P895" s="161"/>
      <c r="Q895" s="161"/>
      <c r="R895" s="161"/>
      <c r="S895" s="161"/>
      <c r="T895" s="161"/>
      <c r="U895" s="161"/>
      <c r="V895" s="161"/>
      <c r="W895" s="161"/>
      <c r="X895" s="150"/>
      <c r="Y895" s="150"/>
      <c r="Z895" s="150"/>
      <c r="AA895" s="150"/>
      <c r="AB895" s="150"/>
      <c r="AC895" s="150"/>
      <c r="AD895" s="150"/>
      <c r="AE895" s="150" t="s">
        <v>624</v>
      </c>
      <c r="AF895" s="150">
        <v>0</v>
      </c>
      <c r="AG895" s="150"/>
      <c r="AH895" s="150"/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</row>
    <row r="896" spans="1:58" outlineLevel="3" x14ac:dyDescent="0.4">
      <c r="A896" s="157"/>
      <c r="B896" s="158"/>
      <c r="C896" s="200" t="s">
        <v>1416</v>
      </c>
      <c r="D896" s="198"/>
      <c r="E896" s="199">
        <v>8.24</v>
      </c>
      <c r="F896" s="161"/>
      <c r="G896" s="161"/>
      <c r="H896" s="161"/>
      <c r="I896" s="161"/>
      <c r="J896" s="161"/>
      <c r="K896" s="161"/>
      <c r="L896" s="161"/>
      <c r="M896" s="161"/>
      <c r="N896" s="160"/>
      <c r="O896" s="160"/>
      <c r="P896" s="161"/>
      <c r="Q896" s="161"/>
      <c r="R896" s="161"/>
      <c r="S896" s="161"/>
      <c r="T896" s="161"/>
      <c r="U896" s="161"/>
      <c r="V896" s="161"/>
      <c r="W896" s="161"/>
      <c r="X896" s="150"/>
      <c r="Y896" s="150"/>
      <c r="Z896" s="150"/>
      <c r="AA896" s="150"/>
      <c r="AB896" s="150"/>
      <c r="AC896" s="150"/>
      <c r="AD896" s="150"/>
      <c r="AE896" s="150" t="s">
        <v>624</v>
      </c>
      <c r="AF896" s="150">
        <v>0</v>
      </c>
      <c r="AG896" s="150"/>
      <c r="AH896" s="150"/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</row>
    <row r="897" spans="1:58" x14ac:dyDescent="0.4">
      <c r="A897" s="167" t="s">
        <v>301</v>
      </c>
      <c r="B897" s="168" t="s">
        <v>264</v>
      </c>
      <c r="C897" s="192" t="s">
        <v>265</v>
      </c>
      <c r="D897" s="169"/>
      <c r="E897" s="170"/>
      <c r="F897" s="171"/>
      <c r="G897" s="171">
        <f>SUMIF(AE898:AE921,"&lt;&gt;NOR",G898:G921)</f>
        <v>0</v>
      </c>
      <c r="H897" s="171"/>
      <c r="I897" s="171">
        <f>SUM(I898:I921)</f>
        <v>0</v>
      </c>
      <c r="J897" s="171"/>
      <c r="K897" s="171">
        <f>SUM(K898:K921)</f>
        <v>0</v>
      </c>
      <c r="L897" s="171"/>
      <c r="M897" s="171">
        <f>SUM(M898:M921)</f>
        <v>0</v>
      </c>
      <c r="N897" s="170"/>
      <c r="O897" s="170">
        <f>SUM(O898:O921)</f>
        <v>7.0000000000000007E-2</v>
      </c>
      <c r="P897" s="171"/>
      <c r="Q897" s="171"/>
      <c r="R897" s="172"/>
      <c r="S897" s="166"/>
      <c r="T897" s="166">
        <f>SUM(T898:T921)</f>
        <v>24.38</v>
      </c>
      <c r="U897" s="166"/>
      <c r="V897" s="166"/>
      <c r="W897" s="166"/>
      <c r="AE897" t="s">
        <v>302</v>
      </c>
    </row>
    <row r="898" spans="1:58" outlineLevel="1" x14ac:dyDescent="0.4">
      <c r="A898" s="177">
        <v>253</v>
      </c>
      <c r="B898" s="178" t="s">
        <v>1833</v>
      </c>
      <c r="C898" s="193" t="s">
        <v>1834</v>
      </c>
      <c r="D898" s="179" t="s">
        <v>616</v>
      </c>
      <c r="E898" s="180">
        <v>5</v>
      </c>
      <c r="F898" s="181"/>
      <c r="G898" s="182">
        <f>ROUND(E898*F898,2)</f>
        <v>0</v>
      </c>
      <c r="H898" s="181"/>
      <c r="I898" s="182">
        <f>ROUND(E898*H898,2)</f>
        <v>0</v>
      </c>
      <c r="J898" s="181"/>
      <c r="K898" s="182">
        <f>ROUND(E898*J898,2)</f>
        <v>0</v>
      </c>
      <c r="L898" s="182">
        <v>21</v>
      </c>
      <c r="M898" s="182">
        <f>G898*(1+L898/100)</f>
        <v>0</v>
      </c>
      <c r="N898" s="180">
        <v>0</v>
      </c>
      <c r="O898" s="180">
        <f>ROUND(E898*N898,2)</f>
        <v>0</v>
      </c>
      <c r="P898" s="182"/>
      <c r="Q898" s="182" t="s">
        <v>313</v>
      </c>
      <c r="R898" s="183" t="s">
        <v>313</v>
      </c>
      <c r="S898" s="161">
        <v>0.12</v>
      </c>
      <c r="T898" s="161">
        <f>ROUND(E898*S898,2)</f>
        <v>0.6</v>
      </c>
      <c r="U898" s="161"/>
      <c r="V898" s="161" t="s">
        <v>391</v>
      </c>
      <c r="W898" s="161" t="s">
        <v>307</v>
      </c>
      <c r="X898" s="150"/>
      <c r="Y898" s="150"/>
      <c r="Z898" s="150"/>
      <c r="AA898" s="150"/>
      <c r="AB898" s="150"/>
      <c r="AC898" s="150"/>
      <c r="AD898" s="150"/>
      <c r="AE898" s="150" t="s">
        <v>607</v>
      </c>
      <c r="AF898" s="150"/>
      <c r="AG898" s="150"/>
      <c r="AH898" s="150"/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</row>
    <row r="899" spans="1:58" outlineLevel="2" x14ac:dyDescent="0.4">
      <c r="A899" s="157"/>
      <c r="B899" s="158"/>
      <c r="C899" s="200" t="s">
        <v>953</v>
      </c>
      <c r="D899" s="198"/>
      <c r="E899" s="199"/>
      <c r="F899" s="161"/>
      <c r="G899" s="161"/>
      <c r="H899" s="161"/>
      <c r="I899" s="161"/>
      <c r="J899" s="161"/>
      <c r="K899" s="161"/>
      <c r="L899" s="161"/>
      <c r="M899" s="161"/>
      <c r="N899" s="160"/>
      <c r="O899" s="160"/>
      <c r="P899" s="161"/>
      <c r="Q899" s="161"/>
      <c r="R899" s="161"/>
      <c r="S899" s="161"/>
      <c r="T899" s="161"/>
      <c r="U899" s="161"/>
      <c r="V899" s="161"/>
      <c r="W899" s="161"/>
      <c r="X899" s="150"/>
      <c r="Y899" s="150"/>
      <c r="Z899" s="150"/>
      <c r="AA899" s="150"/>
      <c r="AB899" s="150"/>
      <c r="AC899" s="150"/>
      <c r="AD899" s="150"/>
      <c r="AE899" s="150" t="s">
        <v>624</v>
      </c>
      <c r="AF899" s="150">
        <v>0</v>
      </c>
      <c r="AG899" s="150"/>
      <c r="AH899" s="150"/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</row>
    <row r="900" spans="1:58" outlineLevel="3" x14ac:dyDescent="0.4">
      <c r="A900" s="157"/>
      <c r="B900" s="158"/>
      <c r="C900" s="200" t="s">
        <v>1835</v>
      </c>
      <c r="D900" s="198"/>
      <c r="E900" s="199">
        <v>5</v>
      </c>
      <c r="F900" s="161"/>
      <c r="G900" s="161"/>
      <c r="H900" s="161"/>
      <c r="I900" s="161"/>
      <c r="J900" s="161"/>
      <c r="K900" s="161"/>
      <c r="L900" s="161"/>
      <c r="M900" s="161"/>
      <c r="N900" s="160"/>
      <c r="O900" s="160"/>
      <c r="P900" s="161"/>
      <c r="Q900" s="161"/>
      <c r="R900" s="161"/>
      <c r="S900" s="161"/>
      <c r="T900" s="161"/>
      <c r="U900" s="161"/>
      <c r="V900" s="161"/>
      <c r="W900" s="161"/>
      <c r="X900" s="150"/>
      <c r="Y900" s="150"/>
      <c r="Z900" s="150"/>
      <c r="AA900" s="150"/>
      <c r="AB900" s="150"/>
      <c r="AC900" s="150"/>
      <c r="AD900" s="150"/>
      <c r="AE900" s="150" t="s">
        <v>624</v>
      </c>
      <c r="AF900" s="150">
        <v>0</v>
      </c>
      <c r="AG900" s="150"/>
      <c r="AH900" s="150"/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</row>
    <row r="901" spans="1:58" outlineLevel="1" x14ac:dyDescent="0.4">
      <c r="A901" s="177">
        <v>254</v>
      </c>
      <c r="B901" s="178" t="s">
        <v>1836</v>
      </c>
      <c r="C901" s="193" t="s">
        <v>1837</v>
      </c>
      <c r="D901" s="179" t="s">
        <v>616</v>
      </c>
      <c r="E901" s="180">
        <v>95</v>
      </c>
      <c r="F901" s="181"/>
      <c r="G901" s="182">
        <f>ROUND(E901*F901,2)</f>
        <v>0</v>
      </c>
      <c r="H901" s="181"/>
      <c r="I901" s="182">
        <f>ROUND(E901*H901,2)</f>
        <v>0</v>
      </c>
      <c r="J901" s="181"/>
      <c r="K901" s="182">
        <f>ROUND(E901*J901,2)</f>
        <v>0</v>
      </c>
      <c r="L901" s="182">
        <v>21</v>
      </c>
      <c r="M901" s="182">
        <f>G901*(1+L901/100)</f>
        <v>0</v>
      </c>
      <c r="N901" s="180">
        <v>0</v>
      </c>
      <c r="O901" s="180">
        <f>ROUND(E901*N901,2)</f>
        <v>0</v>
      </c>
      <c r="P901" s="182"/>
      <c r="Q901" s="182" t="s">
        <v>313</v>
      </c>
      <c r="R901" s="183" t="s">
        <v>313</v>
      </c>
      <c r="S901" s="161">
        <v>0.14499999999999999</v>
      </c>
      <c r="T901" s="161">
        <f>ROUND(E901*S901,2)</f>
        <v>13.78</v>
      </c>
      <c r="U901" s="161"/>
      <c r="V901" s="161" t="s">
        <v>391</v>
      </c>
      <c r="W901" s="161" t="s">
        <v>307</v>
      </c>
      <c r="X901" s="150"/>
      <c r="Y901" s="150"/>
      <c r="Z901" s="150"/>
      <c r="AA901" s="150"/>
      <c r="AB901" s="150"/>
      <c r="AC901" s="150"/>
      <c r="AD901" s="150"/>
      <c r="AE901" s="150" t="s">
        <v>607</v>
      </c>
      <c r="AF901" s="150"/>
      <c r="AG901" s="150"/>
      <c r="AH901" s="150"/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</row>
    <row r="902" spans="1:58" outlineLevel="2" x14ac:dyDescent="0.4">
      <c r="A902" s="157"/>
      <c r="B902" s="158"/>
      <c r="C902" s="200" t="s">
        <v>953</v>
      </c>
      <c r="D902" s="198"/>
      <c r="E902" s="199"/>
      <c r="F902" s="161"/>
      <c r="G902" s="161"/>
      <c r="H902" s="161"/>
      <c r="I902" s="161"/>
      <c r="J902" s="161"/>
      <c r="K902" s="161"/>
      <c r="L902" s="161"/>
      <c r="M902" s="161"/>
      <c r="N902" s="160"/>
      <c r="O902" s="160"/>
      <c r="P902" s="161"/>
      <c r="Q902" s="161"/>
      <c r="R902" s="161"/>
      <c r="S902" s="161"/>
      <c r="T902" s="161"/>
      <c r="U902" s="161"/>
      <c r="V902" s="161"/>
      <c r="W902" s="161"/>
      <c r="X902" s="150"/>
      <c r="Y902" s="150"/>
      <c r="Z902" s="150"/>
      <c r="AA902" s="150"/>
      <c r="AB902" s="150"/>
      <c r="AC902" s="150"/>
      <c r="AD902" s="150"/>
      <c r="AE902" s="150" t="s">
        <v>624</v>
      </c>
      <c r="AF902" s="150">
        <v>0</v>
      </c>
      <c r="AG902" s="150"/>
      <c r="AH902" s="150"/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</row>
    <row r="903" spans="1:58" outlineLevel="3" x14ac:dyDescent="0.4">
      <c r="A903" s="157"/>
      <c r="B903" s="158"/>
      <c r="C903" s="200" t="s">
        <v>1838</v>
      </c>
      <c r="D903" s="198"/>
      <c r="E903" s="199">
        <v>95</v>
      </c>
      <c r="F903" s="161"/>
      <c r="G903" s="161"/>
      <c r="H903" s="161"/>
      <c r="I903" s="161"/>
      <c r="J903" s="161"/>
      <c r="K903" s="161"/>
      <c r="L903" s="161"/>
      <c r="M903" s="161"/>
      <c r="N903" s="160"/>
      <c r="O903" s="160"/>
      <c r="P903" s="161"/>
      <c r="Q903" s="161"/>
      <c r="R903" s="161"/>
      <c r="S903" s="161"/>
      <c r="T903" s="161"/>
      <c r="U903" s="161"/>
      <c r="V903" s="161"/>
      <c r="W903" s="161"/>
      <c r="X903" s="150"/>
      <c r="Y903" s="150"/>
      <c r="Z903" s="150"/>
      <c r="AA903" s="150"/>
      <c r="AB903" s="150"/>
      <c r="AC903" s="150"/>
      <c r="AD903" s="150"/>
      <c r="AE903" s="150" t="s">
        <v>624</v>
      </c>
      <c r="AF903" s="150">
        <v>0</v>
      </c>
      <c r="AG903" s="150"/>
      <c r="AH903" s="150"/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</row>
    <row r="904" spans="1:58" outlineLevel="1" x14ac:dyDescent="0.4">
      <c r="A904" s="177">
        <v>255</v>
      </c>
      <c r="B904" s="178" t="s">
        <v>1839</v>
      </c>
      <c r="C904" s="193" t="s">
        <v>1840</v>
      </c>
      <c r="D904" s="179" t="s">
        <v>616</v>
      </c>
      <c r="E904" s="180">
        <v>30</v>
      </c>
      <c r="F904" s="181"/>
      <c r="G904" s="182">
        <f>ROUND(E904*F904,2)</f>
        <v>0</v>
      </c>
      <c r="H904" s="181"/>
      <c r="I904" s="182">
        <f>ROUND(E904*H904,2)</f>
        <v>0</v>
      </c>
      <c r="J904" s="181"/>
      <c r="K904" s="182">
        <f>ROUND(E904*J904,2)</f>
        <v>0</v>
      </c>
      <c r="L904" s="182">
        <v>21</v>
      </c>
      <c r="M904" s="182">
        <f>G904*(1+L904/100)</f>
        <v>0</v>
      </c>
      <c r="N904" s="180">
        <v>0</v>
      </c>
      <c r="O904" s="180">
        <f>ROUND(E904*N904,2)</f>
        <v>0</v>
      </c>
      <c r="P904" s="182"/>
      <c r="Q904" s="182" t="s">
        <v>313</v>
      </c>
      <c r="R904" s="183" t="s">
        <v>313</v>
      </c>
      <c r="S904" s="161">
        <v>0.185</v>
      </c>
      <c r="T904" s="161">
        <f>ROUND(E904*S904,2)</f>
        <v>5.55</v>
      </c>
      <c r="U904" s="161"/>
      <c r="V904" s="161" t="s">
        <v>391</v>
      </c>
      <c r="W904" s="161" t="s">
        <v>307</v>
      </c>
      <c r="X904" s="150"/>
      <c r="Y904" s="150"/>
      <c r="Z904" s="150"/>
      <c r="AA904" s="150"/>
      <c r="AB904" s="150"/>
      <c r="AC904" s="150"/>
      <c r="AD904" s="150"/>
      <c r="AE904" s="150" t="s">
        <v>607</v>
      </c>
      <c r="AF904" s="150"/>
      <c r="AG904" s="150"/>
      <c r="AH904" s="150"/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</row>
    <row r="905" spans="1:58" outlineLevel="2" x14ac:dyDescent="0.4">
      <c r="A905" s="157"/>
      <c r="B905" s="158"/>
      <c r="C905" s="200" t="s">
        <v>953</v>
      </c>
      <c r="D905" s="198"/>
      <c r="E905" s="199"/>
      <c r="F905" s="161"/>
      <c r="G905" s="161"/>
      <c r="H905" s="161"/>
      <c r="I905" s="161"/>
      <c r="J905" s="161"/>
      <c r="K905" s="161"/>
      <c r="L905" s="161"/>
      <c r="M905" s="161"/>
      <c r="N905" s="160"/>
      <c r="O905" s="160"/>
      <c r="P905" s="161"/>
      <c r="Q905" s="161"/>
      <c r="R905" s="161"/>
      <c r="S905" s="161"/>
      <c r="T905" s="161"/>
      <c r="U905" s="161"/>
      <c r="V905" s="161"/>
      <c r="W905" s="161"/>
      <c r="X905" s="150"/>
      <c r="Y905" s="150"/>
      <c r="Z905" s="150"/>
      <c r="AA905" s="150"/>
      <c r="AB905" s="150"/>
      <c r="AC905" s="150"/>
      <c r="AD905" s="150"/>
      <c r="AE905" s="150" t="s">
        <v>624</v>
      </c>
      <c r="AF905" s="150">
        <v>0</v>
      </c>
      <c r="AG905" s="150"/>
      <c r="AH905" s="150"/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</row>
    <row r="906" spans="1:58" outlineLevel="3" x14ac:dyDescent="0.4">
      <c r="A906" s="157"/>
      <c r="B906" s="158"/>
      <c r="C906" s="200" t="s">
        <v>1841</v>
      </c>
      <c r="D906" s="198"/>
      <c r="E906" s="199">
        <v>30</v>
      </c>
      <c r="F906" s="161"/>
      <c r="G906" s="161"/>
      <c r="H906" s="161"/>
      <c r="I906" s="161"/>
      <c r="J906" s="161"/>
      <c r="K906" s="161"/>
      <c r="L906" s="161"/>
      <c r="M906" s="161"/>
      <c r="N906" s="160"/>
      <c r="O906" s="160"/>
      <c r="P906" s="161"/>
      <c r="Q906" s="161"/>
      <c r="R906" s="161"/>
      <c r="S906" s="161"/>
      <c r="T906" s="161"/>
      <c r="U906" s="161"/>
      <c r="V906" s="161"/>
      <c r="W906" s="161"/>
      <c r="X906" s="150"/>
      <c r="Y906" s="150"/>
      <c r="Z906" s="150"/>
      <c r="AA906" s="150"/>
      <c r="AB906" s="150"/>
      <c r="AC906" s="150"/>
      <c r="AD906" s="150"/>
      <c r="AE906" s="150" t="s">
        <v>624</v>
      </c>
      <c r="AF906" s="150">
        <v>0</v>
      </c>
      <c r="AG906" s="150"/>
      <c r="AH906" s="150"/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</row>
    <row r="907" spans="1:58" outlineLevel="1" x14ac:dyDescent="0.4">
      <c r="A907" s="177">
        <v>256</v>
      </c>
      <c r="B907" s="178" t="s">
        <v>1842</v>
      </c>
      <c r="C907" s="193" t="s">
        <v>1843</v>
      </c>
      <c r="D907" s="179" t="s">
        <v>747</v>
      </c>
      <c r="E907" s="180">
        <v>1</v>
      </c>
      <c r="F907" s="181"/>
      <c r="G907" s="182">
        <f>ROUND(E907*F907,2)</f>
        <v>0</v>
      </c>
      <c r="H907" s="181"/>
      <c r="I907" s="182">
        <f>ROUND(E907*H907,2)</f>
        <v>0</v>
      </c>
      <c r="J907" s="181"/>
      <c r="K907" s="182">
        <f>ROUND(E907*J907,2)</f>
        <v>0</v>
      </c>
      <c r="L907" s="182">
        <v>21</v>
      </c>
      <c r="M907" s="182">
        <f>G907*(1+L907/100)</f>
        <v>0</v>
      </c>
      <c r="N907" s="180">
        <v>0</v>
      </c>
      <c r="O907" s="180">
        <f>ROUND(E907*N907,2)</f>
        <v>0</v>
      </c>
      <c r="P907" s="182"/>
      <c r="Q907" s="182" t="s">
        <v>305</v>
      </c>
      <c r="R907" s="183" t="s">
        <v>306</v>
      </c>
      <c r="S907" s="161">
        <v>0.13</v>
      </c>
      <c r="T907" s="161">
        <f>ROUND(E907*S907,2)</f>
        <v>0.13</v>
      </c>
      <c r="U907" s="161"/>
      <c r="V907" s="161" t="s">
        <v>391</v>
      </c>
      <c r="W907" s="161" t="s">
        <v>307</v>
      </c>
      <c r="X907" s="150"/>
      <c r="Y907" s="150"/>
      <c r="Z907" s="150"/>
      <c r="AA907" s="150"/>
      <c r="AB907" s="150"/>
      <c r="AC907" s="150"/>
      <c r="AD907" s="150"/>
      <c r="AE907" s="150" t="s">
        <v>607</v>
      </c>
      <c r="AF907" s="150"/>
      <c r="AG907" s="150"/>
      <c r="AH907" s="150"/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</row>
    <row r="908" spans="1:58" outlineLevel="2" x14ac:dyDescent="0.4">
      <c r="A908" s="157"/>
      <c r="B908" s="158"/>
      <c r="C908" s="200" t="s">
        <v>953</v>
      </c>
      <c r="D908" s="198"/>
      <c r="E908" s="199"/>
      <c r="F908" s="161"/>
      <c r="G908" s="161"/>
      <c r="H908" s="161"/>
      <c r="I908" s="161"/>
      <c r="J908" s="161"/>
      <c r="K908" s="161"/>
      <c r="L908" s="161"/>
      <c r="M908" s="161"/>
      <c r="N908" s="160"/>
      <c r="O908" s="160"/>
      <c r="P908" s="161"/>
      <c r="Q908" s="161"/>
      <c r="R908" s="161"/>
      <c r="S908" s="161"/>
      <c r="T908" s="161"/>
      <c r="U908" s="161"/>
      <c r="V908" s="161"/>
      <c r="W908" s="161"/>
      <c r="X908" s="150"/>
      <c r="Y908" s="150"/>
      <c r="Z908" s="150"/>
      <c r="AA908" s="150"/>
      <c r="AB908" s="150"/>
      <c r="AC908" s="150"/>
      <c r="AD908" s="150"/>
      <c r="AE908" s="150" t="s">
        <v>624</v>
      </c>
      <c r="AF908" s="150">
        <v>0</v>
      </c>
      <c r="AG908" s="150"/>
      <c r="AH908" s="150"/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</row>
    <row r="909" spans="1:58" outlineLevel="3" x14ac:dyDescent="0.4">
      <c r="A909" s="157"/>
      <c r="B909" s="158"/>
      <c r="C909" s="200" t="s">
        <v>1844</v>
      </c>
      <c r="D909" s="198"/>
      <c r="E909" s="199">
        <v>1</v>
      </c>
      <c r="F909" s="161"/>
      <c r="G909" s="161"/>
      <c r="H909" s="161"/>
      <c r="I909" s="161"/>
      <c r="J909" s="161"/>
      <c r="K909" s="161"/>
      <c r="L909" s="161"/>
      <c r="M909" s="161"/>
      <c r="N909" s="160"/>
      <c r="O909" s="160"/>
      <c r="P909" s="161"/>
      <c r="Q909" s="161"/>
      <c r="R909" s="161"/>
      <c r="S909" s="161"/>
      <c r="T909" s="161"/>
      <c r="U909" s="161"/>
      <c r="V909" s="161"/>
      <c r="W909" s="161"/>
      <c r="X909" s="150"/>
      <c r="Y909" s="150"/>
      <c r="Z909" s="150"/>
      <c r="AA909" s="150"/>
      <c r="AB909" s="150"/>
      <c r="AC909" s="150"/>
      <c r="AD909" s="150"/>
      <c r="AE909" s="150" t="s">
        <v>624</v>
      </c>
      <c r="AF909" s="150">
        <v>0</v>
      </c>
      <c r="AG909" s="150"/>
      <c r="AH909" s="150"/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</row>
    <row r="910" spans="1:58" outlineLevel="1" x14ac:dyDescent="0.4">
      <c r="A910" s="177">
        <v>257</v>
      </c>
      <c r="B910" s="178" t="s">
        <v>1845</v>
      </c>
      <c r="C910" s="193" t="s">
        <v>1846</v>
      </c>
      <c r="D910" s="179" t="s">
        <v>747</v>
      </c>
      <c r="E910" s="180">
        <v>18</v>
      </c>
      <c r="F910" s="181"/>
      <c r="G910" s="182">
        <f>ROUND(E910*F910,2)</f>
        <v>0</v>
      </c>
      <c r="H910" s="181"/>
      <c r="I910" s="182">
        <f>ROUND(E910*H910,2)</f>
        <v>0</v>
      </c>
      <c r="J910" s="181"/>
      <c r="K910" s="182">
        <f>ROUND(E910*J910,2)</f>
        <v>0</v>
      </c>
      <c r="L910" s="182">
        <v>21</v>
      </c>
      <c r="M910" s="182">
        <f>G910*(1+L910/100)</f>
        <v>0</v>
      </c>
      <c r="N910" s="180">
        <v>0</v>
      </c>
      <c r="O910" s="180">
        <f>ROUND(E910*N910,2)</f>
        <v>0</v>
      </c>
      <c r="P910" s="182"/>
      <c r="Q910" s="182" t="s">
        <v>305</v>
      </c>
      <c r="R910" s="183" t="s">
        <v>306</v>
      </c>
      <c r="S910" s="161">
        <v>0.14000000000000001</v>
      </c>
      <c r="T910" s="161">
        <f>ROUND(E910*S910,2)</f>
        <v>2.52</v>
      </c>
      <c r="U910" s="161"/>
      <c r="V910" s="161" t="s">
        <v>391</v>
      </c>
      <c r="W910" s="161" t="s">
        <v>307</v>
      </c>
      <c r="X910" s="150"/>
      <c r="Y910" s="150"/>
      <c r="Z910" s="150"/>
      <c r="AA910" s="150"/>
      <c r="AB910" s="150"/>
      <c r="AC910" s="150"/>
      <c r="AD910" s="150"/>
      <c r="AE910" s="150" t="s">
        <v>607</v>
      </c>
      <c r="AF910" s="150"/>
      <c r="AG910" s="150"/>
      <c r="AH910" s="150"/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</row>
    <row r="911" spans="1:58" outlineLevel="2" x14ac:dyDescent="0.4">
      <c r="A911" s="157"/>
      <c r="B911" s="158"/>
      <c r="C911" s="200" t="s">
        <v>953</v>
      </c>
      <c r="D911" s="198"/>
      <c r="E911" s="199"/>
      <c r="F911" s="161"/>
      <c r="G911" s="161"/>
      <c r="H911" s="161"/>
      <c r="I911" s="161"/>
      <c r="J911" s="161"/>
      <c r="K911" s="161"/>
      <c r="L911" s="161"/>
      <c r="M911" s="161"/>
      <c r="N911" s="160"/>
      <c r="O911" s="160"/>
      <c r="P911" s="161"/>
      <c r="Q911" s="161"/>
      <c r="R911" s="161"/>
      <c r="S911" s="161"/>
      <c r="T911" s="161"/>
      <c r="U911" s="161"/>
      <c r="V911" s="161"/>
      <c r="W911" s="161"/>
      <c r="X911" s="150"/>
      <c r="Y911" s="150"/>
      <c r="Z911" s="150"/>
      <c r="AA911" s="150"/>
      <c r="AB911" s="150"/>
      <c r="AC911" s="150"/>
      <c r="AD911" s="150"/>
      <c r="AE911" s="150" t="s">
        <v>624</v>
      </c>
      <c r="AF911" s="150">
        <v>0</v>
      </c>
      <c r="AG911" s="150"/>
      <c r="AH911" s="150"/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</row>
    <row r="912" spans="1:58" outlineLevel="3" x14ac:dyDescent="0.4">
      <c r="A912" s="157"/>
      <c r="B912" s="158"/>
      <c r="C912" s="200" t="s">
        <v>1847</v>
      </c>
      <c r="D912" s="198"/>
      <c r="E912" s="199">
        <v>18</v>
      </c>
      <c r="F912" s="161"/>
      <c r="G912" s="161"/>
      <c r="H912" s="161"/>
      <c r="I912" s="161"/>
      <c r="J912" s="161"/>
      <c r="K912" s="161"/>
      <c r="L912" s="161"/>
      <c r="M912" s="161"/>
      <c r="N912" s="160"/>
      <c r="O912" s="160"/>
      <c r="P912" s="161"/>
      <c r="Q912" s="161"/>
      <c r="R912" s="161"/>
      <c r="S912" s="161"/>
      <c r="T912" s="161"/>
      <c r="U912" s="161"/>
      <c r="V912" s="161"/>
      <c r="W912" s="161"/>
      <c r="X912" s="150"/>
      <c r="Y912" s="150"/>
      <c r="Z912" s="150"/>
      <c r="AA912" s="150"/>
      <c r="AB912" s="150"/>
      <c r="AC912" s="150"/>
      <c r="AD912" s="150"/>
      <c r="AE912" s="150" t="s">
        <v>624</v>
      </c>
      <c r="AF912" s="150">
        <v>0</v>
      </c>
      <c r="AG912" s="150"/>
      <c r="AH912" s="150"/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</row>
    <row r="913" spans="1:58" outlineLevel="1" x14ac:dyDescent="0.4">
      <c r="A913" s="177">
        <v>258</v>
      </c>
      <c r="B913" s="178" t="s">
        <v>1848</v>
      </c>
      <c r="C913" s="193" t="s">
        <v>1849</v>
      </c>
      <c r="D913" s="179" t="s">
        <v>747</v>
      </c>
      <c r="E913" s="180">
        <v>12</v>
      </c>
      <c r="F913" s="181"/>
      <c r="G913" s="182">
        <f>ROUND(E913*F913,2)</f>
        <v>0</v>
      </c>
      <c r="H913" s="181"/>
      <c r="I913" s="182">
        <f>ROUND(E913*H913,2)</f>
        <v>0</v>
      </c>
      <c r="J913" s="181"/>
      <c r="K913" s="182">
        <f>ROUND(E913*J913,2)</f>
        <v>0</v>
      </c>
      <c r="L913" s="182">
        <v>21</v>
      </c>
      <c r="M913" s="182">
        <f>G913*(1+L913/100)</f>
        <v>0</v>
      </c>
      <c r="N913" s="180">
        <v>0</v>
      </c>
      <c r="O913" s="180">
        <f>ROUND(E913*N913,2)</f>
        <v>0</v>
      </c>
      <c r="P913" s="182"/>
      <c r="Q913" s="182" t="s">
        <v>305</v>
      </c>
      <c r="R913" s="183" t="s">
        <v>306</v>
      </c>
      <c r="S913" s="161">
        <v>0.15</v>
      </c>
      <c r="T913" s="161">
        <f>ROUND(E913*S913,2)</f>
        <v>1.8</v>
      </c>
      <c r="U913" s="161"/>
      <c r="V913" s="161" t="s">
        <v>391</v>
      </c>
      <c r="W913" s="161" t="s">
        <v>307</v>
      </c>
      <c r="X913" s="150"/>
      <c r="Y913" s="150"/>
      <c r="Z913" s="150"/>
      <c r="AA913" s="150"/>
      <c r="AB913" s="150"/>
      <c r="AC913" s="150"/>
      <c r="AD913" s="150"/>
      <c r="AE913" s="150" t="s">
        <v>607</v>
      </c>
      <c r="AF913" s="150"/>
      <c r="AG913" s="150"/>
      <c r="AH913" s="150"/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</row>
    <row r="914" spans="1:58" outlineLevel="2" x14ac:dyDescent="0.4">
      <c r="A914" s="157"/>
      <c r="B914" s="158"/>
      <c r="C914" s="200" t="s">
        <v>953</v>
      </c>
      <c r="D914" s="198"/>
      <c r="E914" s="199"/>
      <c r="F914" s="161"/>
      <c r="G914" s="161"/>
      <c r="H914" s="161"/>
      <c r="I914" s="161"/>
      <c r="J914" s="161"/>
      <c r="K914" s="161"/>
      <c r="L914" s="161"/>
      <c r="M914" s="161"/>
      <c r="N914" s="160"/>
      <c r="O914" s="160"/>
      <c r="P914" s="161"/>
      <c r="Q914" s="161"/>
      <c r="R914" s="161"/>
      <c r="S914" s="161"/>
      <c r="T914" s="161"/>
      <c r="U914" s="161"/>
      <c r="V914" s="161"/>
      <c r="W914" s="161"/>
      <c r="X914" s="150"/>
      <c r="Y914" s="150"/>
      <c r="Z914" s="150"/>
      <c r="AA914" s="150"/>
      <c r="AB914" s="150"/>
      <c r="AC914" s="150"/>
      <c r="AD914" s="150"/>
      <c r="AE914" s="150" t="s">
        <v>624</v>
      </c>
      <c r="AF914" s="150">
        <v>0</v>
      </c>
      <c r="AG914" s="150"/>
      <c r="AH914" s="150"/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</row>
    <row r="915" spans="1:58" outlineLevel="3" x14ac:dyDescent="0.4">
      <c r="A915" s="157"/>
      <c r="B915" s="158"/>
      <c r="C915" s="200" t="s">
        <v>1850</v>
      </c>
      <c r="D915" s="198"/>
      <c r="E915" s="199">
        <v>12</v>
      </c>
      <c r="F915" s="161"/>
      <c r="G915" s="161"/>
      <c r="H915" s="161"/>
      <c r="I915" s="161"/>
      <c r="J915" s="161"/>
      <c r="K915" s="161"/>
      <c r="L915" s="161"/>
      <c r="M915" s="161"/>
      <c r="N915" s="160"/>
      <c r="O915" s="160"/>
      <c r="P915" s="161"/>
      <c r="Q915" s="161"/>
      <c r="R915" s="161"/>
      <c r="S915" s="161"/>
      <c r="T915" s="161"/>
      <c r="U915" s="161"/>
      <c r="V915" s="161"/>
      <c r="W915" s="161"/>
      <c r="X915" s="150"/>
      <c r="Y915" s="150"/>
      <c r="Z915" s="150"/>
      <c r="AA915" s="150"/>
      <c r="AB915" s="150"/>
      <c r="AC915" s="150"/>
      <c r="AD915" s="150"/>
      <c r="AE915" s="150" t="s">
        <v>624</v>
      </c>
      <c r="AF915" s="150">
        <v>0</v>
      </c>
      <c r="AG915" s="150"/>
      <c r="AH915" s="150"/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</row>
    <row r="916" spans="1:58" ht="40.799999999999997" outlineLevel="1" x14ac:dyDescent="0.4">
      <c r="A916" s="177">
        <v>259</v>
      </c>
      <c r="B916" s="178" t="s">
        <v>1851</v>
      </c>
      <c r="C916" s="193" t="s">
        <v>1852</v>
      </c>
      <c r="D916" s="179" t="s">
        <v>616</v>
      </c>
      <c r="E916" s="180">
        <v>5.125</v>
      </c>
      <c r="F916" s="181"/>
      <c r="G916" s="182">
        <f>ROUND(E916*F916,2)</f>
        <v>0</v>
      </c>
      <c r="H916" s="181"/>
      <c r="I916" s="182">
        <f>ROUND(E916*H916,2)</f>
        <v>0</v>
      </c>
      <c r="J916" s="181"/>
      <c r="K916" s="182">
        <f>ROUND(E916*J916,2)</f>
        <v>0</v>
      </c>
      <c r="L916" s="182">
        <v>21</v>
      </c>
      <c r="M916" s="182">
        <f>G916*(1+L916/100)</f>
        <v>0</v>
      </c>
      <c r="N916" s="180">
        <v>3.1E-4</v>
      </c>
      <c r="O916" s="180">
        <f>ROUND(E916*N916,2)</f>
        <v>0</v>
      </c>
      <c r="P916" s="182" t="s">
        <v>669</v>
      </c>
      <c r="Q916" s="182" t="s">
        <v>313</v>
      </c>
      <c r="R916" s="183" t="s">
        <v>313</v>
      </c>
      <c r="S916" s="161">
        <v>0</v>
      </c>
      <c r="T916" s="161">
        <f>ROUND(E916*S916,2)</f>
        <v>0</v>
      </c>
      <c r="U916" s="161"/>
      <c r="V916" s="161" t="s">
        <v>670</v>
      </c>
      <c r="W916" s="161" t="s">
        <v>307</v>
      </c>
      <c r="X916" s="150"/>
      <c r="Y916" s="150"/>
      <c r="Z916" s="150"/>
      <c r="AA916" s="150"/>
      <c r="AB916" s="150"/>
      <c r="AC916" s="150"/>
      <c r="AD916" s="150"/>
      <c r="AE916" s="150" t="s">
        <v>671</v>
      </c>
      <c r="AF916" s="150"/>
      <c r="AG916" s="150"/>
      <c r="AH916" s="150"/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</row>
    <row r="917" spans="1:58" outlineLevel="2" x14ac:dyDescent="0.4">
      <c r="A917" s="157"/>
      <c r="B917" s="158"/>
      <c r="C917" s="200" t="s">
        <v>1853</v>
      </c>
      <c r="D917" s="198"/>
      <c r="E917" s="199">
        <v>5.125</v>
      </c>
      <c r="F917" s="161"/>
      <c r="G917" s="161"/>
      <c r="H917" s="161"/>
      <c r="I917" s="161"/>
      <c r="J917" s="161"/>
      <c r="K917" s="161"/>
      <c r="L917" s="161"/>
      <c r="M917" s="161"/>
      <c r="N917" s="160"/>
      <c r="O917" s="160"/>
      <c r="P917" s="161"/>
      <c r="Q917" s="161"/>
      <c r="R917" s="161"/>
      <c r="S917" s="161"/>
      <c r="T917" s="161"/>
      <c r="U917" s="161"/>
      <c r="V917" s="161"/>
      <c r="W917" s="161"/>
      <c r="X917" s="150"/>
      <c r="Y917" s="150"/>
      <c r="Z917" s="150"/>
      <c r="AA917" s="150"/>
      <c r="AB917" s="150"/>
      <c r="AC917" s="150"/>
      <c r="AD917" s="150"/>
      <c r="AE917" s="150" t="s">
        <v>624</v>
      </c>
      <c r="AF917" s="150">
        <v>0</v>
      </c>
      <c r="AG917" s="150"/>
      <c r="AH917" s="150"/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</row>
    <row r="918" spans="1:58" ht="40.799999999999997" outlineLevel="1" x14ac:dyDescent="0.4">
      <c r="A918" s="177">
        <v>260</v>
      </c>
      <c r="B918" s="178" t="s">
        <v>1854</v>
      </c>
      <c r="C918" s="193" t="s">
        <v>1855</v>
      </c>
      <c r="D918" s="179" t="s">
        <v>616</v>
      </c>
      <c r="E918" s="180">
        <v>97.375</v>
      </c>
      <c r="F918" s="181"/>
      <c r="G918" s="182">
        <f>ROUND(E918*F918,2)</f>
        <v>0</v>
      </c>
      <c r="H918" s="181"/>
      <c r="I918" s="182">
        <f>ROUND(E918*H918,2)</f>
        <v>0</v>
      </c>
      <c r="J918" s="181"/>
      <c r="K918" s="182">
        <f>ROUND(E918*J918,2)</f>
        <v>0</v>
      </c>
      <c r="L918" s="182">
        <v>21</v>
      </c>
      <c r="M918" s="182">
        <f>G918*(1+L918/100)</f>
        <v>0</v>
      </c>
      <c r="N918" s="180">
        <v>5.4000000000000001E-4</v>
      </c>
      <c r="O918" s="180">
        <f>ROUND(E918*N918,2)</f>
        <v>0.05</v>
      </c>
      <c r="P918" s="182" t="s">
        <v>669</v>
      </c>
      <c r="Q918" s="182" t="s">
        <v>313</v>
      </c>
      <c r="R918" s="183" t="s">
        <v>313</v>
      </c>
      <c r="S918" s="161">
        <v>0</v>
      </c>
      <c r="T918" s="161">
        <f>ROUND(E918*S918,2)</f>
        <v>0</v>
      </c>
      <c r="U918" s="161"/>
      <c r="V918" s="161" t="s">
        <v>670</v>
      </c>
      <c r="W918" s="161" t="s">
        <v>307</v>
      </c>
      <c r="X918" s="150"/>
      <c r="Y918" s="150"/>
      <c r="Z918" s="150"/>
      <c r="AA918" s="150"/>
      <c r="AB918" s="150"/>
      <c r="AC918" s="150"/>
      <c r="AD918" s="150"/>
      <c r="AE918" s="150" t="s">
        <v>671</v>
      </c>
      <c r="AF918" s="150"/>
      <c r="AG918" s="150"/>
      <c r="AH918" s="150"/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</row>
    <row r="919" spans="1:58" outlineLevel="2" x14ac:dyDescent="0.4">
      <c r="A919" s="157"/>
      <c r="B919" s="158"/>
      <c r="C919" s="200" t="s">
        <v>1856</v>
      </c>
      <c r="D919" s="198"/>
      <c r="E919" s="199">
        <v>97.375</v>
      </c>
      <c r="F919" s="161"/>
      <c r="G919" s="161"/>
      <c r="H919" s="161"/>
      <c r="I919" s="161"/>
      <c r="J919" s="161"/>
      <c r="K919" s="161"/>
      <c r="L919" s="161"/>
      <c r="M919" s="161"/>
      <c r="N919" s="160"/>
      <c r="O919" s="160"/>
      <c r="P919" s="161"/>
      <c r="Q919" s="161"/>
      <c r="R919" s="161"/>
      <c r="S919" s="161"/>
      <c r="T919" s="161"/>
      <c r="U919" s="161"/>
      <c r="V919" s="161"/>
      <c r="W919" s="161"/>
      <c r="X919" s="150"/>
      <c r="Y919" s="150"/>
      <c r="Z919" s="150"/>
      <c r="AA919" s="150"/>
      <c r="AB919" s="150"/>
      <c r="AC919" s="150"/>
      <c r="AD919" s="150"/>
      <c r="AE919" s="150" t="s">
        <v>624</v>
      </c>
      <c r="AF919" s="150">
        <v>0</v>
      </c>
      <c r="AG919" s="150"/>
      <c r="AH919" s="150"/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</row>
    <row r="920" spans="1:58" ht="40.799999999999997" outlineLevel="1" x14ac:dyDescent="0.4">
      <c r="A920" s="177">
        <v>261</v>
      </c>
      <c r="B920" s="178" t="s">
        <v>1857</v>
      </c>
      <c r="C920" s="193" t="s">
        <v>1858</v>
      </c>
      <c r="D920" s="179" t="s">
        <v>616</v>
      </c>
      <c r="E920" s="180">
        <v>30.75</v>
      </c>
      <c r="F920" s="181"/>
      <c r="G920" s="182">
        <f>ROUND(E920*F920,2)</f>
        <v>0</v>
      </c>
      <c r="H920" s="181"/>
      <c r="I920" s="182">
        <f>ROUND(E920*H920,2)</f>
        <v>0</v>
      </c>
      <c r="J920" s="181"/>
      <c r="K920" s="182">
        <f>ROUND(E920*J920,2)</f>
        <v>0</v>
      </c>
      <c r="L920" s="182">
        <v>21</v>
      </c>
      <c r="M920" s="182">
        <f>G920*(1+L920/100)</f>
        <v>0</v>
      </c>
      <c r="N920" s="180">
        <v>6.8999999999999997E-4</v>
      </c>
      <c r="O920" s="180">
        <f>ROUND(E920*N920,2)</f>
        <v>0.02</v>
      </c>
      <c r="P920" s="182" t="s">
        <v>669</v>
      </c>
      <c r="Q920" s="182" t="s">
        <v>313</v>
      </c>
      <c r="R920" s="183" t="s">
        <v>313</v>
      </c>
      <c r="S920" s="161">
        <v>0</v>
      </c>
      <c r="T920" s="161">
        <f>ROUND(E920*S920,2)</f>
        <v>0</v>
      </c>
      <c r="U920" s="161"/>
      <c r="V920" s="161" t="s">
        <v>670</v>
      </c>
      <c r="W920" s="161" t="s">
        <v>307</v>
      </c>
      <c r="X920" s="150"/>
      <c r="Y920" s="150"/>
      <c r="Z920" s="150"/>
      <c r="AA920" s="150"/>
      <c r="AB920" s="150"/>
      <c r="AC920" s="150"/>
      <c r="AD920" s="150"/>
      <c r="AE920" s="150" t="s">
        <v>671</v>
      </c>
      <c r="AF920" s="150"/>
      <c r="AG920" s="150"/>
      <c r="AH920" s="150"/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</row>
    <row r="921" spans="1:58" outlineLevel="2" x14ac:dyDescent="0.4">
      <c r="A921" s="157"/>
      <c r="B921" s="158"/>
      <c r="C921" s="200" t="s">
        <v>1859</v>
      </c>
      <c r="D921" s="198"/>
      <c r="E921" s="199">
        <v>30.75</v>
      </c>
      <c r="F921" s="161"/>
      <c r="G921" s="161"/>
      <c r="H921" s="161"/>
      <c r="I921" s="161"/>
      <c r="J921" s="161"/>
      <c r="K921" s="161"/>
      <c r="L921" s="161"/>
      <c r="M921" s="161"/>
      <c r="N921" s="160"/>
      <c r="O921" s="160"/>
      <c r="P921" s="161"/>
      <c r="Q921" s="161"/>
      <c r="R921" s="161"/>
      <c r="S921" s="161"/>
      <c r="T921" s="161"/>
      <c r="U921" s="161"/>
      <c r="V921" s="161"/>
      <c r="W921" s="161"/>
      <c r="X921" s="150"/>
      <c r="Y921" s="150"/>
      <c r="Z921" s="150"/>
      <c r="AA921" s="150"/>
      <c r="AB921" s="150"/>
      <c r="AC921" s="150"/>
      <c r="AD921" s="150"/>
      <c r="AE921" s="150" t="s">
        <v>624</v>
      </c>
      <c r="AF921" s="150">
        <v>0</v>
      </c>
      <c r="AG921" s="150"/>
      <c r="AH921" s="150"/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</row>
    <row r="922" spans="1:58" x14ac:dyDescent="0.4">
      <c r="A922" s="3"/>
      <c r="B922" s="4"/>
      <c r="C922" s="195"/>
      <c r="D922" s="6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AC922">
        <v>15</v>
      </c>
      <c r="AD922">
        <v>21</v>
      </c>
      <c r="AE922" t="s">
        <v>287</v>
      </c>
    </row>
    <row r="923" spans="1:58" x14ac:dyDescent="0.4">
      <c r="A923" s="153"/>
      <c r="B923" s="154" t="s">
        <v>29</v>
      </c>
      <c r="C923" s="196"/>
      <c r="D923" s="155"/>
      <c r="E923" s="156"/>
      <c r="F923" s="156"/>
      <c r="G923" s="176">
        <f>G8+G69+G87+G102+G134+G209+G217+G245+G272+G284+G333+G372+G436+G449+G454+G462+G483+G491+G502+G508+G512+G515+G570+G596+G636+G655+G670+G692+G701+G748+G782+G839+G861+G897</f>
        <v>0</v>
      </c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AC923">
        <f>SUMIF(L7:L921,AC922,G7:G921)</f>
        <v>0</v>
      </c>
      <c r="AD923">
        <f>SUMIF(L7:L921,AD922,G7:G921)</f>
        <v>0</v>
      </c>
      <c r="AE923" t="s">
        <v>385</v>
      </c>
    </row>
    <row r="924" spans="1:58" x14ac:dyDescent="0.4">
      <c r="C924" s="197"/>
      <c r="D924" s="10"/>
      <c r="AE924" t="s">
        <v>386</v>
      </c>
    </row>
    <row r="925" spans="1:58" x14ac:dyDescent="0.4">
      <c r="D925" s="10"/>
    </row>
    <row r="926" spans="1:58" x14ac:dyDescent="0.4">
      <c r="D926" s="10"/>
    </row>
    <row r="927" spans="1:58" x14ac:dyDescent="0.4">
      <c r="D927" s="10"/>
    </row>
    <row r="928" spans="1:58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98">
    <mergeCell ref="C18:G18"/>
    <mergeCell ref="A1:G1"/>
    <mergeCell ref="C2:G2"/>
    <mergeCell ref="C3:G3"/>
    <mergeCell ref="C4:G4"/>
    <mergeCell ref="C10:G10"/>
    <mergeCell ref="C71:G71"/>
    <mergeCell ref="C21:G21"/>
    <mergeCell ref="C25:G25"/>
    <mergeCell ref="C28:G28"/>
    <mergeCell ref="C32:G32"/>
    <mergeCell ref="C35:G35"/>
    <mergeCell ref="C38:G38"/>
    <mergeCell ref="C42:G42"/>
    <mergeCell ref="C47:G47"/>
    <mergeCell ref="C48:G48"/>
    <mergeCell ref="C52:G52"/>
    <mergeCell ref="C55:G55"/>
    <mergeCell ref="C150:G150"/>
    <mergeCell ref="C74:G74"/>
    <mergeCell ref="C76:G76"/>
    <mergeCell ref="C94:G94"/>
    <mergeCell ref="C98:G98"/>
    <mergeCell ref="C104:G104"/>
    <mergeCell ref="C108:G108"/>
    <mergeCell ref="C111:G111"/>
    <mergeCell ref="C114:G114"/>
    <mergeCell ref="C119:G119"/>
    <mergeCell ref="C124:G124"/>
    <mergeCell ref="C125:G125"/>
    <mergeCell ref="C219:G219"/>
    <mergeCell ref="C176:G176"/>
    <mergeCell ref="C181:G181"/>
    <mergeCell ref="C184:G184"/>
    <mergeCell ref="C186:G186"/>
    <mergeCell ref="C189:G189"/>
    <mergeCell ref="C194:G194"/>
    <mergeCell ref="C197:G197"/>
    <mergeCell ref="C212:G212"/>
    <mergeCell ref="C213:G213"/>
    <mergeCell ref="C214:G214"/>
    <mergeCell ref="C215:G215"/>
    <mergeCell ref="C342:G342"/>
    <mergeCell ref="C239:G239"/>
    <mergeCell ref="C247:G247"/>
    <mergeCell ref="C254:G254"/>
    <mergeCell ref="C274:G274"/>
    <mergeCell ref="C278:G278"/>
    <mergeCell ref="C280:G280"/>
    <mergeCell ref="C286:G286"/>
    <mergeCell ref="C291:G291"/>
    <mergeCell ref="C295:G295"/>
    <mergeCell ref="C301:G301"/>
    <mergeCell ref="C335:G335"/>
    <mergeCell ref="C464:G464"/>
    <mergeCell ref="C374:G374"/>
    <mergeCell ref="C375:G375"/>
    <mergeCell ref="C380:G380"/>
    <mergeCell ref="C381:G381"/>
    <mergeCell ref="C396:G396"/>
    <mergeCell ref="C397:G397"/>
    <mergeCell ref="C401:G401"/>
    <mergeCell ref="C402:G402"/>
    <mergeCell ref="C408:G408"/>
    <mergeCell ref="C426:G426"/>
    <mergeCell ref="C429:G429"/>
    <mergeCell ref="C638:G638"/>
    <mergeCell ref="C465:G465"/>
    <mergeCell ref="C493:G493"/>
    <mergeCell ref="C496:G496"/>
    <mergeCell ref="C514:G514"/>
    <mergeCell ref="C569:G569"/>
    <mergeCell ref="C575:G575"/>
    <mergeCell ref="C579:G579"/>
    <mergeCell ref="C581:G581"/>
    <mergeCell ref="C595:G595"/>
    <mergeCell ref="C612:G612"/>
    <mergeCell ref="C635:G635"/>
    <mergeCell ref="C700:G700"/>
    <mergeCell ref="C639:G639"/>
    <mergeCell ref="C643:G643"/>
    <mergeCell ref="C669:G669"/>
    <mergeCell ref="C672:G672"/>
    <mergeCell ref="C673:G673"/>
    <mergeCell ref="C676:G676"/>
    <mergeCell ref="C679:G679"/>
    <mergeCell ref="C680:G680"/>
    <mergeCell ref="C685:G685"/>
    <mergeCell ref="C688:G688"/>
    <mergeCell ref="C691:G691"/>
    <mergeCell ref="C845:G845"/>
    <mergeCell ref="C853:G853"/>
    <mergeCell ref="C703:G703"/>
    <mergeCell ref="C747:G747"/>
    <mergeCell ref="C759:G759"/>
    <mergeCell ref="C781:G781"/>
    <mergeCell ref="C784:G784"/>
    <mergeCell ref="C843:G84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526F8-7408-4E2F-AE7E-9829D0A6F78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8" max="18" width="6.83203125" customWidth="1"/>
    <col min="20" max="25" width="0" hidden="1" customWidth="1"/>
    <col min="29" max="29" width="0" hidden="1" customWidth="1"/>
    <col min="31" max="41" width="0" hidden="1" customWidth="1"/>
    <col min="53" max="53" width="98.71875" customWidth="1"/>
  </cols>
  <sheetData>
    <row r="1" spans="1:60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G1" t="s">
        <v>273</v>
      </c>
    </row>
    <row r="2" spans="1:60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G2" t="s">
        <v>274</v>
      </c>
    </row>
    <row r="3" spans="1:60" ht="25" customHeight="1" x14ac:dyDescent="0.4">
      <c r="A3" s="50" t="s">
        <v>8</v>
      </c>
      <c r="B3" s="49" t="s">
        <v>60</v>
      </c>
      <c r="C3" s="262" t="s">
        <v>61</v>
      </c>
      <c r="D3" s="263"/>
      <c r="E3" s="263"/>
      <c r="F3" s="263"/>
      <c r="G3" s="264"/>
      <c r="AC3" s="124" t="s">
        <v>274</v>
      </c>
      <c r="AG3" t="s">
        <v>277</v>
      </c>
    </row>
    <row r="4" spans="1:60" ht="25" customHeight="1" x14ac:dyDescent="0.4">
      <c r="A4" s="143" t="s">
        <v>9</v>
      </c>
      <c r="B4" s="144" t="s">
        <v>54</v>
      </c>
      <c r="C4" s="265" t="s">
        <v>63</v>
      </c>
      <c r="D4" s="266"/>
      <c r="E4" s="266"/>
      <c r="F4" s="266"/>
      <c r="G4" s="267"/>
      <c r="AG4" t="s">
        <v>278</v>
      </c>
    </row>
    <row r="5" spans="1:60" x14ac:dyDescent="0.4">
      <c r="D5" s="10"/>
    </row>
    <row r="6" spans="1:60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289</v>
      </c>
      <c r="O6" s="149" t="s">
        <v>290</v>
      </c>
      <c r="P6" s="149" t="s">
        <v>291</v>
      </c>
      <c r="Q6" s="149" t="s">
        <v>292</v>
      </c>
      <c r="R6" s="149" t="s">
        <v>293</v>
      </c>
      <c r="S6" s="149" t="s">
        <v>294</v>
      </c>
      <c r="T6" s="149" t="s">
        <v>295</v>
      </c>
      <c r="U6" s="149" t="s">
        <v>296</v>
      </c>
      <c r="V6" s="149" t="s">
        <v>297</v>
      </c>
      <c r="W6" s="149" t="s">
        <v>298</v>
      </c>
      <c r="X6" s="149" t="s">
        <v>299</v>
      </c>
      <c r="Y6" s="149" t="s">
        <v>300</v>
      </c>
    </row>
    <row r="7" spans="1:60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4">
      <c r="A8" s="167" t="s">
        <v>301</v>
      </c>
      <c r="B8" s="168" t="s">
        <v>110</v>
      </c>
      <c r="C8" s="192" t="s">
        <v>111</v>
      </c>
      <c r="D8" s="169"/>
      <c r="E8" s="170"/>
      <c r="F8" s="171"/>
      <c r="G8" s="171">
        <f>SUMIF(AG9:AG32,"&lt;&gt;NOR",G9:G32)</f>
        <v>0</v>
      </c>
      <c r="H8" s="171"/>
      <c r="I8" s="171">
        <f>SUM(I9:I32)</f>
        <v>0</v>
      </c>
      <c r="J8" s="171"/>
      <c r="K8" s="171">
        <f>SUM(K9:K32)</f>
        <v>0</v>
      </c>
      <c r="L8" s="171"/>
      <c r="M8" s="171">
        <f>SUM(M9:M32)</f>
        <v>0</v>
      </c>
      <c r="N8" s="170"/>
      <c r="O8" s="170">
        <f>SUM(O9:O32)</f>
        <v>95.82</v>
      </c>
      <c r="P8" s="170"/>
      <c r="Q8" s="170">
        <f>SUM(Q9:Q32)</f>
        <v>13.610000000000001</v>
      </c>
      <c r="R8" s="171"/>
      <c r="S8" s="171"/>
      <c r="T8" s="172"/>
      <c r="U8" s="166"/>
      <c r="V8" s="166">
        <f>SUM(V9:V32)</f>
        <v>110.93</v>
      </c>
      <c r="W8" s="166"/>
      <c r="X8" s="166"/>
      <c r="Y8" s="166"/>
      <c r="AG8" t="s">
        <v>302</v>
      </c>
    </row>
    <row r="9" spans="1:60" ht="30.6" outlineLevel="1" x14ac:dyDescent="0.4">
      <c r="A9" s="177">
        <v>1</v>
      </c>
      <c r="B9" s="178" t="s">
        <v>1860</v>
      </c>
      <c r="C9" s="193" t="s">
        <v>1861</v>
      </c>
      <c r="D9" s="179" t="s">
        <v>570</v>
      </c>
      <c r="E9" s="180">
        <v>12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0.40799999999999997</v>
      </c>
      <c r="Q9" s="180">
        <f>ROUND(E9*P9,2)</f>
        <v>4.9000000000000004</v>
      </c>
      <c r="R9" s="182" t="s">
        <v>606</v>
      </c>
      <c r="S9" s="182" t="s">
        <v>313</v>
      </c>
      <c r="T9" s="183" t="s">
        <v>313</v>
      </c>
      <c r="U9" s="161">
        <v>6.2E-2</v>
      </c>
      <c r="V9" s="161">
        <f>ROUND(E9*U9,2)</f>
        <v>0.74</v>
      </c>
      <c r="W9" s="161"/>
      <c r="X9" s="161" t="s">
        <v>391</v>
      </c>
      <c r="Y9" s="161" t="s">
        <v>307</v>
      </c>
      <c r="Z9" s="150"/>
      <c r="AA9" s="150"/>
      <c r="AB9" s="150"/>
      <c r="AC9" s="150"/>
      <c r="AD9" s="150"/>
      <c r="AE9" s="150"/>
      <c r="AF9" s="150"/>
      <c r="AG9" s="150" t="s">
        <v>607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4">
      <c r="A10" s="157"/>
      <c r="B10" s="158"/>
      <c r="C10" s="270" t="s">
        <v>608</v>
      </c>
      <c r="D10" s="271"/>
      <c r="E10" s="271"/>
      <c r="F10" s="271"/>
      <c r="G10" s="271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0"/>
      <c r="AA10" s="150"/>
      <c r="AB10" s="150"/>
      <c r="AC10" s="150"/>
      <c r="AD10" s="150"/>
      <c r="AE10" s="150"/>
      <c r="AF10" s="150"/>
      <c r="AG10" s="150" t="s">
        <v>609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ht="20.399999999999999" outlineLevel="1" x14ac:dyDescent="0.4">
      <c r="A11" s="177">
        <v>2</v>
      </c>
      <c r="B11" s="178" t="s">
        <v>1862</v>
      </c>
      <c r="C11" s="193" t="s">
        <v>1863</v>
      </c>
      <c r="D11" s="179" t="s">
        <v>570</v>
      </c>
      <c r="E11" s="180">
        <v>12</v>
      </c>
      <c r="F11" s="181"/>
      <c r="G11" s="182">
        <f>ROUND(E11*F11,2)</f>
        <v>0</v>
      </c>
      <c r="H11" s="181"/>
      <c r="I11" s="182">
        <f>ROUND(E11*H11,2)</f>
        <v>0</v>
      </c>
      <c r="J11" s="181"/>
      <c r="K11" s="182">
        <f>ROUND(E11*J11,2)</f>
        <v>0</v>
      </c>
      <c r="L11" s="182">
        <v>21</v>
      </c>
      <c r="M11" s="182">
        <f>G11*(1+L11/100)</f>
        <v>0</v>
      </c>
      <c r="N11" s="180">
        <v>0</v>
      </c>
      <c r="O11" s="180">
        <f>ROUND(E11*N11,2)</f>
        <v>0</v>
      </c>
      <c r="P11" s="180">
        <v>0.72599999999999998</v>
      </c>
      <c r="Q11" s="180">
        <f>ROUND(E11*P11,2)</f>
        <v>8.7100000000000009</v>
      </c>
      <c r="R11" s="182" t="s">
        <v>606</v>
      </c>
      <c r="S11" s="182" t="s">
        <v>313</v>
      </c>
      <c r="T11" s="183" t="s">
        <v>313</v>
      </c>
      <c r="U11" s="161">
        <v>1.1114999999999999</v>
      </c>
      <c r="V11" s="161">
        <f>ROUND(E11*U11,2)</f>
        <v>13.34</v>
      </c>
      <c r="W11" s="161"/>
      <c r="X11" s="161" t="s">
        <v>391</v>
      </c>
      <c r="Y11" s="161" t="s">
        <v>307</v>
      </c>
      <c r="Z11" s="150"/>
      <c r="AA11" s="150"/>
      <c r="AB11" s="150"/>
      <c r="AC11" s="150"/>
      <c r="AD11" s="150"/>
      <c r="AE11" s="150"/>
      <c r="AF11" s="150"/>
      <c r="AG11" s="150" t="s">
        <v>607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2" x14ac:dyDescent="0.4">
      <c r="A12" s="157"/>
      <c r="B12" s="158"/>
      <c r="C12" s="200" t="s">
        <v>1864</v>
      </c>
      <c r="D12" s="198"/>
      <c r="E12" s="199">
        <v>12</v>
      </c>
      <c r="F12" s="161"/>
      <c r="G12" s="1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0"/>
      <c r="AA12" s="150"/>
      <c r="AB12" s="150"/>
      <c r="AC12" s="150"/>
      <c r="AD12" s="150"/>
      <c r="AE12" s="150"/>
      <c r="AF12" s="150"/>
      <c r="AG12" s="150" t="s">
        <v>624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4">
      <c r="A13" s="177">
        <v>3</v>
      </c>
      <c r="B13" s="178" t="s">
        <v>1865</v>
      </c>
      <c r="C13" s="193" t="s">
        <v>1866</v>
      </c>
      <c r="D13" s="179" t="s">
        <v>620</v>
      </c>
      <c r="E13" s="180">
        <v>65.34</v>
      </c>
      <c r="F13" s="181"/>
      <c r="G13" s="182">
        <f>ROUND(E13*F13,2)</f>
        <v>0</v>
      </c>
      <c r="H13" s="181"/>
      <c r="I13" s="182">
        <f>ROUND(E13*H13,2)</f>
        <v>0</v>
      </c>
      <c r="J13" s="181"/>
      <c r="K13" s="182">
        <f>ROUND(E13*J13,2)</f>
        <v>0</v>
      </c>
      <c r="L13" s="182">
        <v>21</v>
      </c>
      <c r="M13" s="182">
        <f>G13*(1+L13/100)</f>
        <v>0</v>
      </c>
      <c r="N13" s="180">
        <v>0</v>
      </c>
      <c r="O13" s="180">
        <f>ROUND(E13*N13,2)</f>
        <v>0</v>
      </c>
      <c r="P13" s="180">
        <v>0</v>
      </c>
      <c r="Q13" s="180">
        <f>ROUND(E13*P13,2)</f>
        <v>0</v>
      </c>
      <c r="R13" s="182" t="s">
        <v>621</v>
      </c>
      <c r="S13" s="182" t="s">
        <v>313</v>
      </c>
      <c r="T13" s="183" t="s">
        <v>313</v>
      </c>
      <c r="U13" s="161">
        <v>0.26666000000000001</v>
      </c>
      <c r="V13" s="161">
        <f>ROUND(E13*U13,2)</f>
        <v>17.420000000000002</v>
      </c>
      <c r="W13" s="161"/>
      <c r="X13" s="161" t="s">
        <v>391</v>
      </c>
      <c r="Y13" s="161" t="s">
        <v>307</v>
      </c>
      <c r="Z13" s="150"/>
      <c r="AA13" s="150"/>
      <c r="AB13" s="150"/>
      <c r="AC13" s="150"/>
      <c r="AD13" s="150"/>
      <c r="AE13" s="150"/>
      <c r="AF13" s="150"/>
      <c r="AG13" s="150" t="s">
        <v>607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ht="20.7" outlineLevel="2" x14ac:dyDescent="0.4">
      <c r="A14" s="157"/>
      <c r="B14" s="158"/>
      <c r="C14" s="270" t="s">
        <v>627</v>
      </c>
      <c r="D14" s="271"/>
      <c r="E14" s="271"/>
      <c r="F14" s="271"/>
      <c r="G14" s="27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0"/>
      <c r="AA14" s="150"/>
      <c r="AB14" s="150"/>
      <c r="AC14" s="150"/>
      <c r="AD14" s="150"/>
      <c r="AE14" s="150"/>
      <c r="AF14" s="150"/>
      <c r="AG14" s="150" t="s">
        <v>609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84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150"/>
      <c r="BC14" s="150"/>
      <c r="BD14" s="150"/>
      <c r="BE14" s="150"/>
      <c r="BF14" s="150"/>
      <c r="BG14" s="150"/>
      <c r="BH14" s="150"/>
    </row>
    <row r="15" spans="1:60" outlineLevel="2" x14ac:dyDescent="0.4">
      <c r="A15" s="157"/>
      <c r="B15" s="158"/>
      <c r="C15" s="200" t="s">
        <v>1867</v>
      </c>
      <c r="D15" s="198"/>
      <c r="E15" s="199">
        <v>65.34</v>
      </c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0"/>
      <c r="AA15" s="150"/>
      <c r="AB15" s="150"/>
      <c r="AC15" s="150"/>
      <c r="AD15" s="150"/>
      <c r="AE15" s="150"/>
      <c r="AF15" s="150"/>
      <c r="AG15" s="150" t="s">
        <v>624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4">
      <c r="A16" s="177">
        <v>4</v>
      </c>
      <c r="B16" s="178" t="s">
        <v>630</v>
      </c>
      <c r="C16" s="193" t="s">
        <v>631</v>
      </c>
      <c r="D16" s="179" t="s">
        <v>620</v>
      </c>
      <c r="E16" s="180">
        <v>65.34</v>
      </c>
      <c r="F16" s="181"/>
      <c r="G16" s="182">
        <f>ROUND(E16*F16,2)</f>
        <v>0</v>
      </c>
      <c r="H16" s="181"/>
      <c r="I16" s="182">
        <f>ROUND(E16*H16,2)</f>
        <v>0</v>
      </c>
      <c r="J16" s="181"/>
      <c r="K16" s="182">
        <f>ROUND(E16*J16,2)</f>
        <v>0</v>
      </c>
      <c r="L16" s="182">
        <v>21</v>
      </c>
      <c r="M16" s="182">
        <f>G16*(1+L16/100)</f>
        <v>0</v>
      </c>
      <c r="N16" s="180">
        <v>0</v>
      </c>
      <c r="O16" s="180">
        <f>ROUND(E16*N16,2)</f>
        <v>0</v>
      </c>
      <c r="P16" s="180">
        <v>0</v>
      </c>
      <c r="Q16" s="180">
        <f>ROUND(E16*P16,2)</f>
        <v>0</v>
      </c>
      <c r="R16" s="182" t="s">
        <v>621</v>
      </c>
      <c r="S16" s="182" t="s">
        <v>313</v>
      </c>
      <c r="T16" s="183" t="s">
        <v>313</v>
      </c>
      <c r="U16" s="161">
        <v>4.3099999999999999E-2</v>
      </c>
      <c r="V16" s="161">
        <f>ROUND(E16*U16,2)</f>
        <v>2.82</v>
      </c>
      <c r="W16" s="161"/>
      <c r="X16" s="161" t="s">
        <v>391</v>
      </c>
      <c r="Y16" s="161" t="s">
        <v>307</v>
      </c>
      <c r="Z16" s="150"/>
      <c r="AA16" s="150"/>
      <c r="AB16" s="150"/>
      <c r="AC16" s="150"/>
      <c r="AD16" s="150"/>
      <c r="AE16" s="150"/>
      <c r="AF16" s="150"/>
      <c r="AG16" s="150" t="s">
        <v>607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ht="20.7" outlineLevel="2" x14ac:dyDescent="0.4">
      <c r="A17" s="157"/>
      <c r="B17" s="158"/>
      <c r="C17" s="270" t="s">
        <v>627</v>
      </c>
      <c r="D17" s="271"/>
      <c r="E17" s="271"/>
      <c r="F17" s="271"/>
      <c r="G17" s="27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0"/>
      <c r="AA17" s="150"/>
      <c r="AB17" s="150"/>
      <c r="AC17" s="150"/>
      <c r="AD17" s="150"/>
      <c r="AE17" s="150"/>
      <c r="AF17" s="150"/>
      <c r="AG17" s="150" t="s">
        <v>609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84" t="str">
        <f>C17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7" s="150"/>
      <c r="BC17" s="150"/>
      <c r="BD17" s="150"/>
      <c r="BE17" s="150"/>
      <c r="BF17" s="150"/>
      <c r="BG17" s="150"/>
      <c r="BH17" s="150"/>
    </row>
    <row r="18" spans="1:60" outlineLevel="1" x14ac:dyDescent="0.4">
      <c r="A18" s="177">
        <v>5</v>
      </c>
      <c r="B18" s="178" t="s">
        <v>891</v>
      </c>
      <c r="C18" s="193" t="s">
        <v>892</v>
      </c>
      <c r="D18" s="179" t="s">
        <v>620</v>
      </c>
      <c r="E18" s="180">
        <v>65.34</v>
      </c>
      <c r="F18" s="181"/>
      <c r="G18" s="182">
        <f>ROUND(E18*F18,2)</f>
        <v>0</v>
      </c>
      <c r="H18" s="181"/>
      <c r="I18" s="182">
        <f>ROUND(E18*H18,2)</f>
        <v>0</v>
      </c>
      <c r="J18" s="181"/>
      <c r="K18" s="182">
        <f>ROUND(E18*J18,2)</f>
        <v>0</v>
      </c>
      <c r="L18" s="182">
        <v>21</v>
      </c>
      <c r="M18" s="182">
        <f>G18*(1+L18/100)</f>
        <v>0</v>
      </c>
      <c r="N18" s="180">
        <v>0</v>
      </c>
      <c r="O18" s="180">
        <f>ROUND(E18*N18,2)</f>
        <v>0</v>
      </c>
      <c r="P18" s="180">
        <v>0</v>
      </c>
      <c r="Q18" s="180">
        <f>ROUND(E18*P18,2)</f>
        <v>0</v>
      </c>
      <c r="R18" s="182" t="s">
        <v>621</v>
      </c>
      <c r="S18" s="182" t="s">
        <v>313</v>
      </c>
      <c r="T18" s="183" t="s">
        <v>313</v>
      </c>
      <c r="U18" s="161">
        <v>0.34499999999999997</v>
      </c>
      <c r="V18" s="161">
        <f>ROUND(E18*U18,2)</f>
        <v>22.54</v>
      </c>
      <c r="W18" s="161"/>
      <c r="X18" s="161" t="s">
        <v>391</v>
      </c>
      <c r="Y18" s="161" t="s">
        <v>307</v>
      </c>
      <c r="Z18" s="150"/>
      <c r="AA18" s="150"/>
      <c r="AB18" s="150"/>
      <c r="AC18" s="150"/>
      <c r="AD18" s="150"/>
      <c r="AE18" s="150"/>
      <c r="AF18" s="150"/>
      <c r="AG18" s="150" t="s">
        <v>607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2" x14ac:dyDescent="0.4">
      <c r="A19" s="157"/>
      <c r="B19" s="158"/>
      <c r="C19" s="270" t="s">
        <v>893</v>
      </c>
      <c r="D19" s="271"/>
      <c r="E19" s="271"/>
      <c r="F19" s="271"/>
      <c r="G19" s="27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0"/>
      <c r="AA19" s="150"/>
      <c r="AB19" s="150"/>
      <c r="AC19" s="150"/>
      <c r="AD19" s="150"/>
      <c r="AE19" s="150"/>
      <c r="AF19" s="150"/>
      <c r="AG19" s="150" t="s">
        <v>609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84" t="str">
        <f>C19</f>
        <v>bez naložení do dopravní nádoby, ale s vyprázdněním dopravní nádoby na hromadu nebo na dopravní prostředek,</v>
      </c>
      <c r="BB19" s="150"/>
      <c r="BC19" s="150"/>
      <c r="BD19" s="150"/>
      <c r="BE19" s="150"/>
      <c r="BF19" s="150"/>
      <c r="BG19" s="150"/>
      <c r="BH19" s="150"/>
    </row>
    <row r="20" spans="1:60" outlineLevel="1" x14ac:dyDescent="0.4">
      <c r="A20" s="177">
        <v>6</v>
      </c>
      <c r="B20" s="178" t="s">
        <v>635</v>
      </c>
      <c r="C20" s="193" t="s">
        <v>636</v>
      </c>
      <c r="D20" s="179" t="s">
        <v>620</v>
      </c>
      <c r="E20" s="180">
        <v>65.34</v>
      </c>
      <c r="F20" s="181"/>
      <c r="G20" s="182">
        <f>ROUND(E20*F20,2)</f>
        <v>0</v>
      </c>
      <c r="H20" s="181"/>
      <c r="I20" s="182">
        <f>ROUND(E20*H20,2)</f>
        <v>0</v>
      </c>
      <c r="J20" s="181"/>
      <c r="K20" s="182">
        <f>ROUND(E20*J20,2)</f>
        <v>0</v>
      </c>
      <c r="L20" s="182">
        <v>21</v>
      </c>
      <c r="M20" s="182">
        <f>G20*(1+L20/100)</f>
        <v>0</v>
      </c>
      <c r="N20" s="180">
        <v>0</v>
      </c>
      <c r="O20" s="180">
        <f>ROUND(E20*N20,2)</f>
        <v>0</v>
      </c>
      <c r="P20" s="180">
        <v>0</v>
      </c>
      <c r="Q20" s="180">
        <f>ROUND(E20*P20,2)</f>
        <v>0</v>
      </c>
      <c r="R20" s="182" t="s">
        <v>621</v>
      </c>
      <c r="S20" s="182" t="s">
        <v>313</v>
      </c>
      <c r="T20" s="183" t="s">
        <v>313</v>
      </c>
      <c r="U20" s="161">
        <v>1.0999999999999999E-2</v>
      </c>
      <c r="V20" s="161">
        <f>ROUND(E20*U20,2)</f>
        <v>0.72</v>
      </c>
      <c r="W20" s="161"/>
      <c r="X20" s="161" t="s">
        <v>391</v>
      </c>
      <c r="Y20" s="161" t="s">
        <v>307</v>
      </c>
      <c r="Z20" s="150"/>
      <c r="AA20" s="150"/>
      <c r="AB20" s="150"/>
      <c r="AC20" s="150"/>
      <c r="AD20" s="150"/>
      <c r="AE20" s="150"/>
      <c r="AF20" s="150"/>
      <c r="AG20" s="150" t="s">
        <v>607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2" x14ac:dyDescent="0.4">
      <c r="A21" s="157"/>
      <c r="B21" s="158"/>
      <c r="C21" s="270" t="s">
        <v>634</v>
      </c>
      <c r="D21" s="271"/>
      <c r="E21" s="271"/>
      <c r="F21" s="271"/>
      <c r="G21" s="27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0"/>
      <c r="AA21" s="150"/>
      <c r="AB21" s="150"/>
      <c r="AC21" s="150"/>
      <c r="AD21" s="150"/>
      <c r="AE21" s="150"/>
      <c r="AF21" s="150"/>
      <c r="AG21" s="150" t="s">
        <v>609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0.399999999999999" outlineLevel="1" x14ac:dyDescent="0.4">
      <c r="A22" s="177">
        <v>7</v>
      </c>
      <c r="B22" s="178" t="s">
        <v>638</v>
      </c>
      <c r="C22" s="193" t="s">
        <v>639</v>
      </c>
      <c r="D22" s="179" t="s">
        <v>620</v>
      </c>
      <c r="E22" s="180">
        <v>653.4</v>
      </c>
      <c r="F22" s="181"/>
      <c r="G22" s="182">
        <f>ROUND(E22*F22,2)</f>
        <v>0</v>
      </c>
      <c r="H22" s="181"/>
      <c r="I22" s="182">
        <f>ROUND(E22*H22,2)</f>
        <v>0</v>
      </c>
      <c r="J22" s="181"/>
      <c r="K22" s="182">
        <f>ROUND(E22*J22,2)</f>
        <v>0</v>
      </c>
      <c r="L22" s="182">
        <v>21</v>
      </c>
      <c r="M22" s="182">
        <f>G22*(1+L22/100)</f>
        <v>0</v>
      </c>
      <c r="N22" s="180">
        <v>0</v>
      </c>
      <c r="O22" s="180">
        <f>ROUND(E22*N22,2)</f>
        <v>0</v>
      </c>
      <c r="P22" s="180">
        <v>0</v>
      </c>
      <c r="Q22" s="180">
        <f>ROUND(E22*P22,2)</f>
        <v>0</v>
      </c>
      <c r="R22" s="182" t="s">
        <v>621</v>
      </c>
      <c r="S22" s="182" t="s">
        <v>313</v>
      </c>
      <c r="T22" s="183" t="s">
        <v>313</v>
      </c>
      <c r="U22" s="161">
        <v>0</v>
      </c>
      <c r="V22" s="161">
        <f>ROUND(E22*U22,2)</f>
        <v>0</v>
      </c>
      <c r="W22" s="161"/>
      <c r="X22" s="161" t="s">
        <v>391</v>
      </c>
      <c r="Y22" s="161" t="s">
        <v>307</v>
      </c>
      <c r="Z22" s="150"/>
      <c r="AA22" s="150"/>
      <c r="AB22" s="150"/>
      <c r="AC22" s="150"/>
      <c r="AD22" s="150"/>
      <c r="AE22" s="150"/>
      <c r="AF22" s="150"/>
      <c r="AG22" s="150" t="s">
        <v>607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2" x14ac:dyDescent="0.4">
      <c r="A23" s="157"/>
      <c r="B23" s="158"/>
      <c r="C23" s="270" t="s">
        <v>634</v>
      </c>
      <c r="D23" s="271"/>
      <c r="E23" s="271"/>
      <c r="F23" s="271"/>
      <c r="G23" s="27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0"/>
      <c r="AA23" s="150"/>
      <c r="AB23" s="150"/>
      <c r="AC23" s="150"/>
      <c r="AD23" s="150"/>
      <c r="AE23" s="150"/>
      <c r="AF23" s="150"/>
      <c r="AG23" s="150" t="s">
        <v>609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ht="20.399999999999999" outlineLevel="1" x14ac:dyDescent="0.4">
      <c r="A24" s="185">
        <v>8</v>
      </c>
      <c r="B24" s="186" t="s">
        <v>901</v>
      </c>
      <c r="C24" s="194" t="s">
        <v>902</v>
      </c>
      <c r="D24" s="187" t="s">
        <v>620</v>
      </c>
      <c r="E24" s="188">
        <v>65.34</v>
      </c>
      <c r="F24" s="189"/>
      <c r="G24" s="190">
        <f>ROUND(E24*F24,2)</f>
        <v>0</v>
      </c>
      <c r="H24" s="189"/>
      <c r="I24" s="190">
        <f>ROUND(E24*H24,2)</f>
        <v>0</v>
      </c>
      <c r="J24" s="189"/>
      <c r="K24" s="190">
        <f>ROUND(E24*J24,2)</f>
        <v>0</v>
      </c>
      <c r="L24" s="190">
        <v>21</v>
      </c>
      <c r="M24" s="190">
        <f>G24*(1+L24/100)</f>
        <v>0</v>
      </c>
      <c r="N24" s="188">
        <v>0</v>
      </c>
      <c r="O24" s="188">
        <f>ROUND(E24*N24,2)</f>
        <v>0</v>
      </c>
      <c r="P24" s="188">
        <v>0</v>
      </c>
      <c r="Q24" s="188">
        <f>ROUND(E24*P24,2)</f>
        <v>0</v>
      </c>
      <c r="R24" s="190" t="s">
        <v>621</v>
      </c>
      <c r="S24" s="190" t="s">
        <v>313</v>
      </c>
      <c r="T24" s="191" t="s">
        <v>313</v>
      </c>
      <c r="U24" s="161">
        <v>0.65200000000000002</v>
      </c>
      <c r="V24" s="161">
        <f>ROUND(E24*U24,2)</f>
        <v>42.6</v>
      </c>
      <c r="W24" s="161"/>
      <c r="X24" s="161" t="s">
        <v>391</v>
      </c>
      <c r="Y24" s="161" t="s">
        <v>307</v>
      </c>
      <c r="Z24" s="150"/>
      <c r="AA24" s="150"/>
      <c r="AB24" s="150"/>
      <c r="AC24" s="150"/>
      <c r="AD24" s="150"/>
      <c r="AE24" s="150"/>
      <c r="AF24" s="150"/>
      <c r="AG24" s="150" t="s">
        <v>607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4">
      <c r="A25" s="177">
        <v>9</v>
      </c>
      <c r="B25" s="178" t="s">
        <v>642</v>
      </c>
      <c r="C25" s="193" t="s">
        <v>643</v>
      </c>
      <c r="D25" s="179" t="s">
        <v>620</v>
      </c>
      <c r="E25" s="180">
        <v>53.231999999999999</v>
      </c>
      <c r="F25" s="181"/>
      <c r="G25" s="182">
        <f>ROUND(E25*F25,2)</f>
        <v>0</v>
      </c>
      <c r="H25" s="181"/>
      <c r="I25" s="182">
        <f>ROUND(E25*H25,2)</f>
        <v>0</v>
      </c>
      <c r="J25" s="181"/>
      <c r="K25" s="182">
        <f>ROUND(E25*J25,2)</f>
        <v>0</v>
      </c>
      <c r="L25" s="182">
        <v>21</v>
      </c>
      <c r="M25" s="182">
        <f>G25*(1+L25/100)</f>
        <v>0</v>
      </c>
      <c r="N25" s="180">
        <v>0</v>
      </c>
      <c r="O25" s="180">
        <f>ROUND(E25*N25,2)</f>
        <v>0</v>
      </c>
      <c r="P25" s="180">
        <v>0</v>
      </c>
      <c r="Q25" s="180">
        <f>ROUND(E25*P25,2)</f>
        <v>0</v>
      </c>
      <c r="R25" s="182" t="s">
        <v>621</v>
      </c>
      <c r="S25" s="182" t="s">
        <v>313</v>
      </c>
      <c r="T25" s="183" t="s">
        <v>313</v>
      </c>
      <c r="U25" s="161">
        <v>0.20200000000000001</v>
      </c>
      <c r="V25" s="161">
        <f>ROUND(E25*U25,2)</f>
        <v>10.75</v>
      </c>
      <c r="W25" s="161"/>
      <c r="X25" s="161" t="s">
        <v>391</v>
      </c>
      <c r="Y25" s="161" t="s">
        <v>307</v>
      </c>
      <c r="Z25" s="150"/>
      <c r="AA25" s="150"/>
      <c r="AB25" s="150"/>
      <c r="AC25" s="150"/>
      <c r="AD25" s="150"/>
      <c r="AE25" s="150"/>
      <c r="AF25" s="150"/>
      <c r="AG25" s="150" t="s">
        <v>607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2" x14ac:dyDescent="0.4">
      <c r="A26" s="157"/>
      <c r="B26" s="158"/>
      <c r="C26" s="270" t="s">
        <v>644</v>
      </c>
      <c r="D26" s="271"/>
      <c r="E26" s="271"/>
      <c r="F26" s="271"/>
      <c r="G26" s="271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0"/>
      <c r="AA26" s="150"/>
      <c r="AB26" s="150"/>
      <c r="AC26" s="150"/>
      <c r="AD26" s="150"/>
      <c r="AE26" s="150"/>
      <c r="AF26" s="150"/>
      <c r="AG26" s="150" t="s">
        <v>609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2" x14ac:dyDescent="0.4">
      <c r="A27" s="157"/>
      <c r="B27" s="158"/>
      <c r="C27" s="268" t="s">
        <v>645</v>
      </c>
      <c r="D27" s="269"/>
      <c r="E27" s="269"/>
      <c r="F27" s="269"/>
      <c r="G27" s="26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0"/>
      <c r="AA27" s="150"/>
      <c r="AB27" s="150"/>
      <c r="AC27" s="150"/>
      <c r="AD27" s="150"/>
      <c r="AE27" s="150"/>
      <c r="AF27" s="150"/>
      <c r="AG27" s="150" t="s">
        <v>310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2" x14ac:dyDescent="0.4">
      <c r="A28" s="157"/>
      <c r="B28" s="158"/>
      <c r="C28" s="200" t="s">
        <v>1868</v>
      </c>
      <c r="D28" s="198"/>
      <c r="E28" s="199">
        <v>53.231999999999999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0"/>
      <c r="AA28" s="150"/>
      <c r="AB28" s="150"/>
      <c r="AC28" s="150"/>
      <c r="AD28" s="150"/>
      <c r="AE28" s="150"/>
      <c r="AF28" s="150"/>
      <c r="AG28" s="150" t="s">
        <v>624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4">
      <c r="A29" s="177">
        <v>10</v>
      </c>
      <c r="B29" s="178" t="s">
        <v>914</v>
      </c>
      <c r="C29" s="193" t="s">
        <v>915</v>
      </c>
      <c r="D29" s="179" t="s">
        <v>675</v>
      </c>
      <c r="E29" s="180">
        <v>91.475999999999999</v>
      </c>
      <c r="F29" s="181"/>
      <c r="G29" s="182">
        <f>ROUND(E29*F29,2)</f>
        <v>0</v>
      </c>
      <c r="H29" s="181"/>
      <c r="I29" s="182">
        <f>ROUND(E29*H29,2)</f>
        <v>0</v>
      </c>
      <c r="J29" s="181"/>
      <c r="K29" s="182">
        <f>ROUND(E29*J29,2)</f>
        <v>0</v>
      </c>
      <c r="L29" s="182">
        <v>21</v>
      </c>
      <c r="M29" s="182">
        <f>G29*(1+L29/100)</f>
        <v>0</v>
      </c>
      <c r="N29" s="180">
        <v>0</v>
      </c>
      <c r="O29" s="180">
        <f>ROUND(E29*N29,2)</f>
        <v>0</v>
      </c>
      <c r="P29" s="180">
        <v>0</v>
      </c>
      <c r="Q29" s="180">
        <f>ROUND(E29*P29,2)</f>
        <v>0</v>
      </c>
      <c r="R29" s="182" t="s">
        <v>621</v>
      </c>
      <c r="S29" s="182" t="s">
        <v>313</v>
      </c>
      <c r="T29" s="183" t="s">
        <v>313</v>
      </c>
      <c r="U29" s="161">
        <v>0</v>
      </c>
      <c r="V29" s="161">
        <f>ROUND(E29*U29,2)</f>
        <v>0</v>
      </c>
      <c r="W29" s="161"/>
      <c r="X29" s="161" t="s">
        <v>391</v>
      </c>
      <c r="Y29" s="161" t="s">
        <v>307</v>
      </c>
      <c r="Z29" s="150"/>
      <c r="AA29" s="150"/>
      <c r="AB29" s="150"/>
      <c r="AC29" s="150"/>
      <c r="AD29" s="150"/>
      <c r="AE29" s="150"/>
      <c r="AF29" s="150"/>
      <c r="AG29" s="150" t="s">
        <v>607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2" x14ac:dyDescent="0.4">
      <c r="A30" s="157"/>
      <c r="B30" s="158"/>
      <c r="C30" s="200" t="s">
        <v>1869</v>
      </c>
      <c r="D30" s="198"/>
      <c r="E30" s="199">
        <v>91.475999999999999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0"/>
      <c r="AA30" s="150"/>
      <c r="AB30" s="150"/>
      <c r="AC30" s="150"/>
      <c r="AD30" s="150"/>
      <c r="AE30" s="150"/>
      <c r="AF30" s="150"/>
      <c r="AG30" s="150" t="s">
        <v>624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4">
      <c r="A31" s="177">
        <v>11</v>
      </c>
      <c r="B31" s="178" t="s">
        <v>1870</v>
      </c>
      <c r="C31" s="193" t="s">
        <v>1871</v>
      </c>
      <c r="D31" s="179" t="s">
        <v>675</v>
      </c>
      <c r="E31" s="180">
        <v>95.817599999999999</v>
      </c>
      <c r="F31" s="181"/>
      <c r="G31" s="182">
        <f>ROUND(E31*F31,2)</f>
        <v>0</v>
      </c>
      <c r="H31" s="181"/>
      <c r="I31" s="182">
        <f>ROUND(E31*H31,2)</f>
        <v>0</v>
      </c>
      <c r="J31" s="181"/>
      <c r="K31" s="182">
        <f>ROUND(E31*J31,2)</f>
        <v>0</v>
      </c>
      <c r="L31" s="182">
        <v>21</v>
      </c>
      <c r="M31" s="182">
        <f>G31*(1+L31/100)</f>
        <v>0</v>
      </c>
      <c r="N31" s="180">
        <v>1</v>
      </c>
      <c r="O31" s="180">
        <f>ROUND(E31*N31,2)</f>
        <v>95.82</v>
      </c>
      <c r="P31" s="180">
        <v>0</v>
      </c>
      <c r="Q31" s="180">
        <f>ROUND(E31*P31,2)</f>
        <v>0</v>
      </c>
      <c r="R31" s="182" t="s">
        <v>669</v>
      </c>
      <c r="S31" s="182" t="s">
        <v>313</v>
      </c>
      <c r="T31" s="183" t="s">
        <v>313</v>
      </c>
      <c r="U31" s="161">
        <v>0</v>
      </c>
      <c r="V31" s="161">
        <f>ROUND(E31*U31,2)</f>
        <v>0</v>
      </c>
      <c r="W31" s="161"/>
      <c r="X31" s="161" t="s">
        <v>670</v>
      </c>
      <c r="Y31" s="161" t="s">
        <v>307</v>
      </c>
      <c r="Z31" s="150"/>
      <c r="AA31" s="150"/>
      <c r="AB31" s="150"/>
      <c r="AC31" s="150"/>
      <c r="AD31" s="150"/>
      <c r="AE31" s="150"/>
      <c r="AF31" s="150"/>
      <c r="AG31" s="150" t="s">
        <v>671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2" x14ac:dyDescent="0.4">
      <c r="A32" s="157"/>
      <c r="B32" s="158"/>
      <c r="C32" s="200" t="s">
        <v>1872</v>
      </c>
      <c r="D32" s="198"/>
      <c r="E32" s="199">
        <v>95.817599999999999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0"/>
      <c r="AA32" s="150"/>
      <c r="AB32" s="150"/>
      <c r="AC32" s="150"/>
      <c r="AD32" s="150"/>
      <c r="AE32" s="150"/>
      <c r="AF32" s="150"/>
      <c r="AG32" s="150" t="s">
        <v>624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x14ac:dyDescent="0.4">
      <c r="A33" s="167" t="s">
        <v>301</v>
      </c>
      <c r="B33" s="168" t="s">
        <v>114</v>
      </c>
      <c r="C33" s="192" t="s">
        <v>115</v>
      </c>
      <c r="D33" s="169"/>
      <c r="E33" s="170"/>
      <c r="F33" s="171"/>
      <c r="G33" s="171">
        <f>SUMIF(AG34:AG59,"&lt;&gt;NOR",G34:G59)</f>
        <v>0</v>
      </c>
      <c r="H33" s="171"/>
      <c r="I33" s="171">
        <f>SUM(I34:I59)</f>
        <v>0</v>
      </c>
      <c r="J33" s="171"/>
      <c r="K33" s="171">
        <f>SUM(K34:K59)</f>
        <v>0</v>
      </c>
      <c r="L33" s="171"/>
      <c r="M33" s="171">
        <f>SUM(M34:M59)</f>
        <v>0</v>
      </c>
      <c r="N33" s="170"/>
      <c r="O33" s="170">
        <f>SUM(O34:O59)</f>
        <v>40.22</v>
      </c>
      <c r="P33" s="170"/>
      <c r="Q33" s="170">
        <f>SUM(Q34:Q59)</f>
        <v>0</v>
      </c>
      <c r="R33" s="171"/>
      <c r="S33" s="171"/>
      <c r="T33" s="172"/>
      <c r="U33" s="166"/>
      <c r="V33" s="166">
        <f>SUM(V34:V59)</f>
        <v>61.29</v>
      </c>
      <c r="W33" s="166"/>
      <c r="X33" s="166"/>
      <c r="Y33" s="166"/>
      <c r="AG33" t="s">
        <v>302</v>
      </c>
    </row>
    <row r="34" spans="1:60" ht="20.399999999999999" outlineLevel="1" x14ac:dyDescent="0.4">
      <c r="A34" s="177">
        <v>12</v>
      </c>
      <c r="B34" s="178" t="s">
        <v>677</v>
      </c>
      <c r="C34" s="193" t="s">
        <v>678</v>
      </c>
      <c r="D34" s="179" t="s">
        <v>570</v>
      </c>
      <c r="E34" s="180">
        <v>21.16</v>
      </c>
      <c r="F34" s="181"/>
      <c r="G34" s="182">
        <f>ROUND(E34*F34,2)</f>
        <v>0</v>
      </c>
      <c r="H34" s="181"/>
      <c r="I34" s="182">
        <f>ROUND(E34*H34,2)</f>
        <v>0</v>
      </c>
      <c r="J34" s="181"/>
      <c r="K34" s="182">
        <f>ROUND(E34*J34,2)</f>
        <v>0</v>
      </c>
      <c r="L34" s="182">
        <v>21</v>
      </c>
      <c r="M34" s="182">
        <f>G34*(1+L34/100)</f>
        <v>0</v>
      </c>
      <c r="N34" s="180">
        <v>0</v>
      </c>
      <c r="O34" s="180">
        <f>ROUND(E34*N34,2)</f>
        <v>0</v>
      </c>
      <c r="P34" s="180">
        <v>0</v>
      </c>
      <c r="Q34" s="180">
        <f>ROUND(E34*P34,2)</f>
        <v>0</v>
      </c>
      <c r="R34" s="182" t="s">
        <v>621</v>
      </c>
      <c r="S34" s="182" t="s">
        <v>313</v>
      </c>
      <c r="T34" s="183" t="s">
        <v>313</v>
      </c>
      <c r="U34" s="161">
        <v>0.15</v>
      </c>
      <c r="V34" s="161">
        <f>ROUND(E34*U34,2)</f>
        <v>3.17</v>
      </c>
      <c r="W34" s="161"/>
      <c r="X34" s="161" t="s">
        <v>391</v>
      </c>
      <c r="Y34" s="161" t="s">
        <v>307</v>
      </c>
      <c r="Z34" s="150"/>
      <c r="AA34" s="150"/>
      <c r="AB34" s="150"/>
      <c r="AC34" s="150"/>
      <c r="AD34" s="150"/>
      <c r="AE34" s="150"/>
      <c r="AF34" s="150"/>
      <c r="AG34" s="150" t="s">
        <v>607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2" x14ac:dyDescent="0.4">
      <c r="A35" s="157"/>
      <c r="B35" s="158"/>
      <c r="C35" s="270" t="s">
        <v>679</v>
      </c>
      <c r="D35" s="271"/>
      <c r="E35" s="271"/>
      <c r="F35" s="271"/>
      <c r="G35" s="271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0"/>
      <c r="AA35" s="150"/>
      <c r="AB35" s="150"/>
      <c r="AC35" s="150"/>
      <c r="AD35" s="150"/>
      <c r="AE35" s="150"/>
      <c r="AF35" s="150"/>
      <c r="AG35" s="150" t="s">
        <v>609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84" t="str">
        <f>C35</f>
        <v>z rostlé horniny tř.1 - 4 pod násypy z hornin soudržných do 92% PS a hornin nesoudržných sypkých relativní ulehlosti I(d) do 0,8</v>
      </c>
      <c r="BB35" s="150"/>
      <c r="BC35" s="150"/>
      <c r="BD35" s="150"/>
      <c r="BE35" s="150"/>
      <c r="BF35" s="150"/>
      <c r="BG35" s="150"/>
      <c r="BH35" s="150"/>
    </row>
    <row r="36" spans="1:60" outlineLevel="2" x14ac:dyDescent="0.4">
      <c r="A36" s="157"/>
      <c r="B36" s="158"/>
      <c r="C36" s="200" t="s">
        <v>1873</v>
      </c>
      <c r="D36" s="198"/>
      <c r="E36" s="199">
        <v>21.16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0"/>
      <c r="AA36" s="150"/>
      <c r="AB36" s="150"/>
      <c r="AC36" s="150"/>
      <c r="AD36" s="150"/>
      <c r="AE36" s="150"/>
      <c r="AF36" s="150"/>
      <c r="AG36" s="150" t="s">
        <v>624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4">
      <c r="A37" s="177">
        <v>13</v>
      </c>
      <c r="B37" s="178" t="s">
        <v>955</v>
      </c>
      <c r="C37" s="193" t="s">
        <v>956</v>
      </c>
      <c r="D37" s="179" t="s">
        <v>620</v>
      </c>
      <c r="E37" s="180">
        <v>1.5</v>
      </c>
      <c r="F37" s="181"/>
      <c r="G37" s="182">
        <f>ROUND(E37*F37,2)</f>
        <v>0</v>
      </c>
      <c r="H37" s="181"/>
      <c r="I37" s="182">
        <f>ROUND(E37*H37,2)</f>
        <v>0</v>
      </c>
      <c r="J37" s="181"/>
      <c r="K37" s="182">
        <f>ROUND(E37*J37,2)</f>
        <v>0</v>
      </c>
      <c r="L37" s="182">
        <v>21</v>
      </c>
      <c r="M37" s="182">
        <f>G37*(1+L37/100)</f>
        <v>0</v>
      </c>
      <c r="N37" s="180">
        <v>2.16</v>
      </c>
      <c r="O37" s="180">
        <f>ROUND(E37*N37,2)</f>
        <v>3.24</v>
      </c>
      <c r="P37" s="180">
        <v>0</v>
      </c>
      <c r="Q37" s="180">
        <f>ROUND(E37*P37,2)</f>
        <v>0</v>
      </c>
      <c r="R37" s="182" t="s">
        <v>957</v>
      </c>
      <c r="S37" s="182" t="s">
        <v>313</v>
      </c>
      <c r="T37" s="183" t="s">
        <v>313</v>
      </c>
      <c r="U37" s="161">
        <v>1.085</v>
      </c>
      <c r="V37" s="161">
        <f>ROUND(E37*U37,2)</f>
        <v>1.63</v>
      </c>
      <c r="W37" s="161"/>
      <c r="X37" s="161" t="s">
        <v>391</v>
      </c>
      <c r="Y37" s="161" t="s">
        <v>307</v>
      </c>
      <c r="Z37" s="150"/>
      <c r="AA37" s="150"/>
      <c r="AB37" s="150"/>
      <c r="AC37" s="150"/>
      <c r="AD37" s="150"/>
      <c r="AE37" s="150"/>
      <c r="AF37" s="150"/>
      <c r="AG37" s="150" t="s">
        <v>607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2" x14ac:dyDescent="0.4">
      <c r="A38" s="157"/>
      <c r="B38" s="158"/>
      <c r="C38" s="200" t="s">
        <v>1874</v>
      </c>
      <c r="D38" s="198"/>
      <c r="E38" s="199">
        <v>1.5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0"/>
      <c r="AA38" s="150"/>
      <c r="AB38" s="150"/>
      <c r="AC38" s="150"/>
      <c r="AD38" s="150"/>
      <c r="AE38" s="150"/>
      <c r="AF38" s="150"/>
      <c r="AG38" s="150" t="s">
        <v>624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4">
      <c r="A39" s="177">
        <v>14</v>
      </c>
      <c r="B39" s="178" t="s">
        <v>1875</v>
      </c>
      <c r="C39" s="193" t="s">
        <v>1876</v>
      </c>
      <c r="D39" s="179" t="s">
        <v>620</v>
      </c>
      <c r="E39" s="180">
        <v>4</v>
      </c>
      <c r="F39" s="181"/>
      <c r="G39" s="182">
        <f>ROUND(E39*F39,2)</f>
        <v>0</v>
      </c>
      <c r="H39" s="181"/>
      <c r="I39" s="182">
        <f>ROUND(E39*H39,2)</f>
        <v>0</v>
      </c>
      <c r="J39" s="181"/>
      <c r="K39" s="182">
        <f>ROUND(E39*J39,2)</f>
        <v>0</v>
      </c>
      <c r="L39" s="182">
        <v>21</v>
      </c>
      <c r="M39" s="182">
        <f>G39*(1+L39/100)</f>
        <v>0</v>
      </c>
      <c r="N39" s="180">
        <v>2.16</v>
      </c>
      <c r="O39" s="180">
        <f>ROUND(E39*N39,2)</f>
        <v>8.64</v>
      </c>
      <c r="P39" s="180">
        <v>0</v>
      </c>
      <c r="Q39" s="180">
        <f>ROUND(E39*P39,2)</f>
        <v>0</v>
      </c>
      <c r="R39" s="182" t="s">
        <v>957</v>
      </c>
      <c r="S39" s="182" t="s">
        <v>313</v>
      </c>
      <c r="T39" s="183" t="s">
        <v>313</v>
      </c>
      <c r="U39" s="161">
        <v>1.085</v>
      </c>
      <c r="V39" s="161">
        <f>ROUND(E39*U39,2)</f>
        <v>4.34</v>
      </c>
      <c r="W39" s="161"/>
      <c r="X39" s="161" t="s">
        <v>391</v>
      </c>
      <c r="Y39" s="161" t="s">
        <v>307</v>
      </c>
      <c r="Z39" s="150"/>
      <c r="AA39" s="150"/>
      <c r="AB39" s="150"/>
      <c r="AC39" s="150"/>
      <c r="AD39" s="150"/>
      <c r="AE39" s="150"/>
      <c r="AF39" s="150"/>
      <c r="AG39" s="150" t="s">
        <v>607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2" x14ac:dyDescent="0.4">
      <c r="A40" s="157"/>
      <c r="B40" s="158"/>
      <c r="C40" s="200" t="s">
        <v>1877</v>
      </c>
      <c r="D40" s="198"/>
      <c r="E40" s="199">
        <v>4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0"/>
      <c r="AA40" s="150"/>
      <c r="AB40" s="150"/>
      <c r="AC40" s="150"/>
      <c r="AD40" s="150"/>
      <c r="AE40" s="150"/>
      <c r="AF40" s="150"/>
      <c r="AG40" s="150" t="s">
        <v>624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4">
      <c r="A41" s="177">
        <v>15</v>
      </c>
      <c r="B41" s="178" t="s">
        <v>1878</v>
      </c>
      <c r="C41" s="193" t="s">
        <v>1879</v>
      </c>
      <c r="D41" s="179" t="s">
        <v>620</v>
      </c>
      <c r="E41" s="180">
        <v>1.2</v>
      </c>
      <c r="F41" s="181"/>
      <c r="G41" s="182">
        <f>ROUND(E41*F41,2)</f>
        <v>0</v>
      </c>
      <c r="H41" s="181"/>
      <c r="I41" s="182">
        <f>ROUND(E41*H41,2)</f>
        <v>0</v>
      </c>
      <c r="J41" s="181"/>
      <c r="K41" s="182">
        <f>ROUND(E41*J41,2)</f>
        <v>0</v>
      </c>
      <c r="L41" s="182">
        <v>21</v>
      </c>
      <c r="M41" s="182">
        <f>G41*(1+L41/100)</f>
        <v>0</v>
      </c>
      <c r="N41" s="180">
        <v>2.5249999999999999</v>
      </c>
      <c r="O41" s="180">
        <f>ROUND(E41*N41,2)</f>
        <v>3.03</v>
      </c>
      <c r="P41" s="180">
        <v>0</v>
      </c>
      <c r="Q41" s="180">
        <f>ROUND(E41*P41,2)</f>
        <v>0</v>
      </c>
      <c r="R41" s="182" t="s">
        <v>703</v>
      </c>
      <c r="S41" s="182" t="s">
        <v>313</v>
      </c>
      <c r="T41" s="183" t="s">
        <v>313</v>
      </c>
      <c r="U41" s="161">
        <v>0.47699999999999998</v>
      </c>
      <c r="V41" s="161">
        <f>ROUND(E41*U41,2)</f>
        <v>0.56999999999999995</v>
      </c>
      <c r="W41" s="161"/>
      <c r="X41" s="161" t="s">
        <v>391</v>
      </c>
      <c r="Y41" s="161" t="s">
        <v>307</v>
      </c>
      <c r="Z41" s="150"/>
      <c r="AA41" s="150"/>
      <c r="AB41" s="150"/>
      <c r="AC41" s="150"/>
      <c r="AD41" s="150"/>
      <c r="AE41" s="150"/>
      <c r="AF41" s="150"/>
      <c r="AG41" s="150" t="s">
        <v>607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2" x14ac:dyDescent="0.4">
      <c r="A42" s="157"/>
      <c r="B42" s="158"/>
      <c r="C42" s="270" t="s">
        <v>1880</v>
      </c>
      <c r="D42" s="271"/>
      <c r="E42" s="271"/>
      <c r="F42" s="271"/>
      <c r="G42" s="27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0"/>
      <c r="AA42" s="150"/>
      <c r="AB42" s="150"/>
      <c r="AC42" s="150"/>
      <c r="AD42" s="150"/>
      <c r="AE42" s="150"/>
      <c r="AF42" s="150"/>
      <c r="AG42" s="150" t="s">
        <v>609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4">
      <c r="A43" s="177">
        <v>16</v>
      </c>
      <c r="B43" s="178" t="s">
        <v>1881</v>
      </c>
      <c r="C43" s="193" t="s">
        <v>1882</v>
      </c>
      <c r="D43" s="179" t="s">
        <v>570</v>
      </c>
      <c r="E43" s="180">
        <v>2.2400000000000002</v>
      </c>
      <c r="F43" s="181"/>
      <c r="G43" s="182">
        <f>ROUND(E43*F43,2)</f>
        <v>0</v>
      </c>
      <c r="H43" s="181"/>
      <c r="I43" s="182">
        <f>ROUND(E43*H43,2)</f>
        <v>0</v>
      </c>
      <c r="J43" s="181"/>
      <c r="K43" s="182">
        <f>ROUND(E43*J43,2)</f>
        <v>0</v>
      </c>
      <c r="L43" s="182">
        <v>21</v>
      </c>
      <c r="M43" s="182">
        <f>G43*(1+L43/100)</f>
        <v>0</v>
      </c>
      <c r="N43" s="180">
        <v>3.9199999999999999E-2</v>
      </c>
      <c r="O43" s="180">
        <f>ROUND(E43*N43,2)</f>
        <v>0.09</v>
      </c>
      <c r="P43" s="180">
        <v>0</v>
      </c>
      <c r="Q43" s="180">
        <f>ROUND(E43*P43,2)</f>
        <v>0</v>
      </c>
      <c r="R43" s="182" t="s">
        <v>703</v>
      </c>
      <c r="S43" s="182" t="s">
        <v>313</v>
      </c>
      <c r="T43" s="183" t="s">
        <v>313</v>
      </c>
      <c r="U43" s="161">
        <v>1.6</v>
      </c>
      <c r="V43" s="161">
        <f>ROUND(E43*U43,2)</f>
        <v>3.58</v>
      </c>
      <c r="W43" s="161"/>
      <c r="X43" s="161" t="s">
        <v>391</v>
      </c>
      <c r="Y43" s="161" t="s">
        <v>307</v>
      </c>
      <c r="Z43" s="150"/>
      <c r="AA43" s="150"/>
      <c r="AB43" s="150"/>
      <c r="AC43" s="150"/>
      <c r="AD43" s="150"/>
      <c r="AE43" s="150"/>
      <c r="AF43" s="150"/>
      <c r="AG43" s="150" t="s">
        <v>607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ht="20.7" outlineLevel="2" x14ac:dyDescent="0.4">
      <c r="A44" s="157"/>
      <c r="B44" s="158"/>
      <c r="C44" s="270" t="s">
        <v>1883</v>
      </c>
      <c r="D44" s="271"/>
      <c r="E44" s="271"/>
      <c r="F44" s="271"/>
      <c r="G44" s="27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0"/>
      <c r="AA44" s="150"/>
      <c r="AB44" s="150"/>
      <c r="AC44" s="150"/>
      <c r="AD44" s="150"/>
      <c r="AE44" s="150"/>
      <c r="AF44" s="150"/>
      <c r="AG44" s="150" t="s">
        <v>609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84" t="str">
        <f>C44</f>
        <v>svislé nebo šikmé (odkloněné) , půdorysně přímé nebo zalomené, stěn základových desek ve volných nebo zapažených jámách, rýhách, šachtách, včetně případných vzpěr,</v>
      </c>
      <c r="BB44" s="150"/>
      <c r="BC44" s="150"/>
      <c r="BD44" s="150"/>
      <c r="BE44" s="150"/>
      <c r="BF44" s="150"/>
      <c r="BG44" s="150"/>
      <c r="BH44" s="150"/>
    </row>
    <row r="45" spans="1:60" outlineLevel="2" x14ac:dyDescent="0.4">
      <c r="A45" s="157"/>
      <c r="B45" s="158"/>
      <c r="C45" s="200" t="s">
        <v>1884</v>
      </c>
      <c r="D45" s="198"/>
      <c r="E45" s="199">
        <v>2.2400000000000002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0"/>
      <c r="AA45" s="150"/>
      <c r="AB45" s="150"/>
      <c r="AC45" s="150"/>
      <c r="AD45" s="150"/>
      <c r="AE45" s="150"/>
      <c r="AF45" s="150"/>
      <c r="AG45" s="150" t="s">
        <v>624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4">
      <c r="A46" s="177">
        <v>17</v>
      </c>
      <c r="B46" s="178" t="s">
        <v>1885</v>
      </c>
      <c r="C46" s="193" t="s">
        <v>1886</v>
      </c>
      <c r="D46" s="179" t="s">
        <v>570</v>
      </c>
      <c r="E46" s="180">
        <v>2.2400000000000002</v>
      </c>
      <c r="F46" s="181"/>
      <c r="G46" s="182">
        <f>ROUND(E46*F46,2)</f>
        <v>0</v>
      </c>
      <c r="H46" s="181"/>
      <c r="I46" s="182">
        <f>ROUND(E46*H46,2)</f>
        <v>0</v>
      </c>
      <c r="J46" s="181"/>
      <c r="K46" s="182">
        <f>ROUND(E46*J46,2)</f>
        <v>0</v>
      </c>
      <c r="L46" s="182">
        <v>21</v>
      </c>
      <c r="M46" s="182">
        <f>G46*(1+L46/100)</f>
        <v>0</v>
      </c>
      <c r="N46" s="180">
        <v>0</v>
      </c>
      <c r="O46" s="180">
        <f>ROUND(E46*N46,2)</f>
        <v>0</v>
      </c>
      <c r="P46" s="180">
        <v>0</v>
      </c>
      <c r="Q46" s="180">
        <f>ROUND(E46*P46,2)</f>
        <v>0</v>
      </c>
      <c r="R46" s="182" t="s">
        <v>703</v>
      </c>
      <c r="S46" s="182" t="s">
        <v>313</v>
      </c>
      <c r="T46" s="183" t="s">
        <v>313</v>
      </c>
      <c r="U46" s="161">
        <v>0.32</v>
      </c>
      <c r="V46" s="161">
        <f>ROUND(E46*U46,2)</f>
        <v>0.72</v>
      </c>
      <c r="W46" s="161"/>
      <c r="X46" s="161" t="s">
        <v>391</v>
      </c>
      <c r="Y46" s="161" t="s">
        <v>307</v>
      </c>
      <c r="Z46" s="150"/>
      <c r="AA46" s="150"/>
      <c r="AB46" s="150"/>
      <c r="AC46" s="150"/>
      <c r="AD46" s="150"/>
      <c r="AE46" s="150"/>
      <c r="AF46" s="150"/>
      <c r="AG46" s="150" t="s">
        <v>607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ht="20.7" outlineLevel="2" x14ac:dyDescent="0.4">
      <c r="A47" s="157"/>
      <c r="B47" s="158"/>
      <c r="C47" s="270" t="s">
        <v>1883</v>
      </c>
      <c r="D47" s="271"/>
      <c r="E47" s="271"/>
      <c r="F47" s="271"/>
      <c r="G47" s="27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0"/>
      <c r="AA47" s="150"/>
      <c r="AB47" s="150"/>
      <c r="AC47" s="150"/>
      <c r="AD47" s="150"/>
      <c r="AE47" s="150"/>
      <c r="AF47" s="150"/>
      <c r="AG47" s="150" t="s">
        <v>609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84" t="str">
        <f>C47</f>
        <v>svislé nebo šikmé (odkloněné) , půdorysně přímé nebo zalomené, stěn základových desek ve volných nebo zapažených jámách, rýhách, šachtách, včetně případných vzpěr,</v>
      </c>
      <c r="BB47" s="150"/>
      <c r="BC47" s="150"/>
      <c r="BD47" s="150"/>
      <c r="BE47" s="150"/>
      <c r="BF47" s="150"/>
      <c r="BG47" s="150"/>
      <c r="BH47" s="150"/>
    </row>
    <row r="48" spans="1:60" outlineLevel="2" x14ac:dyDescent="0.4">
      <c r="A48" s="157"/>
      <c r="B48" s="158"/>
      <c r="C48" s="268" t="s">
        <v>995</v>
      </c>
      <c r="D48" s="269"/>
      <c r="E48" s="269"/>
      <c r="F48" s="269"/>
      <c r="G48" s="269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0"/>
      <c r="AA48" s="150"/>
      <c r="AB48" s="150"/>
      <c r="AC48" s="150"/>
      <c r="AD48" s="150"/>
      <c r="AE48" s="150"/>
      <c r="AF48" s="150"/>
      <c r="AG48" s="150" t="s">
        <v>310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4">
      <c r="A49" s="177">
        <v>18</v>
      </c>
      <c r="B49" s="178" t="s">
        <v>1887</v>
      </c>
      <c r="C49" s="193" t="s">
        <v>1888</v>
      </c>
      <c r="D49" s="179" t="s">
        <v>620</v>
      </c>
      <c r="E49" s="180">
        <v>9.4079999999999995</v>
      </c>
      <c r="F49" s="181"/>
      <c r="G49" s="182">
        <f>ROUND(E49*F49,2)</f>
        <v>0</v>
      </c>
      <c r="H49" s="181"/>
      <c r="I49" s="182">
        <f>ROUND(E49*H49,2)</f>
        <v>0</v>
      </c>
      <c r="J49" s="181"/>
      <c r="K49" s="182">
        <f>ROUND(E49*J49,2)</f>
        <v>0</v>
      </c>
      <c r="L49" s="182">
        <v>21</v>
      </c>
      <c r="M49" s="182">
        <f>G49*(1+L49/100)</f>
        <v>0</v>
      </c>
      <c r="N49" s="180">
        <v>2.5249999999999999</v>
      </c>
      <c r="O49" s="180">
        <f>ROUND(E49*N49,2)</f>
        <v>23.76</v>
      </c>
      <c r="P49" s="180">
        <v>0</v>
      </c>
      <c r="Q49" s="180">
        <f>ROUND(E49*P49,2)</f>
        <v>0</v>
      </c>
      <c r="R49" s="182" t="s">
        <v>703</v>
      </c>
      <c r="S49" s="182" t="s">
        <v>313</v>
      </c>
      <c r="T49" s="183" t="s">
        <v>313</v>
      </c>
      <c r="U49" s="161">
        <v>0.48</v>
      </c>
      <c r="V49" s="161">
        <f>ROUND(E49*U49,2)</f>
        <v>4.5199999999999996</v>
      </c>
      <c r="W49" s="161"/>
      <c r="X49" s="161" t="s">
        <v>391</v>
      </c>
      <c r="Y49" s="161" t="s">
        <v>307</v>
      </c>
      <c r="Z49" s="150"/>
      <c r="AA49" s="150"/>
      <c r="AB49" s="150"/>
      <c r="AC49" s="150"/>
      <c r="AD49" s="150"/>
      <c r="AE49" s="150"/>
      <c r="AF49" s="150"/>
      <c r="AG49" s="150" t="s">
        <v>607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2" x14ac:dyDescent="0.4">
      <c r="A50" s="157"/>
      <c r="B50" s="158"/>
      <c r="C50" s="270" t="s">
        <v>1889</v>
      </c>
      <c r="D50" s="271"/>
      <c r="E50" s="271"/>
      <c r="F50" s="271"/>
      <c r="G50" s="271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0"/>
      <c r="AA50" s="150"/>
      <c r="AB50" s="150"/>
      <c r="AC50" s="150"/>
      <c r="AD50" s="150"/>
      <c r="AE50" s="150"/>
      <c r="AF50" s="150"/>
      <c r="AG50" s="150" t="s">
        <v>609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2" x14ac:dyDescent="0.4">
      <c r="A51" s="157"/>
      <c r="B51" s="158"/>
      <c r="C51" s="200" t="s">
        <v>1890</v>
      </c>
      <c r="D51" s="198"/>
      <c r="E51" s="199">
        <v>9.4079999999999995</v>
      </c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0"/>
      <c r="AA51" s="150"/>
      <c r="AB51" s="150"/>
      <c r="AC51" s="150"/>
      <c r="AD51" s="150"/>
      <c r="AE51" s="150"/>
      <c r="AF51" s="150"/>
      <c r="AG51" s="150" t="s">
        <v>624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4">
      <c r="A52" s="177">
        <v>19</v>
      </c>
      <c r="B52" s="178" t="s">
        <v>1891</v>
      </c>
      <c r="C52" s="193" t="s">
        <v>1892</v>
      </c>
      <c r="D52" s="179" t="s">
        <v>570</v>
      </c>
      <c r="E52" s="180">
        <v>26.88</v>
      </c>
      <c r="F52" s="181"/>
      <c r="G52" s="182">
        <f>ROUND(E52*F52,2)</f>
        <v>0</v>
      </c>
      <c r="H52" s="181"/>
      <c r="I52" s="182">
        <f>ROUND(E52*H52,2)</f>
        <v>0</v>
      </c>
      <c r="J52" s="181"/>
      <c r="K52" s="182">
        <f>ROUND(E52*J52,2)</f>
        <v>0</v>
      </c>
      <c r="L52" s="182">
        <v>21</v>
      </c>
      <c r="M52" s="182">
        <f>G52*(1+L52/100)</f>
        <v>0</v>
      </c>
      <c r="N52" s="180">
        <v>3.9199999999999999E-2</v>
      </c>
      <c r="O52" s="180">
        <f>ROUND(E52*N52,2)</f>
        <v>1.05</v>
      </c>
      <c r="P52" s="180">
        <v>0</v>
      </c>
      <c r="Q52" s="180">
        <f>ROUND(E52*P52,2)</f>
        <v>0</v>
      </c>
      <c r="R52" s="182" t="s">
        <v>703</v>
      </c>
      <c r="S52" s="182" t="s">
        <v>313</v>
      </c>
      <c r="T52" s="183" t="s">
        <v>313</v>
      </c>
      <c r="U52" s="161">
        <v>1.05</v>
      </c>
      <c r="V52" s="161">
        <f>ROUND(E52*U52,2)</f>
        <v>28.22</v>
      </c>
      <c r="W52" s="161"/>
      <c r="X52" s="161" t="s">
        <v>391</v>
      </c>
      <c r="Y52" s="161" t="s">
        <v>307</v>
      </c>
      <c r="Z52" s="150"/>
      <c r="AA52" s="150"/>
      <c r="AB52" s="150"/>
      <c r="AC52" s="150"/>
      <c r="AD52" s="150"/>
      <c r="AE52" s="150"/>
      <c r="AF52" s="150"/>
      <c r="AG52" s="150" t="s">
        <v>607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ht="20.7" outlineLevel="2" x14ac:dyDescent="0.4">
      <c r="A53" s="157"/>
      <c r="B53" s="158"/>
      <c r="C53" s="270" t="s">
        <v>1893</v>
      </c>
      <c r="D53" s="271"/>
      <c r="E53" s="271"/>
      <c r="F53" s="271"/>
      <c r="G53" s="271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61"/>
      <c r="Z53" s="150"/>
      <c r="AA53" s="150"/>
      <c r="AB53" s="150"/>
      <c r="AC53" s="150"/>
      <c r="AD53" s="150"/>
      <c r="AE53" s="150"/>
      <c r="AF53" s="150"/>
      <c r="AG53" s="150" t="s">
        <v>609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84" t="str">
        <f>C53</f>
        <v>bednění svislé nebo šikmé (odkloněné), půdorysně přímé nebo zalomené, stěn základových patek ve volných nebo zapažených jámách, rýhách, šachtách, včetně případných vzpěr,</v>
      </c>
      <c r="BB53" s="150"/>
      <c r="BC53" s="150"/>
      <c r="BD53" s="150"/>
      <c r="BE53" s="150"/>
      <c r="BF53" s="150"/>
      <c r="BG53" s="150"/>
      <c r="BH53" s="150"/>
    </row>
    <row r="54" spans="1:60" outlineLevel="2" x14ac:dyDescent="0.4">
      <c r="A54" s="157"/>
      <c r="B54" s="158"/>
      <c r="C54" s="200" t="s">
        <v>1894</v>
      </c>
      <c r="D54" s="198"/>
      <c r="E54" s="199">
        <v>26.88</v>
      </c>
      <c r="F54" s="161"/>
      <c r="G54" s="161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61"/>
      <c r="Z54" s="150"/>
      <c r="AA54" s="150"/>
      <c r="AB54" s="150"/>
      <c r="AC54" s="150"/>
      <c r="AD54" s="150"/>
      <c r="AE54" s="150"/>
      <c r="AF54" s="150"/>
      <c r="AG54" s="150" t="s">
        <v>624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4">
      <c r="A55" s="177">
        <v>20</v>
      </c>
      <c r="B55" s="178" t="s">
        <v>1895</v>
      </c>
      <c r="C55" s="193" t="s">
        <v>1896</v>
      </c>
      <c r="D55" s="179" t="s">
        <v>570</v>
      </c>
      <c r="E55" s="180">
        <v>26.88</v>
      </c>
      <c r="F55" s="181"/>
      <c r="G55" s="182">
        <f>ROUND(E55*F55,2)</f>
        <v>0</v>
      </c>
      <c r="H55" s="181"/>
      <c r="I55" s="182">
        <f>ROUND(E55*H55,2)</f>
        <v>0</v>
      </c>
      <c r="J55" s="181"/>
      <c r="K55" s="182">
        <f>ROUND(E55*J55,2)</f>
        <v>0</v>
      </c>
      <c r="L55" s="182">
        <v>21</v>
      </c>
      <c r="M55" s="182">
        <f>G55*(1+L55/100)</f>
        <v>0</v>
      </c>
      <c r="N55" s="180">
        <v>0</v>
      </c>
      <c r="O55" s="180">
        <f>ROUND(E55*N55,2)</f>
        <v>0</v>
      </c>
      <c r="P55" s="180">
        <v>0</v>
      </c>
      <c r="Q55" s="180">
        <f>ROUND(E55*P55,2)</f>
        <v>0</v>
      </c>
      <c r="R55" s="182" t="s">
        <v>703</v>
      </c>
      <c r="S55" s="182" t="s">
        <v>313</v>
      </c>
      <c r="T55" s="183" t="s">
        <v>313</v>
      </c>
      <c r="U55" s="161">
        <v>0.32</v>
      </c>
      <c r="V55" s="161">
        <f>ROUND(E55*U55,2)</f>
        <v>8.6</v>
      </c>
      <c r="W55" s="161"/>
      <c r="X55" s="161" t="s">
        <v>391</v>
      </c>
      <c r="Y55" s="161" t="s">
        <v>307</v>
      </c>
      <c r="Z55" s="150"/>
      <c r="AA55" s="150"/>
      <c r="AB55" s="150"/>
      <c r="AC55" s="150"/>
      <c r="AD55" s="150"/>
      <c r="AE55" s="150"/>
      <c r="AF55" s="150"/>
      <c r="AG55" s="150" t="s">
        <v>607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ht="20.7" outlineLevel="2" x14ac:dyDescent="0.4">
      <c r="A56" s="157"/>
      <c r="B56" s="158"/>
      <c r="C56" s="270" t="s">
        <v>1893</v>
      </c>
      <c r="D56" s="271"/>
      <c r="E56" s="271"/>
      <c r="F56" s="271"/>
      <c r="G56" s="271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61"/>
      <c r="Z56" s="150"/>
      <c r="AA56" s="150"/>
      <c r="AB56" s="150"/>
      <c r="AC56" s="150"/>
      <c r="AD56" s="150"/>
      <c r="AE56" s="150"/>
      <c r="AF56" s="150"/>
      <c r="AG56" s="150" t="s">
        <v>609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84" t="str">
        <f>C56</f>
        <v>bednění svislé nebo šikmé (odkloněné), půdorysně přímé nebo zalomené, stěn základových patek ve volných nebo zapažených jámách, rýhách, šachtách, včetně případných vzpěr,</v>
      </c>
      <c r="BB56" s="150"/>
      <c r="BC56" s="150"/>
      <c r="BD56" s="150"/>
      <c r="BE56" s="150"/>
      <c r="BF56" s="150"/>
      <c r="BG56" s="150"/>
      <c r="BH56" s="150"/>
    </row>
    <row r="57" spans="1:60" outlineLevel="2" x14ac:dyDescent="0.4">
      <c r="A57" s="157"/>
      <c r="B57" s="158"/>
      <c r="C57" s="268" t="s">
        <v>1897</v>
      </c>
      <c r="D57" s="269"/>
      <c r="E57" s="269"/>
      <c r="F57" s="269"/>
      <c r="G57" s="269"/>
      <c r="H57" s="161"/>
      <c r="I57" s="161"/>
      <c r="J57" s="161"/>
      <c r="K57" s="161"/>
      <c r="L57" s="161"/>
      <c r="M57" s="161"/>
      <c r="N57" s="160"/>
      <c r="O57" s="160"/>
      <c r="P57" s="160"/>
      <c r="Q57" s="160"/>
      <c r="R57" s="161"/>
      <c r="S57" s="161"/>
      <c r="T57" s="161"/>
      <c r="U57" s="161"/>
      <c r="V57" s="161"/>
      <c r="W57" s="161"/>
      <c r="X57" s="161"/>
      <c r="Y57" s="161"/>
      <c r="Z57" s="150"/>
      <c r="AA57" s="150"/>
      <c r="AB57" s="150"/>
      <c r="AC57" s="150"/>
      <c r="AD57" s="150"/>
      <c r="AE57" s="150"/>
      <c r="AF57" s="150"/>
      <c r="AG57" s="150" t="s">
        <v>310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4">
      <c r="A58" s="177">
        <v>21</v>
      </c>
      <c r="B58" s="178" t="s">
        <v>1898</v>
      </c>
      <c r="C58" s="193" t="s">
        <v>1899</v>
      </c>
      <c r="D58" s="179" t="s">
        <v>675</v>
      </c>
      <c r="E58" s="180">
        <v>0.39</v>
      </c>
      <c r="F58" s="181"/>
      <c r="G58" s="182">
        <f>ROUND(E58*F58,2)</f>
        <v>0</v>
      </c>
      <c r="H58" s="181"/>
      <c r="I58" s="182">
        <f>ROUND(E58*H58,2)</f>
        <v>0</v>
      </c>
      <c r="J58" s="181"/>
      <c r="K58" s="182">
        <f>ROUND(E58*J58,2)</f>
        <v>0</v>
      </c>
      <c r="L58" s="182">
        <v>21</v>
      </c>
      <c r="M58" s="182">
        <f>G58*(1+L58/100)</f>
        <v>0</v>
      </c>
      <c r="N58" s="180">
        <v>1.0554399999999999</v>
      </c>
      <c r="O58" s="180">
        <f>ROUND(E58*N58,2)</f>
        <v>0.41</v>
      </c>
      <c r="P58" s="180">
        <v>0</v>
      </c>
      <c r="Q58" s="180">
        <f>ROUND(E58*P58,2)</f>
        <v>0</v>
      </c>
      <c r="R58" s="182" t="s">
        <v>703</v>
      </c>
      <c r="S58" s="182" t="s">
        <v>313</v>
      </c>
      <c r="T58" s="183" t="s">
        <v>313</v>
      </c>
      <c r="U58" s="161">
        <v>15.231</v>
      </c>
      <c r="V58" s="161">
        <f>ROUND(E58*U58,2)</f>
        <v>5.94</v>
      </c>
      <c r="W58" s="161"/>
      <c r="X58" s="161" t="s">
        <v>391</v>
      </c>
      <c r="Y58" s="161" t="s">
        <v>307</v>
      </c>
      <c r="Z58" s="150"/>
      <c r="AA58" s="150"/>
      <c r="AB58" s="150"/>
      <c r="AC58" s="150"/>
      <c r="AD58" s="150"/>
      <c r="AE58" s="150"/>
      <c r="AF58" s="150"/>
      <c r="AG58" s="150" t="s">
        <v>607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2" x14ac:dyDescent="0.4">
      <c r="A59" s="157"/>
      <c r="B59" s="158"/>
      <c r="C59" s="270" t="s">
        <v>966</v>
      </c>
      <c r="D59" s="271"/>
      <c r="E59" s="271"/>
      <c r="F59" s="271"/>
      <c r="G59" s="271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61"/>
      <c r="Z59" s="150"/>
      <c r="AA59" s="150"/>
      <c r="AB59" s="150"/>
      <c r="AC59" s="150"/>
      <c r="AD59" s="150"/>
      <c r="AE59" s="150"/>
      <c r="AF59" s="150"/>
      <c r="AG59" s="150" t="s">
        <v>609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x14ac:dyDescent="0.4">
      <c r="A60" s="167" t="s">
        <v>301</v>
      </c>
      <c r="B60" s="168" t="s">
        <v>126</v>
      </c>
      <c r="C60" s="192" t="s">
        <v>75</v>
      </c>
      <c r="D60" s="169"/>
      <c r="E60" s="170"/>
      <c r="F60" s="171"/>
      <c r="G60" s="171">
        <f>SUMIF(AG61:AG61,"&lt;&gt;NOR",G61:G61)</f>
        <v>0</v>
      </c>
      <c r="H60" s="171"/>
      <c r="I60" s="171">
        <f>SUM(I61:I61)</f>
        <v>0</v>
      </c>
      <c r="J60" s="171"/>
      <c r="K60" s="171">
        <f>SUM(K61:K61)</f>
        <v>0</v>
      </c>
      <c r="L60" s="171"/>
      <c r="M60" s="171">
        <f>SUM(M61:M61)</f>
        <v>0</v>
      </c>
      <c r="N60" s="170"/>
      <c r="O60" s="170">
        <f>SUM(O61:O61)</f>
        <v>0.17</v>
      </c>
      <c r="P60" s="170"/>
      <c r="Q60" s="170">
        <f>SUM(Q61:Q61)</f>
        <v>0</v>
      </c>
      <c r="R60" s="171"/>
      <c r="S60" s="171"/>
      <c r="T60" s="172"/>
      <c r="U60" s="166"/>
      <c r="V60" s="166">
        <f>SUM(V61:V61)</f>
        <v>2.9</v>
      </c>
      <c r="W60" s="166"/>
      <c r="X60" s="166"/>
      <c r="Y60" s="166"/>
      <c r="AG60" t="s">
        <v>302</v>
      </c>
    </row>
    <row r="61" spans="1:60" outlineLevel="1" x14ac:dyDescent="0.4">
      <c r="A61" s="185">
        <v>22</v>
      </c>
      <c r="B61" s="186" t="s">
        <v>1900</v>
      </c>
      <c r="C61" s="194" t="s">
        <v>1901</v>
      </c>
      <c r="D61" s="187" t="s">
        <v>688</v>
      </c>
      <c r="E61" s="188">
        <v>2</v>
      </c>
      <c r="F61" s="189"/>
      <c r="G61" s="190">
        <f>ROUND(E61*F61,2)</f>
        <v>0</v>
      </c>
      <c r="H61" s="189"/>
      <c r="I61" s="190">
        <f>ROUND(E61*H61,2)</f>
        <v>0</v>
      </c>
      <c r="J61" s="189"/>
      <c r="K61" s="190">
        <f>ROUND(E61*J61,2)</f>
        <v>0</v>
      </c>
      <c r="L61" s="190">
        <v>21</v>
      </c>
      <c r="M61" s="190">
        <f>G61*(1+L61/100)</f>
        <v>0</v>
      </c>
      <c r="N61" s="188">
        <v>8.3500000000000005E-2</v>
      </c>
      <c r="O61" s="188">
        <f>ROUND(E61*N61,2)</f>
        <v>0.17</v>
      </c>
      <c r="P61" s="188">
        <v>0</v>
      </c>
      <c r="Q61" s="188">
        <f>ROUND(E61*P61,2)</f>
        <v>0</v>
      </c>
      <c r="R61" s="190"/>
      <c r="S61" s="190" t="s">
        <v>305</v>
      </c>
      <c r="T61" s="191" t="s">
        <v>684</v>
      </c>
      <c r="U61" s="161">
        <v>1.45</v>
      </c>
      <c r="V61" s="161">
        <f>ROUND(E61*U61,2)</f>
        <v>2.9</v>
      </c>
      <c r="W61" s="161"/>
      <c r="X61" s="161" t="s">
        <v>391</v>
      </c>
      <c r="Y61" s="161" t="s">
        <v>307</v>
      </c>
      <c r="Z61" s="150"/>
      <c r="AA61" s="150"/>
      <c r="AB61" s="150"/>
      <c r="AC61" s="150"/>
      <c r="AD61" s="150"/>
      <c r="AE61" s="150"/>
      <c r="AF61" s="150"/>
      <c r="AG61" s="150" t="s">
        <v>607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x14ac:dyDescent="0.4">
      <c r="A62" s="167" t="s">
        <v>301</v>
      </c>
      <c r="B62" s="168" t="s">
        <v>129</v>
      </c>
      <c r="C62" s="192" t="s">
        <v>130</v>
      </c>
      <c r="D62" s="169"/>
      <c r="E62" s="170"/>
      <c r="F62" s="171"/>
      <c r="G62" s="171">
        <f>SUMIF(AG63:AG64,"&lt;&gt;NOR",G63:G64)</f>
        <v>0</v>
      </c>
      <c r="H62" s="171"/>
      <c r="I62" s="171">
        <f>SUM(I63:I64)</f>
        <v>0</v>
      </c>
      <c r="J62" s="171"/>
      <c r="K62" s="171">
        <f>SUM(K63:K64)</f>
        <v>0</v>
      </c>
      <c r="L62" s="171"/>
      <c r="M62" s="171">
        <f>SUM(M63:M64)</f>
        <v>0</v>
      </c>
      <c r="N62" s="170"/>
      <c r="O62" s="170">
        <f>SUM(O63:O64)</f>
        <v>0.03</v>
      </c>
      <c r="P62" s="170"/>
      <c r="Q62" s="170">
        <f>SUM(Q63:Q64)</f>
        <v>0</v>
      </c>
      <c r="R62" s="171"/>
      <c r="S62" s="171"/>
      <c r="T62" s="172"/>
      <c r="U62" s="166"/>
      <c r="V62" s="166">
        <f>SUM(V63:V64)</f>
        <v>7.98</v>
      </c>
      <c r="W62" s="166"/>
      <c r="X62" s="166"/>
      <c r="Y62" s="166"/>
      <c r="AG62" t="s">
        <v>302</v>
      </c>
    </row>
    <row r="63" spans="1:60" outlineLevel="1" x14ac:dyDescent="0.4">
      <c r="A63" s="177">
        <v>23</v>
      </c>
      <c r="B63" s="178" t="s">
        <v>1902</v>
      </c>
      <c r="C63" s="193" t="s">
        <v>1903</v>
      </c>
      <c r="D63" s="179" t="s">
        <v>570</v>
      </c>
      <c r="E63" s="180">
        <v>38</v>
      </c>
      <c r="F63" s="181"/>
      <c r="G63" s="182">
        <f>ROUND(E63*F63,2)</f>
        <v>0</v>
      </c>
      <c r="H63" s="181"/>
      <c r="I63" s="182">
        <f>ROUND(E63*H63,2)</f>
        <v>0</v>
      </c>
      <c r="J63" s="181"/>
      <c r="K63" s="182">
        <f>ROUND(E63*J63,2)</f>
        <v>0</v>
      </c>
      <c r="L63" s="182">
        <v>21</v>
      </c>
      <c r="M63" s="182">
        <f>G63*(1+L63/100)</f>
        <v>0</v>
      </c>
      <c r="N63" s="180">
        <v>7.2000000000000005E-4</v>
      </c>
      <c r="O63" s="180">
        <f>ROUND(E63*N63,2)</f>
        <v>0.03</v>
      </c>
      <c r="P63" s="180">
        <v>0</v>
      </c>
      <c r="Q63" s="180">
        <f>ROUND(E63*P63,2)</f>
        <v>0</v>
      </c>
      <c r="R63" s="182"/>
      <c r="S63" s="182" t="s">
        <v>305</v>
      </c>
      <c r="T63" s="183" t="s">
        <v>313</v>
      </c>
      <c r="U63" s="161">
        <v>0.21</v>
      </c>
      <c r="V63" s="161">
        <f>ROUND(E63*U63,2)</f>
        <v>7.98</v>
      </c>
      <c r="W63" s="161"/>
      <c r="X63" s="161" t="s">
        <v>391</v>
      </c>
      <c r="Y63" s="161" t="s">
        <v>307</v>
      </c>
      <c r="Z63" s="150"/>
      <c r="AA63" s="150"/>
      <c r="AB63" s="150"/>
      <c r="AC63" s="150"/>
      <c r="AD63" s="150"/>
      <c r="AE63" s="150"/>
      <c r="AF63" s="150"/>
      <c r="AG63" s="150" t="s">
        <v>607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2" x14ac:dyDescent="0.4">
      <c r="A64" s="157"/>
      <c r="B64" s="158"/>
      <c r="C64" s="259" t="s">
        <v>1904</v>
      </c>
      <c r="D64" s="260"/>
      <c r="E64" s="260"/>
      <c r="F64" s="260"/>
      <c r="G64" s="260"/>
      <c r="H64" s="161"/>
      <c r="I64" s="161"/>
      <c r="J64" s="161"/>
      <c r="K64" s="161"/>
      <c r="L64" s="161"/>
      <c r="M64" s="161"/>
      <c r="N64" s="160"/>
      <c r="O64" s="160"/>
      <c r="P64" s="160"/>
      <c r="Q64" s="160"/>
      <c r="R64" s="161"/>
      <c r="S64" s="161"/>
      <c r="T64" s="161"/>
      <c r="U64" s="161"/>
      <c r="V64" s="161"/>
      <c r="W64" s="161"/>
      <c r="X64" s="161"/>
      <c r="Y64" s="161"/>
      <c r="Z64" s="150"/>
      <c r="AA64" s="150"/>
      <c r="AB64" s="150"/>
      <c r="AC64" s="150"/>
      <c r="AD64" s="150"/>
      <c r="AE64" s="150"/>
      <c r="AF64" s="150"/>
      <c r="AG64" s="150" t="s">
        <v>310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x14ac:dyDescent="0.4">
      <c r="A65" s="167" t="s">
        <v>301</v>
      </c>
      <c r="B65" s="168" t="s">
        <v>147</v>
      </c>
      <c r="C65" s="192" t="s">
        <v>149</v>
      </c>
      <c r="D65" s="169"/>
      <c r="E65" s="170"/>
      <c r="F65" s="171"/>
      <c r="G65" s="171">
        <f>SUMIF(AG66:AG76,"&lt;&gt;NOR",G66:G76)</f>
        <v>0</v>
      </c>
      <c r="H65" s="171"/>
      <c r="I65" s="171">
        <f>SUM(I66:I76)</f>
        <v>0</v>
      </c>
      <c r="J65" s="171"/>
      <c r="K65" s="171">
        <f>SUM(K66:K76)</f>
        <v>0</v>
      </c>
      <c r="L65" s="171"/>
      <c r="M65" s="171">
        <f>SUM(M66:M76)</f>
        <v>0</v>
      </c>
      <c r="N65" s="170"/>
      <c r="O65" s="170">
        <f>SUM(O66:O76)</f>
        <v>9.3600000000000012</v>
      </c>
      <c r="P65" s="170"/>
      <c r="Q65" s="170">
        <f>SUM(Q66:Q76)</f>
        <v>0</v>
      </c>
      <c r="R65" s="171"/>
      <c r="S65" s="171"/>
      <c r="T65" s="172"/>
      <c r="U65" s="166"/>
      <c r="V65" s="166">
        <f>SUM(V66:V76)</f>
        <v>128.51</v>
      </c>
      <c r="W65" s="166"/>
      <c r="X65" s="166"/>
      <c r="Y65" s="166"/>
      <c r="AG65" t="s">
        <v>302</v>
      </c>
    </row>
    <row r="66" spans="1:60" outlineLevel="1" x14ac:dyDescent="0.4">
      <c r="A66" s="177">
        <v>24</v>
      </c>
      <c r="B66" s="178" t="s">
        <v>1905</v>
      </c>
      <c r="C66" s="193" t="s">
        <v>1906</v>
      </c>
      <c r="D66" s="179" t="s">
        <v>620</v>
      </c>
      <c r="E66" s="180">
        <v>792</v>
      </c>
      <c r="F66" s="181"/>
      <c r="G66" s="182">
        <f>ROUND(E66*F66,2)</f>
        <v>0</v>
      </c>
      <c r="H66" s="181"/>
      <c r="I66" s="182">
        <f>ROUND(E66*H66,2)</f>
        <v>0</v>
      </c>
      <c r="J66" s="181"/>
      <c r="K66" s="182">
        <f>ROUND(E66*J66,2)</f>
        <v>0</v>
      </c>
      <c r="L66" s="182">
        <v>21</v>
      </c>
      <c r="M66" s="182">
        <f>G66*(1+L66/100)</f>
        <v>0</v>
      </c>
      <c r="N66" s="180">
        <v>7.3499999999999998E-3</v>
      </c>
      <c r="O66" s="180">
        <f>ROUND(E66*N66,2)</f>
        <v>5.82</v>
      </c>
      <c r="P66" s="180">
        <v>0</v>
      </c>
      <c r="Q66" s="180">
        <f>ROUND(E66*P66,2)</f>
        <v>0</v>
      </c>
      <c r="R66" s="182" t="s">
        <v>699</v>
      </c>
      <c r="S66" s="182" t="s">
        <v>313</v>
      </c>
      <c r="T66" s="183" t="s">
        <v>313</v>
      </c>
      <c r="U66" s="161">
        <v>6.3E-2</v>
      </c>
      <c r="V66" s="161">
        <f>ROUND(E66*U66,2)</f>
        <v>49.9</v>
      </c>
      <c r="W66" s="161"/>
      <c r="X66" s="161" t="s">
        <v>391</v>
      </c>
      <c r="Y66" s="161" t="s">
        <v>307</v>
      </c>
      <c r="Z66" s="150"/>
      <c r="AA66" s="150"/>
      <c r="AB66" s="150"/>
      <c r="AC66" s="150"/>
      <c r="AD66" s="150"/>
      <c r="AE66" s="150"/>
      <c r="AF66" s="150"/>
      <c r="AG66" s="150" t="s">
        <v>607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2" x14ac:dyDescent="0.4">
      <c r="A67" s="157"/>
      <c r="B67" s="158"/>
      <c r="C67" s="270" t="s">
        <v>1907</v>
      </c>
      <c r="D67" s="271"/>
      <c r="E67" s="271"/>
      <c r="F67" s="271"/>
      <c r="G67" s="271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61"/>
      <c r="Z67" s="150"/>
      <c r="AA67" s="150"/>
      <c r="AB67" s="150"/>
      <c r="AC67" s="150"/>
      <c r="AD67" s="150"/>
      <c r="AE67" s="150"/>
      <c r="AF67" s="150"/>
      <c r="AG67" s="150" t="s">
        <v>609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2" x14ac:dyDescent="0.4">
      <c r="A68" s="157"/>
      <c r="B68" s="158"/>
      <c r="C68" s="200" t="s">
        <v>1908</v>
      </c>
      <c r="D68" s="198"/>
      <c r="E68" s="199">
        <v>792</v>
      </c>
      <c r="F68" s="161"/>
      <c r="G68" s="161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61"/>
      <c r="Z68" s="150"/>
      <c r="AA68" s="150"/>
      <c r="AB68" s="150"/>
      <c r="AC68" s="150"/>
      <c r="AD68" s="150"/>
      <c r="AE68" s="150"/>
      <c r="AF68" s="150"/>
      <c r="AG68" s="150" t="s">
        <v>624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ht="20.399999999999999" outlineLevel="1" x14ac:dyDescent="0.4">
      <c r="A69" s="177">
        <v>25</v>
      </c>
      <c r="B69" s="178" t="s">
        <v>1909</v>
      </c>
      <c r="C69" s="193" t="s">
        <v>1910</v>
      </c>
      <c r="D69" s="179" t="s">
        <v>620</v>
      </c>
      <c r="E69" s="180">
        <v>1584</v>
      </c>
      <c r="F69" s="181"/>
      <c r="G69" s="182">
        <f>ROUND(E69*F69,2)</f>
        <v>0</v>
      </c>
      <c r="H69" s="181"/>
      <c r="I69" s="182">
        <f>ROUND(E69*H69,2)</f>
        <v>0</v>
      </c>
      <c r="J69" s="181"/>
      <c r="K69" s="182">
        <f>ROUND(E69*J69,2)</f>
        <v>0</v>
      </c>
      <c r="L69" s="182">
        <v>21</v>
      </c>
      <c r="M69" s="182">
        <f>G69*(1+L69/100)</f>
        <v>0</v>
      </c>
      <c r="N69" s="180">
        <v>1.2E-4</v>
      </c>
      <c r="O69" s="180">
        <f>ROUND(E69*N69,2)</f>
        <v>0.19</v>
      </c>
      <c r="P69" s="180">
        <v>0</v>
      </c>
      <c r="Q69" s="180">
        <f>ROUND(E69*P69,2)</f>
        <v>0</v>
      </c>
      <c r="R69" s="182" t="s">
        <v>699</v>
      </c>
      <c r="S69" s="182" t="s">
        <v>313</v>
      </c>
      <c r="T69" s="183" t="s">
        <v>313</v>
      </c>
      <c r="U69" s="161">
        <v>1E-3</v>
      </c>
      <c r="V69" s="161">
        <f>ROUND(E69*U69,2)</f>
        <v>1.58</v>
      </c>
      <c r="W69" s="161"/>
      <c r="X69" s="161" t="s">
        <v>391</v>
      </c>
      <c r="Y69" s="161" t="s">
        <v>307</v>
      </c>
      <c r="Z69" s="150"/>
      <c r="AA69" s="150"/>
      <c r="AB69" s="150"/>
      <c r="AC69" s="150"/>
      <c r="AD69" s="150"/>
      <c r="AE69" s="150"/>
      <c r="AF69" s="150"/>
      <c r="AG69" s="150" t="s">
        <v>607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2" x14ac:dyDescent="0.4">
      <c r="A70" s="157"/>
      <c r="B70" s="158"/>
      <c r="C70" s="270" t="s">
        <v>1907</v>
      </c>
      <c r="D70" s="271"/>
      <c r="E70" s="271"/>
      <c r="F70" s="271"/>
      <c r="G70" s="271"/>
      <c r="H70" s="161"/>
      <c r="I70" s="161"/>
      <c r="J70" s="161"/>
      <c r="K70" s="161"/>
      <c r="L70" s="161"/>
      <c r="M70" s="161"/>
      <c r="N70" s="160"/>
      <c r="O70" s="160"/>
      <c r="P70" s="160"/>
      <c r="Q70" s="160"/>
      <c r="R70" s="161"/>
      <c r="S70" s="161"/>
      <c r="T70" s="161"/>
      <c r="U70" s="161"/>
      <c r="V70" s="161"/>
      <c r="W70" s="161"/>
      <c r="X70" s="161"/>
      <c r="Y70" s="161"/>
      <c r="Z70" s="150"/>
      <c r="AA70" s="150"/>
      <c r="AB70" s="150"/>
      <c r="AC70" s="150"/>
      <c r="AD70" s="150"/>
      <c r="AE70" s="150"/>
      <c r="AF70" s="150"/>
      <c r="AG70" s="150" t="s">
        <v>609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2" x14ac:dyDescent="0.4">
      <c r="A71" s="157"/>
      <c r="B71" s="158"/>
      <c r="C71" s="200" t="s">
        <v>1911</v>
      </c>
      <c r="D71" s="198"/>
      <c r="E71" s="199">
        <v>1584</v>
      </c>
      <c r="F71" s="161"/>
      <c r="G71" s="161"/>
      <c r="H71" s="161"/>
      <c r="I71" s="161"/>
      <c r="J71" s="161"/>
      <c r="K71" s="161"/>
      <c r="L71" s="161"/>
      <c r="M71" s="161"/>
      <c r="N71" s="160"/>
      <c r="O71" s="160"/>
      <c r="P71" s="160"/>
      <c r="Q71" s="160"/>
      <c r="R71" s="161"/>
      <c r="S71" s="161"/>
      <c r="T71" s="161"/>
      <c r="U71" s="161"/>
      <c r="V71" s="161"/>
      <c r="W71" s="161"/>
      <c r="X71" s="161"/>
      <c r="Y71" s="161"/>
      <c r="Z71" s="150"/>
      <c r="AA71" s="150"/>
      <c r="AB71" s="150"/>
      <c r="AC71" s="150"/>
      <c r="AD71" s="150"/>
      <c r="AE71" s="150"/>
      <c r="AF71" s="150"/>
      <c r="AG71" s="150" t="s">
        <v>624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4">
      <c r="A72" s="177">
        <v>26</v>
      </c>
      <c r="B72" s="178" t="s">
        <v>1912</v>
      </c>
      <c r="C72" s="193" t="s">
        <v>1913</v>
      </c>
      <c r="D72" s="179" t="s">
        <v>620</v>
      </c>
      <c r="E72" s="180">
        <v>792</v>
      </c>
      <c r="F72" s="181"/>
      <c r="G72" s="182">
        <f>ROUND(E72*F72,2)</f>
        <v>0</v>
      </c>
      <c r="H72" s="181"/>
      <c r="I72" s="182">
        <f>ROUND(E72*H72,2)</f>
        <v>0</v>
      </c>
      <c r="J72" s="181"/>
      <c r="K72" s="182">
        <f>ROUND(E72*J72,2)</f>
        <v>0</v>
      </c>
      <c r="L72" s="182">
        <v>21</v>
      </c>
      <c r="M72" s="182">
        <f>G72*(1+L72/100)</f>
        <v>0</v>
      </c>
      <c r="N72" s="180">
        <v>0</v>
      </c>
      <c r="O72" s="180">
        <f>ROUND(E72*N72,2)</f>
        <v>0</v>
      </c>
      <c r="P72" s="180">
        <v>0</v>
      </c>
      <c r="Q72" s="180">
        <f>ROUND(E72*P72,2)</f>
        <v>0</v>
      </c>
      <c r="R72" s="182" t="s">
        <v>699</v>
      </c>
      <c r="S72" s="182" t="s">
        <v>313</v>
      </c>
      <c r="T72" s="183" t="s">
        <v>313</v>
      </c>
      <c r="U72" s="161">
        <v>3.7999999999999999E-2</v>
      </c>
      <c r="V72" s="161">
        <f>ROUND(E72*U72,2)</f>
        <v>30.1</v>
      </c>
      <c r="W72" s="161"/>
      <c r="X72" s="161" t="s">
        <v>391</v>
      </c>
      <c r="Y72" s="161" t="s">
        <v>307</v>
      </c>
      <c r="Z72" s="150"/>
      <c r="AA72" s="150"/>
      <c r="AB72" s="150"/>
      <c r="AC72" s="150"/>
      <c r="AD72" s="150"/>
      <c r="AE72" s="150"/>
      <c r="AF72" s="150"/>
      <c r="AG72" s="150" t="s">
        <v>607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2" x14ac:dyDescent="0.4">
      <c r="A73" s="157"/>
      <c r="B73" s="158"/>
      <c r="C73" s="270" t="s">
        <v>1914</v>
      </c>
      <c r="D73" s="271"/>
      <c r="E73" s="271"/>
      <c r="F73" s="271"/>
      <c r="G73" s="271"/>
      <c r="H73" s="161"/>
      <c r="I73" s="161"/>
      <c r="J73" s="161"/>
      <c r="K73" s="161"/>
      <c r="L73" s="161"/>
      <c r="M73" s="161"/>
      <c r="N73" s="160"/>
      <c r="O73" s="160"/>
      <c r="P73" s="160"/>
      <c r="Q73" s="160"/>
      <c r="R73" s="161"/>
      <c r="S73" s="161"/>
      <c r="T73" s="161"/>
      <c r="U73" s="161"/>
      <c r="V73" s="161"/>
      <c r="W73" s="161"/>
      <c r="X73" s="161"/>
      <c r="Y73" s="161"/>
      <c r="Z73" s="150"/>
      <c r="AA73" s="150"/>
      <c r="AB73" s="150"/>
      <c r="AC73" s="150"/>
      <c r="AD73" s="150"/>
      <c r="AE73" s="150"/>
      <c r="AF73" s="150"/>
      <c r="AG73" s="150" t="s">
        <v>609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4">
      <c r="A74" s="177">
        <v>27</v>
      </c>
      <c r="B74" s="178" t="s">
        <v>1915</v>
      </c>
      <c r="C74" s="193" t="s">
        <v>1916</v>
      </c>
      <c r="D74" s="179" t="s">
        <v>570</v>
      </c>
      <c r="E74" s="180">
        <v>198</v>
      </c>
      <c r="F74" s="181"/>
      <c r="G74" s="182">
        <f>ROUND(E74*F74,2)</f>
        <v>0</v>
      </c>
      <c r="H74" s="181"/>
      <c r="I74" s="182">
        <f>ROUND(E74*H74,2)</f>
        <v>0</v>
      </c>
      <c r="J74" s="181"/>
      <c r="K74" s="182">
        <f>ROUND(E74*J74,2)</f>
        <v>0</v>
      </c>
      <c r="L74" s="182">
        <v>21</v>
      </c>
      <c r="M74" s="182">
        <f>G74*(1+L74/100)</f>
        <v>0</v>
      </c>
      <c r="N74" s="180">
        <v>1.6910000000000001E-2</v>
      </c>
      <c r="O74" s="180">
        <f>ROUND(E74*N74,2)</f>
        <v>3.35</v>
      </c>
      <c r="P74" s="180">
        <v>0</v>
      </c>
      <c r="Q74" s="180">
        <f>ROUND(E74*P74,2)</f>
        <v>0</v>
      </c>
      <c r="R74" s="182" t="s">
        <v>699</v>
      </c>
      <c r="S74" s="182" t="s">
        <v>313</v>
      </c>
      <c r="T74" s="183" t="s">
        <v>313</v>
      </c>
      <c r="U74" s="161">
        <v>0.13100000000000001</v>
      </c>
      <c r="V74" s="161">
        <f>ROUND(E74*U74,2)</f>
        <v>25.94</v>
      </c>
      <c r="W74" s="161"/>
      <c r="X74" s="161" t="s">
        <v>391</v>
      </c>
      <c r="Y74" s="161" t="s">
        <v>307</v>
      </c>
      <c r="Z74" s="150"/>
      <c r="AA74" s="150"/>
      <c r="AB74" s="150"/>
      <c r="AC74" s="150"/>
      <c r="AD74" s="150"/>
      <c r="AE74" s="150"/>
      <c r="AF74" s="150"/>
      <c r="AG74" s="150" t="s">
        <v>607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2" x14ac:dyDescent="0.4">
      <c r="A75" s="157"/>
      <c r="B75" s="158"/>
      <c r="C75" s="200" t="s">
        <v>1917</v>
      </c>
      <c r="D75" s="198"/>
      <c r="E75" s="199">
        <v>198</v>
      </c>
      <c r="F75" s="161"/>
      <c r="G75" s="161"/>
      <c r="H75" s="161"/>
      <c r="I75" s="161"/>
      <c r="J75" s="161"/>
      <c r="K75" s="161"/>
      <c r="L75" s="161"/>
      <c r="M75" s="161"/>
      <c r="N75" s="160"/>
      <c r="O75" s="160"/>
      <c r="P75" s="160"/>
      <c r="Q75" s="160"/>
      <c r="R75" s="161"/>
      <c r="S75" s="161"/>
      <c r="T75" s="161"/>
      <c r="U75" s="161"/>
      <c r="V75" s="161"/>
      <c r="W75" s="161"/>
      <c r="X75" s="161"/>
      <c r="Y75" s="161"/>
      <c r="Z75" s="150"/>
      <c r="AA75" s="150"/>
      <c r="AB75" s="150"/>
      <c r="AC75" s="150"/>
      <c r="AD75" s="150"/>
      <c r="AE75" s="150"/>
      <c r="AF75" s="150"/>
      <c r="AG75" s="150" t="s">
        <v>624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4">
      <c r="A76" s="185">
        <v>28</v>
      </c>
      <c r="B76" s="186" t="s">
        <v>1918</v>
      </c>
      <c r="C76" s="194" t="s">
        <v>1919</v>
      </c>
      <c r="D76" s="187" t="s">
        <v>570</v>
      </c>
      <c r="E76" s="188">
        <v>198</v>
      </c>
      <c r="F76" s="189"/>
      <c r="G76" s="190">
        <f>ROUND(E76*F76,2)</f>
        <v>0</v>
      </c>
      <c r="H76" s="189"/>
      <c r="I76" s="190">
        <f>ROUND(E76*H76,2)</f>
        <v>0</v>
      </c>
      <c r="J76" s="189"/>
      <c r="K76" s="190">
        <f>ROUND(E76*J76,2)</f>
        <v>0</v>
      </c>
      <c r="L76" s="190">
        <v>21</v>
      </c>
      <c r="M76" s="190">
        <f>G76*(1+L76/100)</f>
        <v>0</v>
      </c>
      <c r="N76" s="188">
        <v>0</v>
      </c>
      <c r="O76" s="188">
        <f>ROUND(E76*N76,2)</f>
        <v>0</v>
      </c>
      <c r="P76" s="188">
        <v>0</v>
      </c>
      <c r="Q76" s="188">
        <f>ROUND(E76*P76,2)</f>
        <v>0</v>
      </c>
      <c r="R76" s="190" t="s">
        <v>699</v>
      </c>
      <c r="S76" s="190" t="s">
        <v>313</v>
      </c>
      <c r="T76" s="191" t="s">
        <v>313</v>
      </c>
      <c r="U76" s="161">
        <v>0.106</v>
      </c>
      <c r="V76" s="161">
        <f>ROUND(E76*U76,2)</f>
        <v>20.99</v>
      </c>
      <c r="W76" s="161"/>
      <c r="X76" s="161" t="s">
        <v>391</v>
      </c>
      <c r="Y76" s="161" t="s">
        <v>307</v>
      </c>
      <c r="Z76" s="150"/>
      <c r="AA76" s="150"/>
      <c r="AB76" s="150"/>
      <c r="AC76" s="150"/>
      <c r="AD76" s="150"/>
      <c r="AE76" s="150"/>
      <c r="AF76" s="150"/>
      <c r="AG76" s="150" t="s">
        <v>607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x14ac:dyDescent="0.4">
      <c r="A77" s="167" t="s">
        <v>301</v>
      </c>
      <c r="B77" s="168" t="s">
        <v>150</v>
      </c>
      <c r="C77" s="192" t="s">
        <v>151</v>
      </c>
      <c r="D77" s="169"/>
      <c r="E77" s="170"/>
      <c r="F77" s="171"/>
      <c r="G77" s="171">
        <f>SUMIF(AG78:AG79,"&lt;&gt;NOR",G78:G79)</f>
        <v>0</v>
      </c>
      <c r="H77" s="171"/>
      <c r="I77" s="171">
        <f>SUM(I78:I79)</f>
        <v>0</v>
      </c>
      <c r="J77" s="171"/>
      <c r="K77" s="171">
        <f>SUM(K78:K79)</f>
        <v>0</v>
      </c>
      <c r="L77" s="171"/>
      <c r="M77" s="171">
        <f>SUM(M78:M79)</f>
        <v>0</v>
      </c>
      <c r="N77" s="170"/>
      <c r="O77" s="170">
        <f>SUM(O78:O79)</f>
        <v>0</v>
      </c>
      <c r="P77" s="170"/>
      <c r="Q77" s="170">
        <f>SUM(Q78:Q79)</f>
        <v>0</v>
      </c>
      <c r="R77" s="171"/>
      <c r="S77" s="171"/>
      <c r="T77" s="172"/>
      <c r="U77" s="166"/>
      <c r="V77" s="166">
        <f>SUM(V78:V79)</f>
        <v>27.52</v>
      </c>
      <c r="W77" s="166"/>
      <c r="X77" s="166"/>
      <c r="Y77" s="166"/>
      <c r="AG77" t="s">
        <v>302</v>
      </c>
    </row>
    <row r="78" spans="1:60" ht="30.6" outlineLevel="1" x14ac:dyDescent="0.4">
      <c r="A78" s="177">
        <v>29</v>
      </c>
      <c r="B78" s="178" t="s">
        <v>701</v>
      </c>
      <c r="C78" s="193" t="s">
        <v>702</v>
      </c>
      <c r="D78" s="179" t="s">
        <v>570</v>
      </c>
      <c r="E78" s="180">
        <v>198</v>
      </c>
      <c r="F78" s="181"/>
      <c r="G78" s="182">
        <f>ROUND(E78*F78,2)</f>
        <v>0</v>
      </c>
      <c r="H78" s="181"/>
      <c r="I78" s="182">
        <f>ROUND(E78*H78,2)</f>
        <v>0</v>
      </c>
      <c r="J78" s="181"/>
      <c r="K78" s="182">
        <f>ROUND(E78*J78,2)</f>
        <v>0</v>
      </c>
      <c r="L78" s="182">
        <v>21</v>
      </c>
      <c r="M78" s="182">
        <f>G78*(1+L78/100)</f>
        <v>0</v>
      </c>
      <c r="N78" s="180">
        <v>0</v>
      </c>
      <c r="O78" s="180">
        <f>ROUND(E78*N78,2)</f>
        <v>0</v>
      </c>
      <c r="P78" s="180">
        <v>0</v>
      </c>
      <c r="Q78" s="180">
        <f>ROUND(E78*P78,2)</f>
        <v>0</v>
      </c>
      <c r="R78" s="182" t="s">
        <v>703</v>
      </c>
      <c r="S78" s="182" t="s">
        <v>313</v>
      </c>
      <c r="T78" s="183" t="s">
        <v>313</v>
      </c>
      <c r="U78" s="161">
        <v>0.13900000000000001</v>
      </c>
      <c r="V78" s="161">
        <f>ROUND(E78*U78,2)</f>
        <v>27.52</v>
      </c>
      <c r="W78" s="161"/>
      <c r="X78" s="161" t="s">
        <v>391</v>
      </c>
      <c r="Y78" s="161" t="s">
        <v>307</v>
      </c>
      <c r="Z78" s="150"/>
      <c r="AA78" s="150"/>
      <c r="AB78" s="150"/>
      <c r="AC78" s="150"/>
      <c r="AD78" s="150"/>
      <c r="AE78" s="150"/>
      <c r="AF78" s="150"/>
      <c r="AG78" s="150" t="s">
        <v>607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2" x14ac:dyDescent="0.4">
      <c r="A79" s="157"/>
      <c r="B79" s="158"/>
      <c r="C79" s="200" t="s">
        <v>1917</v>
      </c>
      <c r="D79" s="198"/>
      <c r="E79" s="199">
        <v>198</v>
      </c>
      <c r="F79" s="161"/>
      <c r="G79" s="161"/>
      <c r="H79" s="161"/>
      <c r="I79" s="161"/>
      <c r="J79" s="161"/>
      <c r="K79" s="161"/>
      <c r="L79" s="161"/>
      <c r="M79" s="161"/>
      <c r="N79" s="160"/>
      <c r="O79" s="160"/>
      <c r="P79" s="160"/>
      <c r="Q79" s="160"/>
      <c r="R79" s="161"/>
      <c r="S79" s="161"/>
      <c r="T79" s="161"/>
      <c r="U79" s="161"/>
      <c r="V79" s="161"/>
      <c r="W79" s="161"/>
      <c r="X79" s="161"/>
      <c r="Y79" s="161"/>
      <c r="Z79" s="150"/>
      <c r="AA79" s="150"/>
      <c r="AB79" s="150"/>
      <c r="AC79" s="150"/>
      <c r="AD79" s="150"/>
      <c r="AE79" s="150"/>
      <c r="AF79" s="150"/>
      <c r="AG79" s="150" t="s">
        <v>624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x14ac:dyDescent="0.4">
      <c r="A80" s="167" t="s">
        <v>301</v>
      </c>
      <c r="B80" s="168" t="s">
        <v>154</v>
      </c>
      <c r="C80" s="192" t="s">
        <v>155</v>
      </c>
      <c r="D80" s="169"/>
      <c r="E80" s="170"/>
      <c r="F80" s="171"/>
      <c r="G80" s="171">
        <f>SUMIF(AG81:AG85,"&lt;&gt;NOR",G81:G85)</f>
        <v>0</v>
      </c>
      <c r="H80" s="171"/>
      <c r="I80" s="171">
        <f>SUM(I81:I85)</f>
        <v>0</v>
      </c>
      <c r="J80" s="171"/>
      <c r="K80" s="171">
        <f>SUM(K81:K85)</f>
        <v>0</v>
      </c>
      <c r="L80" s="171"/>
      <c r="M80" s="171">
        <f>SUM(M81:M85)</f>
        <v>0</v>
      </c>
      <c r="N80" s="170"/>
      <c r="O80" s="170">
        <f>SUM(O81:O85)</f>
        <v>0</v>
      </c>
      <c r="P80" s="170"/>
      <c r="Q80" s="170">
        <f>SUM(Q81:Q85)</f>
        <v>0</v>
      </c>
      <c r="R80" s="171"/>
      <c r="S80" s="171"/>
      <c r="T80" s="172"/>
      <c r="U80" s="166"/>
      <c r="V80" s="166">
        <f>SUM(V81:V85)</f>
        <v>0</v>
      </c>
      <c r="W80" s="166"/>
      <c r="X80" s="166"/>
      <c r="Y80" s="166"/>
      <c r="AG80" t="s">
        <v>302</v>
      </c>
    </row>
    <row r="81" spans="1:60" outlineLevel="1" x14ac:dyDescent="0.4">
      <c r="A81" s="177">
        <v>30</v>
      </c>
      <c r="B81" s="178" t="s">
        <v>775</v>
      </c>
      <c r="C81" s="193" t="s">
        <v>776</v>
      </c>
      <c r="D81" s="179" t="s">
        <v>675</v>
      </c>
      <c r="E81" s="180">
        <v>7.6689999999999996</v>
      </c>
      <c r="F81" s="181"/>
      <c r="G81" s="182">
        <f>ROUND(E81*F81,2)</f>
        <v>0</v>
      </c>
      <c r="H81" s="181"/>
      <c r="I81" s="182">
        <f>ROUND(E81*H81,2)</f>
        <v>0</v>
      </c>
      <c r="J81" s="181"/>
      <c r="K81" s="182">
        <f>ROUND(E81*J81,2)</f>
        <v>0</v>
      </c>
      <c r="L81" s="182">
        <v>21</v>
      </c>
      <c r="M81" s="182">
        <f>G81*(1+L81/100)</f>
        <v>0</v>
      </c>
      <c r="N81" s="180">
        <v>0</v>
      </c>
      <c r="O81" s="180">
        <f>ROUND(E81*N81,2)</f>
        <v>0</v>
      </c>
      <c r="P81" s="180">
        <v>0</v>
      </c>
      <c r="Q81" s="180">
        <f>ROUND(E81*P81,2)</f>
        <v>0</v>
      </c>
      <c r="R81" s="182" t="s">
        <v>707</v>
      </c>
      <c r="S81" s="182" t="s">
        <v>313</v>
      </c>
      <c r="T81" s="183" t="s">
        <v>313</v>
      </c>
      <c r="U81" s="161">
        <v>0</v>
      </c>
      <c r="V81" s="161">
        <f>ROUND(E81*U81,2)</f>
        <v>0</v>
      </c>
      <c r="W81" s="161"/>
      <c r="X81" s="161" t="s">
        <v>391</v>
      </c>
      <c r="Y81" s="161" t="s">
        <v>307</v>
      </c>
      <c r="Z81" s="150"/>
      <c r="AA81" s="150"/>
      <c r="AB81" s="150"/>
      <c r="AC81" s="150"/>
      <c r="AD81" s="150"/>
      <c r="AE81" s="150"/>
      <c r="AF81" s="150"/>
      <c r="AG81" s="150" t="s">
        <v>607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ht="20.7" outlineLevel="2" x14ac:dyDescent="0.4">
      <c r="A82" s="157"/>
      <c r="B82" s="158"/>
      <c r="C82" s="259" t="s">
        <v>777</v>
      </c>
      <c r="D82" s="260"/>
      <c r="E82" s="260"/>
      <c r="F82" s="260"/>
      <c r="G82" s="260"/>
      <c r="H82" s="161"/>
      <c r="I82" s="161"/>
      <c r="J82" s="161"/>
      <c r="K82" s="161"/>
      <c r="L82" s="161"/>
      <c r="M82" s="161"/>
      <c r="N82" s="160"/>
      <c r="O82" s="160"/>
      <c r="P82" s="160"/>
      <c r="Q82" s="160"/>
      <c r="R82" s="161"/>
      <c r="S82" s="161"/>
      <c r="T82" s="161"/>
      <c r="U82" s="161"/>
      <c r="V82" s="161"/>
      <c r="W82" s="161"/>
      <c r="X82" s="161"/>
      <c r="Y82" s="161"/>
      <c r="Z82" s="150"/>
      <c r="AA82" s="150"/>
      <c r="AB82" s="150"/>
      <c r="AC82" s="150"/>
      <c r="AD82" s="150"/>
      <c r="AE82" s="150"/>
      <c r="AF82" s="150"/>
      <c r="AG82" s="150" t="s">
        <v>310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84" t="str">
        <f>C82</f>
        <v>Pro vyjádření výnosu ve prospěch zhotovitele je nutné jednotkovou cenu uvést se záporným znaménkem. (Získaná částka ponižuje náklad stavby.)</v>
      </c>
      <c r="BB82" s="150"/>
      <c r="BC82" s="150"/>
      <c r="BD82" s="150"/>
      <c r="BE82" s="150"/>
      <c r="BF82" s="150"/>
      <c r="BG82" s="150"/>
      <c r="BH82" s="150"/>
    </row>
    <row r="83" spans="1:60" outlineLevel="2" x14ac:dyDescent="0.4">
      <c r="A83" s="157"/>
      <c r="B83" s="158"/>
      <c r="C83" s="200" t="s">
        <v>1920</v>
      </c>
      <c r="D83" s="198"/>
      <c r="E83" s="199">
        <v>7.6689999999999996</v>
      </c>
      <c r="F83" s="161"/>
      <c r="G83" s="161"/>
      <c r="H83" s="161"/>
      <c r="I83" s="161"/>
      <c r="J83" s="161"/>
      <c r="K83" s="161"/>
      <c r="L83" s="161"/>
      <c r="M83" s="161"/>
      <c r="N83" s="160"/>
      <c r="O83" s="160"/>
      <c r="P83" s="160"/>
      <c r="Q83" s="160"/>
      <c r="R83" s="161"/>
      <c r="S83" s="161"/>
      <c r="T83" s="161"/>
      <c r="U83" s="161"/>
      <c r="V83" s="161"/>
      <c r="W83" s="161"/>
      <c r="X83" s="161"/>
      <c r="Y83" s="161"/>
      <c r="Z83" s="150"/>
      <c r="AA83" s="150"/>
      <c r="AB83" s="150"/>
      <c r="AC83" s="150"/>
      <c r="AD83" s="150"/>
      <c r="AE83" s="150"/>
      <c r="AF83" s="150"/>
      <c r="AG83" s="150" t="s">
        <v>624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4">
      <c r="A84" s="177">
        <v>31</v>
      </c>
      <c r="B84" s="178" t="s">
        <v>1921</v>
      </c>
      <c r="C84" s="193" t="s">
        <v>1922</v>
      </c>
      <c r="D84" s="179" t="s">
        <v>675</v>
      </c>
      <c r="E84" s="180">
        <v>2.3170000000000002</v>
      </c>
      <c r="F84" s="181"/>
      <c r="G84" s="182">
        <f>ROUND(E84*F84,2)</f>
        <v>0</v>
      </c>
      <c r="H84" s="181"/>
      <c r="I84" s="182">
        <f>ROUND(E84*H84,2)</f>
        <v>0</v>
      </c>
      <c r="J84" s="181"/>
      <c r="K84" s="182">
        <f>ROUND(E84*J84,2)</f>
        <v>0</v>
      </c>
      <c r="L84" s="182">
        <v>21</v>
      </c>
      <c r="M84" s="182">
        <f>G84*(1+L84/100)</f>
        <v>0</v>
      </c>
      <c r="N84" s="180">
        <v>0</v>
      </c>
      <c r="O84" s="180">
        <f>ROUND(E84*N84,2)</f>
        <v>0</v>
      </c>
      <c r="P84" s="180">
        <v>0</v>
      </c>
      <c r="Q84" s="180">
        <f>ROUND(E84*P84,2)</f>
        <v>0</v>
      </c>
      <c r="R84" s="182" t="s">
        <v>707</v>
      </c>
      <c r="S84" s="182" t="s">
        <v>313</v>
      </c>
      <c r="T84" s="183" t="s">
        <v>313</v>
      </c>
      <c r="U84" s="161">
        <v>0</v>
      </c>
      <c r="V84" s="161">
        <f>ROUND(E84*U84,2)</f>
        <v>0</v>
      </c>
      <c r="W84" s="161"/>
      <c r="X84" s="161" t="s">
        <v>391</v>
      </c>
      <c r="Y84" s="161" t="s">
        <v>307</v>
      </c>
      <c r="Z84" s="150"/>
      <c r="AA84" s="150"/>
      <c r="AB84" s="150"/>
      <c r="AC84" s="150"/>
      <c r="AD84" s="150"/>
      <c r="AE84" s="150"/>
      <c r="AF84" s="150"/>
      <c r="AG84" s="150" t="s">
        <v>607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ht="20.7" outlineLevel="2" x14ac:dyDescent="0.4">
      <c r="A85" s="157"/>
      <c r="B85" s="158"/>
      <c r="C85" s="259" t="s">
        <v>777</v>
      </c>
      <c r="D85" s="260"/>
      <c r="E85" s="260"/>
      <c r="F85" s="260"/>
      <c r="G85" s="260"/>
      <c r="H85" s="161"/>
      <c r="I85" s="161"/>
      <c r="J85" s="161"/>
      <c r="K85" s="161"/>
      <c r="L85" s="161"/>
      <c r="M85" s="161"/>
      <c r="N85" s="160"/>
      <c r="O85" s="160"/>
      <c r="P85" s="160"/>
      <c r="Q85" s="160"/>
      <c r="R85" s="161"/>
      <c r="S85" s="161"/>
      <c r="T85" s="161"/>
      <c r="U85" s="161"/>
      <c r="V85" s="161"/>
      <c r="W85" s="161"/>
      <c r="X85" s="161"/>
      <c r="Y85" s="161"/>
      <c r="Z85" s="150"/>
      <c r="AA85" s="150"/>
      <c r="AB85" s="150"/>
      <c r="AC85" s="150"/>
      <c r="AD85" s="150"/>
      <c r="AE85" s="150"/>
      <c r="AF85" s="150"/>
      <c r="AG85" s="150" t="s">
        <v>310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84" t="str">
        <f>C85</f>
        <v>Pro vyjádření výnosu ve prospěch zhotovitele je nutné jednotkovou cenu uvést se záporným znaménkem. (Získaná částka ponižuje náklad stavby.)</v>
      </c>
      <c r="BB85" s="150"/>
      <c r="BC85" s="150"/>
      <c r="BD85" s="150"/>
      <c r="BE85" s="150"/>
      <c r="BF85" s="150"/>
      <c r="BG85" s="150"/>
      <c r="BH85" s="150"/>
    </row>
    <row r="86" spans="1:60" x14ac:dyDescent="0.4">
      <c r="A86" s="167" t="s">
        <v>301</v>
      </c>
      <c r="B86" s="168" t="s">
        <v>157</v>
      </c>
      <c r="C86" s="192" t="s">
        <v>158</v>
      </c>
      <c r="D86" s="169"/>
      <c r="E86" s="170"/>
      <c r="F86" s="171"/>
      <c r="G86" s="171">
        <f>SUMIF(AG87:AG88,"&lt;&gt;NOR",G87:G88)</f>
        <v>0</v>
      </c>
      <c r="H86" s="171"/>
      <c r="I86" s="171">
        <f>SUM(I87:I88)</f>
        <v>0</v>
      </c>
      <c r="J86" s="171"/>
      <c r="K86" s="171">
        <f>SUM(K87:K88)</f>
        <v>0</v>
      </c>
      <c r="L86" s="171"/>
      <c r="M86" s="171">
        <f>SUM(M87:M88)</f>
        <v>0</v>
      </c>
      <c r="N86" s="170"/>
      <c r="O86" s="170">
        <f>SUM(O87:O88)</f>
        <v>0</v>
      </c>
      <c r="P86" s="170"/>
      <c r="Q86" s="170">
        <f>SUM(Q87:Q88)</f>
        <v>0</v>
      </c>
      <c r="R86" s="171"/>
      <c r="S86" s="171"/>
      <c r="T86" s="172"/>
      <c r="U86" s="166"/>
      <c r="V86" s="166">
        <f>SUM(V87:V88)</f>
        <v>136.63999999999999</v>
      </c>
      <c r="W86" s="166"/>
      <c r="X86" s="166"/>
      <c r="Y86" s="166"/>
      <c r="AG86" t="s">
        <v>302</v>
      </c>
    </row>
    <row r="87" spans="1:60" ht="20.399999999999999" outlineLevel="1" x14ac:dyDescent="0.4">
      <c r="A87" s="177">
        <v>32</v>
      </c>
      <c r="B87" s="178" t="s">
        <v>1923</v>
      </c>
      <c r="C87" s="193" t="s">
        <v>1924</v>
      </c>
      <c r="D87" s="179" t="s">
        <v>675</v>
      </c>
      <c r="E87" s="180">
        <v>145.58975000000001</v>
      </c>
      <c r="F87" s="181"/>
      <c r="G87" s="182">
        <f>ROUND(E87*F87,2)</f>
        <v>0</v>
      </c>
      <c r="H87" s="181"/>
      <c r="I87" s="182">
        <f>ROUND(E87*H87,2)</f>
        <v>0</v>
      </c>
      <c r="J87" s="181"/>
      <c r="K87" s="182">
        <f>ROUND(E87*J87,2)</f>
        <v>0</v>
      </c>
      <c r="L87" s="182">
        <v>21</v>
      </c>
      <c r="M87" s="182">
        <f>G87*(1+L87/100)</f>
        <v>0</v>
      </c>
      <c r="N87" s="180">
        <v>0</v>
      </c>
      <c r="O87" s="180">
        <f>ROUND(E87*N87,2)</f>
        <v>0</v>
      </c>
      <c r="P87" s="180">
        <v>0</v>
      </c>
      <c r="Q87" s="180">
        <f>ROUND(E87*P87,2)</f>
        <v>0</v>
      </c>
      <c r="R87" s="182" t="s">
        <v>1925</v>
      </c>
      <c r="S87" s="182" t="s">
        <v>313</v>
      </c>
      <c r="T87" s="183" t="s">
        <v>313</v>
      </c>
      <c r="U87" s="161">
        <v>0.9385</v>
      </c>
      <c r="V87" s="161">
        <f>ROUND(E87*U87,2)</f>
        <v>136.63999999999999</v>
      </c>
      <c r="W87" s="161"/>
      <c r="X87" s="161" t="s">
        <v>1427</v>
      </c>
      <c r="Y87" s="161" t="s">
        <v>307</v>
      </c>
      <c r="Z87" s="150"/>
      <c r="AA87" s="150"/>
      <c r="AB87" s="150"/>
      <c r="AC87" s="150"/>
      <c r="AD87" s="150"/>
      <c r="AE87" s="150"/>
      <c r="AF87" s="150"/>
      <c r="AG87" s="150" t="s">
        <v>1428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2" x14ac:dyDescent="0.4">
      <c r="A88" s="157"/>
      <c r="B88" s="158"/>
      <c r="C88" s="270" t="s">
        <v>1926</v>
      </c>
      <c r="D88" s="271"/>
      <c r="E88" s="271"/>
      <c r="F88" s="271"/>
      <c r="G88" s="271"/>
      <c r="H88" s="161"/>
      <c r="I88" s="161"/>
      <c r="J88" s="161"/>
      <c r="K88" s="161"/>
      <c r="L88" s="161"/>
      <c r="M88" s="161"/>
      <c r="N88" s="160"/>
      <c r="O88" s="160"/>
      <c r="P88" s="160"/>
      <c r="Q88" s="160"/>
      <c r="R88" s="161"/>
      <c r="S88" s="161"/>
      <c r="T88" s="161"/>
      <c r="U88" s="161"/>
      <c r="V88" s="161"/>
      <c r="W88" s="161"/>
      <c r="X88" s="161"/>
      <c r="Y88" s="161"/>
      <c r="Z88" s="150"/>
      <c r="AA88" s="150"/>
      <c r="AB88" s="150"/>
      <c r="AC88" s="150"/>
      <c r="AD88" s="150"/>
      <c r="AE88" s="150"/>
      <c r="AF88" s="150"/>
      <c r="AG88" s="150" t="s">
        <v>609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x14ac:dyDescent="0.4">
      <c r="A89" s="167" t="s">
        <v>301</v>
      </c>
      <c r="B89" s="168" t="s">
        <v>201</v>
      </c>
      <c r="C89" s="192" t="s">
        <v>202</v>
      </c>
      <c r="D89" s="169"/>
      <c r="E89" s="170"/>
      <c r="F89" s="171"/>
      <c r="G89" s="171">
        <f>SUMIF(AG90:AG102,"&lt;&gt;NOR",G90:G102)</f>
        <v>0</v>
      </c>
      <c r="H89" s="171"/>
      <c r="I89" s="171">
        <f>SUM(I90:I102)</f>
        <v>0</v>
      </c>
      <c r="J89" s="171"/>
      <c r="K89" s="171">
        <f>SUM(K90:K102)</f>
        <v>0</v>
      </c>
      <c r="L89" s="171"/>
      <c r="M89" s="171">
        <f>SUM(M90:M102)</f>
        <v>0</v>
      </c>
      <c r="N89" s="170"/>
      <c r="O89" s="170">
        <f>SUM(O90:O102)</f>
        <v>0.36</v>
      </c>
      <c r="P89" s="170"/>
      <c r="Q89" s="170">
        <f>SUM(Q90:Q102)</f>
        <v>0.05</v>
      </c>
      <c r="R89" s="171"/>
      <c r="S89" s="171"/>
      <c r="T89" s="172"/>
      <c r="U89" s="166"/>
      <c r="V89" s="166">
        <f>SUM(V90:V102)</f>
        <v>76.989999999999995</v>
      </c>
      <c r="W89" s="166"/>
      <c r="X89" s="166"/>
      <c r="Y89" s="166"/>
      <c r="AG89" t="s">
        <v>302</v>
      </c>
    </row>
    <row r="90" spans="1:60" ht="30.6" outlineLevel="1" x14ac:dyDescent="0.4">
      <c r="A90" s="185">
        <v>33</v>
      </c>
      <c r="B90" s="186" t="s">
        <v>1927</v>
      </c>
      <c r="C90" s="194" t="s">
        <v>1928</v>
      </c>
      <c r="D90" s="187" t="s">
        <v>616</v>
      </c>
      <c r="E90" s="188">
        <v>1</v>
      </c>
      <c r="F90" s="189"/>
      <c r="G90" s="190">
        <f t="shared" ref="G90:G97" si="0">ROUND(E90*F90,2)</f>
        <v>0</v>
      </c>
      <c r="H90" s="189"/>
      <c r="I90" s="190">
        <f t="shared" ref="I90:I97" si="1">ROUND(E90*H90,2)</f>
        <v>0</v>
      </c>
      <c r="J90" s="189"/>
      <c r="K90" s="190">
        <f t="shared" ref="K90:K97" si="2">ROUND(E90*J90,2)</f>
        <v>0</v>
      </c>
      <c r="L90" s="190">
        <v>21</v>
      </c>
      <c r="M90" s="190">
        <f t="shared" ref="M90:M97" si="3">G90*(1+L90/100)</f>
        <v>0</v>
      </c>
      <c r="N90" s="188">
        <v>2.63E-3</v>
      </c>
      <c r="O90" s="188">
        <f t="shared" ref="O90:O97" si="4">ROUND(E90*N90,2)</f>
        <v>0</v>
      </c>
      <c r="P90" s="188">
        <v>0</v>
      </c>
      <c r="Q90" s="188">
        <f t="shared" ref="Q90:Q97" si="5">ROUND(E90*P90,2)</f>
        <v>0</v>
      </c>
      <c r="R90" s="190" t="s">
        <v>801</v>
      </c>
      <c r="S90" s="190" t="s">
        <v>313</v>
      </c>
      <c r="T90" s="191" t="s">
        <v>313</v>
      </c>
      <c r="U90" s="161">
        <v>0.54305000000000003</v>
      </c>
      <c r="V90" s="161">
        <f t="shared" ref="V90:V97" si="6">ROUND(E90*U90,2)</f>
        <v>0.54</v>
      </c>
      <c r="W90" s="161"/>
      <c r="X90" s="161" t="s">
        <v>391</v>
      </c>
      <c r="Y90" s="161" t="s">
        <v>307</v>
      </c>
      <c r="Z90" s="150"/>
      <c r="AA90" s="150"/>
      <c r="AB90" s="150"/>
      <c r="AC90" s="150"/>
      <c r="AD90" s="150"/>
      <c r="AE90" s="150"/>
      <c r="AF90" s="150"/>
      <c r="AG90" s="150" t="s">
        <v>607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4">
      <c r="A91" s="185">
        <v>34</v>
      </c>
      <c r="B91" s="186" t="s">
        <v>1929</v>
      </c>
      <c r="C91" s="194" t="s">
        <v>1930</v>
      </c>
      <c r="D91" s="187" t="s">
        <v>747</v>
      </c>
      <c r="E91" s="188">
        <v>1</v>
      </c>
      <c r="F91" s="189"/>
      <c r="G91" s="190">
        <f t="shared" si="0"/>
        <v>0</v>
      </c>
      <c r="H91" s="189"/>
      <c r="I91" s="190">
        <f t="shared" si="1"/>
        <v>0</v>
      </c>
      <c r="J91" s="189"/>
      <c r="K91" s="190">
        <f t="shared" si="2"/>
        <v>0</v>
      </c>
      <c r="L91" s="190">
        <v>21</v>
      </c>
      <c r="M91" s="190">
        <f t="shared" si="3"/>
        <v>0</v>
      </c>
      <c r="N91" s="188">
        <v>0</v>
      </c>
      <c r="O91" s="188">
        <f t="shared" si="4"/>
        <v>0</v>
      </c>
      <c r="P91" s="188">
        <v>5.1599999999999997E-3</v>
      </c>
      <c r="Q91" s="188">
        <f t="shared" si="5"/>
        <v>0.01</v>
      </c>
      <c r="R91" s="190" t="s">
        <v>801</v>
      </c>
      <c r="S91" s="190" t="s">
        <v>313</v>
      </c>
      <c r="T91" s="191" t="s">
        <v>313</v>
      </c>
      <c r="U91" s="161">
        <v>0.10349999999999999</v>
      </c>
      <c r="V91" s="161">
        <f t="shared" si="6"/>
        <v>0.1</v>
      </c>
      <c r="W91" s="161"/>
      <c r="X91" s="161" t="s">
        <v>391</v>
      </c>
      <c r="Y91" s="161" t="s">
        <v>307</v>
      </c>
      <c r="Z91" s="150"/>
      <c r="AA91" s="150"/>
      <c r="AB91" s="150"/>
      <c r="AC91" s="150"/>
      <c r="AD91" s="150"/>
      <c r="AE91" s="150"/>
      <c r="AF91" s="150"/>
      <c r="AG91" s="150" t="s">
        <v>607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4">
      <c r="A92" s="185">
        <v>35</v>
      </c>
      <c r="B92" s="186" t="s">
        <v>1931</v>
      </c>
      <c r="C92" s="194" t="s">
        <v>1932</v>
      </c>
      <c r="D92" s="187" t="s">
        <v>616</v>
      </c>
      <c r="E92" s="188">
        <v>1.5</v>
      </c>
      <c r="F92" s="189"/>
      <c r="G92" s="190">
        <f t="shared" si="0"/>
        <v>0</v>
      </c>
      <c r="H92" s="189"/>
      <c r="I92" s="190">
        <f t="shared" si="1"/>
        <v>0</v>
      </c>
      <c r="J92" s="189"/>
      <c r="K92" s="190">
        <f t="shared" si="2"/>
        <v>0</v>
      </c>
      <c r="L92" s="190">
        <v>21</v>
      </c>
      <c r="M92" s="190">
        <f t="shared" si="3"/>
        <v>0</v>
      </c>
      <c r="N92" s="188">
        <v>0</v>
      </c>
      <c r="O92" s="188">
        <f t="shared" si="4"/>
        <v>0</v>
      </c>
      <c r="P92" s="188">
        <v>2.2599999999999999E-3</v>
      </c>
      <c r="Q92" s="188">
        <f t="shared" si="5"/>
        <v>0</v>
      </c>
      <c r="R92" s="190" t="s">
        <v>801</v>
      </c>
      <c r="S92" s="190" t="s">
        <v>313</v>
      </c>
      <c r="T92" s="191" t="s">
        <v>313</v>
      </c>
      <c r="U92" s="161">
        <v>5.7500000000000002E-2</v>
      </c>
      <c r="V92" s="161">
        <f t="shared" si="6"/>
        <v>0.09</v>
      </c>
      <c r="W92" s="161"/>
      <c r="X92" s="161" t="s">
        <v>391</v>
      </c>
      <c r="Y92" s="161" t="s">
        <v>307</v>
      </c>
      <c r="Z92" s="150"/>
      <c r="AA92" s="150"/>
      <c r="AB92" s="150"/>
      <c r="AC92" s="150"/>
      <c r="AD92" s="150"/>
      <c r="AE92" s="150"/>
      <c r="AF92" s="150"/>
      <c r="AG92" s="150" t="s">
        <v>607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4">
      <c r="A93" s="185">
        <v>36</v>
      </c>
      <c r="B93" s="186" t="s">
        <v>1933</v>
      </c>
      <c r="C93" s="194" t="s">
        <v>1934</v>
      </c>
      <c r="D93" s="187" t="s">
        <v>616</v>
      </c>
      <c r="E93" s="188">
        <v>8</v>
      </c>
      <c r="F93" s="189"/>
      <c r="G93" s="190">
        <f t="shared" si="0"/>
        <v>0</v>
      </c>
      <c r="H93" s="189"/>
      <c r="I93" s="190">
        <f t="shared" si="1"/>
        <v>0</v>
      </c>
      <c r="J93" s="189"/>
      <c r="K93" s="190">
        <f t="shared" si="2"/>
        <v>0</v>
      </c>
      <c r="L93" s="190">
        <v>21</v>
      </c>
      <c r="M93" s="190">
        <f t="shared" si="3"/>
        <v>0</v>
      </c>
      <c r="N93" s="188">
        <v>0</v>
      </c>
      <c r="O93" s="188">
        <f t="shared" si="4"/>
        <v>0</v>
      </c>
      <c r="P93" s="188">
        <v>4.4400000000000004E-3</v>
      </c>
      <c r="Q93" s="188">
        <f t="shared" si="5"/>
        <v>0.04</v>
      </c>
      <c r="R93" s="190"/>
      <c r="S93" s="190" t="s">
        <v>305</v>
      </c>
      <c r="T93" s="191" t="s">
        <v>684</v>
      </c>
      <c r="U93" s="161">
        <v>9.9000000000000005E-2</v>
      </c>
      <c r="V93" s="161">
        <f t="shared" si="6"/>
        <v>0.79</v>
      </c>
      <c r="W93" s="161"/>
      <c r="X93" s="161" t="s">
        <v>391</v>
      </c>
      <c r="Y93" s="161" t="s">
        <v>307</v>
      </c>
      <c r="Z93" s="150"/>
      <c r="AA93" s="150"/>
      <c r="AB93" s="150"/>
      <c r="AC93" s="150"/>
      <c r="AD93" s="150"/>
      <c r="AE93" s="150"/>
      <c r="AF93" s="150"/>
      <c r="AG93" s="150" t="s">
        <v>607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4">
      <c r="A94" s="185">
        <v>37</v>
      </c>
      <c r="B94" s="186" t="s">
        <v>1935</v>
      </c>
      <c r="C94" s="194" t="s">
        <v>1936</v>
      </c>
      <c r="D94" s="187" t="s">
        <v>747</v>
      </c>
      <c r="E94" s="188">
        <v>2</v>
      </c>
      <c r="F94" s="189"/>
      <c r="G94" s="190">
        <f t="shared" si="0"/>
        <v>0</v>
      </c>
      <c r="H94" s="189"/>
      <c r="I94" s="190">
        <f t="shared" si="1"/>
        <v>0</v>
      </c>
      <c r="J94" s="189"/>
      <c r="K94" s="190">
        <f t="shared" si="2"/>
        <v>0</v>
      </c>
      <c r="L94" s="190">
        <v>21</v>
      </c>
      <c r="M94" s="190">
        <f t="shared" si="3"/>
        <v>0</v>
      </c>
      <c r="N94" s="188">
        <v>1E-4</v>
      </c>
      <c r="O94" s="188">
        <f t="shared" si="4"/>
        <v>0</v>
      </c>
      <c r="P94" s="188">
        <v>0</v>
      </c>
      <c r="Q94" s="188">
        <f t="shared" si="5"/>
        <v>0</v>
      </c>
      <c r="R94" s="190"/>
      <c r="S94" s="190" t="s">
        <v>305</v>
      </c>
      <c r="T94" s="191" t="s">
        <v>684</v>
      </c>
      <c r="U94" s="161">
        <v>0.25645000000000001</v>
      </c>
      <c r="V94" s="161">
        <f t="shared" si="6"/>
        <v>0.51</v>
      </c>
      <c r="W94" s="161"/>
      <c r="X94" s="161" t="s">
        <v>391</v>
      </c>
      <c r="Y94" s="161" t="s">
        <v>307</v>
      </c>
      <c r="Z94" s="150"/>
      <c r="AA94" s="150"/>
      <c r="AB94" s="150"/>
      <c r="AC94" s="150"/>
      <c r="AD94" s="150"/>
      <c r="AE94" s="150"/>
      <c r="AF94" s="150"/>
      <c r="AG94" s="150" t="s">
        <v>607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4">
      <c r="A95" s="185">
        <v>38</v>
      </c>
      <c r="B95" s="186" t="s">
        <v>1937</v>
      </c>
      <c r="C95" s="194" t="s">
        <v>1938</v>
      </c>
      <c r="D95" s="187" t="s">
        <v>616</v>
      </c>
      <c r="E95" s="188">
        <v>11</v>
      </c>
      <c r="F95" s="189"/>
      <c r="G95" s="190">
        <f t="shared" si="0"/>
        <v>0</v>
      </c>
      <c r="H95" s="189"/>
      <c r="I95" s="190">
        <f t="shared" si="1"/>
        <v>0</v>
      </c>
      <c r="J95" s="189"/>
      <c r="K95" s="190">
        <f t="shared" si="2"/>
        <v>0</v>
      </c>
      <c r="L95" s="190">
        <v>21</v>
      </c>
      <c r="M95" s="190">
        <f t="shared" si="3"/>
        <v>0</v>
      </c>
      <c r="N95" s="188">
        <v>1.6299999999999999E-3</v>
      </c>
      <c r="O95" s="188">
        <f t="shared" si="4"/>
        <v>0.02</v>
      </c>
      <c r="P95" s="188">
        <v>0</v>
      </c>
      <c r="Q95" s="188">
        <f t="shared" si="5"/>
        <v>0</v>
      </c>
      <c r="R95" s="190"/>
      <c r="S95" s="190" t="s">
        <v>305</v>
      </c>
      <c r="T95" s="191" t="s">
        <v>684</v>
      </c>
      <c r="U95" s="161">
        <v>0.25568999999999997</v>
      </c>
      <c r="V95" s="161">
        <f t="shared" si="6"/>
        <v>2.81</v>
      </c>
      <c r="W95" s="161"/>
      <c r="X95" s="161" t="s">
        <v>391</v>
      </c>
      <c r="Y95" s="161" t="s">
        <v>307</v>
      </c>
      <c r="Z95" s="150"/>
      <c r="AA95" s="150"/>
      <c r="AB95" s="150"/>
      <c r="AC95" s="150"/>
      <c r="AD95" s="150"/>
      <c r="AE95" s="150"/>
      <c r="AF95" s="150"/>
      <c r="AG95" s="150" t="s">
        <v>607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4">
      <c r="A96" s="185">
        <v>39</v>
      </c>
      <c r="B96" s="186" t="s">
        <v>1939</v>
      </c>
      <c r="C96" s="194" t="s">
        <v>1940</v>
      </c>
      <c r="D96" s="187" t="s">
        <v>616</v>
      </c>
      <c r="E96" s="188">
        <v>61</v>
      </c>
      <c r="F96" s="189"/>
      <c r="G96" s="190">
        <f t="shared" si="0"/>
        <v>0</v>
      </c>
      <c r="H96" s="189"/>
      <c r="I96" s="190">
        <f t="shared" si="1"/>
        <v>0</v>
      </c>
      <c r="J96" s="189"/>
      <c r="K96" s="190">
        <f t="shared" si="2"/>
        <v>0</v>
      </c>
      <c r="L96" s="190">
        <v>21</v>
      </c>
      <c r="M96" s="190">
        <f t="shared" si="3"/>
        <v>0</v>
      </c>
      <c r="N96" s="188">
        <v>1.1900000000000001E-3</v>
      </c>
      <c r="O96" s="188">
        <f t="shared" si="4"/>
        <v>7.0000000000000007E-2</v>
      </c>
      <c r="P96" s="188">
        <v>0</v>
      </c>
      <c r="Q96" s="188">
        <f t="shared" si="5"/>
        <v>0</v>
      </c>
      <c r="R96" s="190"/>
      <c r="S96" s="190" t="s">
        <v>305</v>
      </c>
      <c r="T96" s="191" t="s">
        <v>313</v>
      </c>
      <c r="U96" s="161">
        <v>0.28000000000000003</v>
      </c>
      <c r="V96" s="161">
        <f t="shared" si="6"/>
        <v>17.079999999999998</v>
      </c>
      <c r="W96" s="161"/>
      <c r="X96" s="161" t="s">
        <v>391</v>
      </c>
      <c r="Y96" s="161" t="s">
        <v>307</v>
      </c>
      <c r="Z96" s="150"/>
      <c r="AA96" s="150"/>
      <c r="AB96" s="150"/>
      <c r="AC96" s="150"/>
      <c r="AD96" s="150"/>
      <c r="AE96" s="150"/>
      <c r="AF96" s="150"/>
      <c r="AG96" s="150" t="s">
        <v>607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4">
      <c r="A97" s="177">
        <v>40</v>
      </c>
      <c r="B97" s="178" t="s">
        <v>1941</v>
      </c>
      <c r="C97" s="193" t="s">
        <v>1942</v>
      </c>
      <c r="D97" s="179" t="s">
        <v>616</v>
      </c>
      <c r="E97" s="180">
        <v>50</v>
      </c>
      <c r="F97" s="181"/>
      <c r="G97" s="182">
        <f t="shared" si="0"/>
        <v>0</v>
      </c>
      <c r="H97" s="181"/>
      <c r="I97" s="182">
        <f t="shared" si="1"/>
        <v>0</v>
      </c>
      <c r="J97" s="181"/>
      <c r="K97" s="182">
        <f t="shared" si="2"/>
        <v>0</v>
      </c>
      <c r="L97" s="182">
        <v>21</v>
      </c>
      <c r="M97" s="182">
        <f t="shared" si="3"/>
        <v>0</v>
      </c>
      <c r="N97" s="180">
        <v>2.47E-3</v>
      </c>
      <c r="O97" s="180">
        <f t="shared" si="4"/>
        <v>0.12</v>
      </c>
      <c r="P97" s="180">
        <v>0</v>
      </c>
      <c r="Q97" s="180">
        <f t="shared" si="5"/>
        <v>0</v>
      </c>
      <c r="R97" s="182"/>
      <c r="S97" s="182" t="s">
        <v>305</v>
      </c>
      <c r="T97" s="183" t="s">
        <v>313</v>
      </c>
      <c r="U97" s="161">
        <v>0.50365000000000004</v>
      </c>
      <c r="V97" s="161">
        <f t="shared" si="6"/>
        <v>25.18</v>
      </c>
      <c r="W97" s="161"/>
      <c r="X97" s="161" t="s">
        <v>391</v>
      </c>
      <c r="Y97" s="161" t="s">
        <v>307</v>
      </c>
      <c r="Z97" s="150"/>
      <c r="AA97" s="150"/>
      <c r="AB97" s="150"/>
      <c r="AC97" s="150"/>
      <c r="AD97" s="150"/>
      <c r="AE97" s="150"/>
      <c r="AF97" s="150"/>
      <c r="AG97" s="150" t="s">
        <v>607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2" x14ac:dyDescent="0.4">
      <c r="A98" s="157"/>
      <c r="B98" s="158"/>
      <c r="C98" s="200" t="s">
        <v>1943</v>
      </c>
      <c r="D98" s="198"/>
      <c r="E98" s="199">
        <v>50</v>
      </c>
      <c r="F98" s="161"/>
      <c r="G98" s="161"/>
      <c r="H98" s="161"/>
      <c r="I98" s="161"/>
      <c r="J98" s="161"/>
      <c r="K98" s="161"/>
      <c r="L98" s="161"/>
      <c r="M98" s="161"/>
      <c r="N98" s="160"/>
      <c r="O98" s="160"/>
      <c r="P98" s="160"/>
      <c r="Q98" s="160"/>
      <c r="R98" s="161"/>
      <c r="S98" s="161"/>
      <c r="T98" s="161"/>
      <c r="U98" s="161"/>
      <c r="V98" s="161"/>
      <c r="W98" s="161"/>
      <c r="X98" s="161"/>
      <c r="Y98" s="161"/>
      <c r="Z98" s="150"/>
      <c r="AA98" s="150"/>
      <c r="AB98" s="150"/>
      <c r="AC98" s="150"/>
      <c r="AD98" s="150"/>
      <c r="AE98" s="150"/>
      <c r="AF98" s="150"/>
      <c r="AG98" s="150" t="s">
        <v>624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4">
      <c r="A99" s="177">
        <v>41</v>
      </c>
      <c r="B99" s="178" t="s">
        <v>1944</v>
      </c>
      <c r="C99" s="193" t="s">
        <v>1945</v>
      </c>
      <c r="D99" s="179" t="s">
        <v>616</v>
      </c>
      <c r="E99" s="180">
        <v>61</v>
      </c>
      <c r="F99" s="181"/>
      <c r="G99" s="182">
        <f>ROUND(E99*F99,2)</f>
        <v>0</v>
      </c>
      <c r="H99" s="181"/>
      <c r="I99" s="182">
        <f>ROUND(E99*H99,2)</f>
        <v>0</v>
      </c>
      <c r="J99" s="181"/>
      <c r="K99" s="182">
        <f>ROUND(E99*J99,2)</f>
        <v>0</v>
      </c>
      <c r="L99" s="182">
        <v>21</v>
      </c>
      <c r="M99" s="182">
        <f>G99*(1+L99/100)</f>
        <v>0</v>
      </c>
      <c r="N99" s="180">
        <v>2.3800000000000002E-3</v>
      </c>
      <c r="O99" s="180">
        <f>ROUND(E99*N99,2)</f>
        <v>0.15</v>
      </c>
      <c r="P99" s="180">
        <v>0</v>
      </c>
      <c r="Q99" s="180">
        <f>ROUND(E99*P99,2)</f>
        <v>0</v>
      </c>
      <c r="R99" s="182"/>
      <c r="S99" s="182" t="s">
        <v>305</v>
      </c>
      <c r="T99" s="183" t="s">
        <v>313</v>
      </c>
      <c r="U99" s="161">
        <v>0.49</v>
      </c>
      <c r="V99" s="161">
        <f>ROUND(E99*U99,2)</f>
        <v>29.89</v>
      </c>
      <c r="W99" s="161"/>
      <c r="X99" s="161" t="s">
        <v>391</v>
      </c>
      <c r="Y99" s="161" t="s">
        <v>307</v>
      </c>
      <c r="Z99" s="150"/>
      <c r="AA99" s="150"/>
      <c r="AB99" s="150"/>
      <c r="AC99" s="150"/>
      <c r="AD99" s="150"/>
      <c r="AE99" s="150"/>
      <c r="AF99" s="150"/>
      <c r="AG99" s="150" t="s">
        <v>607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2" x14ac:dyDescent="0.4">
      <c r="A100" s="157"/>
      <c r="B100" s="158"/>
      <c r="C100" s="200" t="s">
        <v>1946</v>
      </c>
      <c r="D100" s="198"/>
      <c r="E100" s="199">
        <v>61</v>
      </c>
      <c r="F100" s="161"/>
      <c r="G100" s="161"/>
      <c r="H100" s="161"/>
      <c r="I100" s="161"/>
      <c r="J100" s="161"/>
      <c r="K100" s="161"/>
      <c r="L100" s="161"/>
      <c r="M100" s="161"/>
      <c r="N100" s="160"/>
      <c r="O100" s="160"/>
      <c r="P100" s="160"/>
      <c r="Q100" s="160"/>
      <c r="R100" s="161"/>
      <c r="S100" s="161"/>
      <c r="T100" s="161"/>
      <c r="U100" s="161"/>
      <c r="V100" s="161"/>
      <c r="W100" s="161"/>
      <c r="X100" s="161"/>
      <c r="Y100" s="161"/>
      <c r="Z100" s="150"/>
      <c r="AA100" s="150"/>
      <c r="AB100" s="150"/>
      <c r="AC100" s="150"/>
      <c r="AD100" s="150"/>
      <c r="AE100" s="150"/>
      <c r="AF100" s="150"/>
      <c r="AG100" s="150" t="s">
        <v>624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4">
      <c r="A101" s="157">
        <v>42</v>
      </c>
      <c r="B101" s="158" t="s">
        <v>1644</v>
      </c>
      <c r="C101" s="202" t="s">
        <v>1645</v>
      </c>
      <c r="D101" s="159" t="s">
        <v>0</v>
      </c>
      <c r="E101" s="201"/>
      <c r="F101" s="162"/>
      <c r="G101" s="161">
        <f>ROUND(E101*F101,2)</f>
        <v>0</v>
      </c>
      <c r="H101" s="162"/>
      <c r="I101" s="161">
        <f>ROUND(E101*H101,2)</f>
        <v>0</v>
      </c>
      <c r="J101" s="162"/>
      <c r="K101" s="161">
        <f>ROUND(E101*J101,2)</f>
        <v>0</v>
      </c>
      <c r="L101" s="161">
        <v>21</v>
      </c>
      <c r="M101" s="161">
        <f>G101*(1+L101/100)</f>
        <v>0</v>
      </c>
      <c r="N101" s="160">
        <v>0</v>
      </c>
      <c r="O101" s="160">
        <f>ROUND(E101*N101,2)</f>
        <v>0</v>
      </c>
      <c r="P101" s="160">
        <v>0</v>
      </c>
      <c r="Q101" s="160">
        <f>ROUND(E101*P101,2)</f>
        <v>0</v>
      </c>
      <c r="R101" s="161" t="s">
        <v>801</v>
      </c>
      <c r="S101" s="161" t="s">
        <v>313</v>
      </c>
      <c r="T101" s="161" t="s">
        <v>313</v>
      </c>
      <c r="U101" s="161">
        <v>0</v>
      </c>
      <c r="V101" s="161">
        <f>ROUND(E101*U101,2)</f>
        <v>0</v>
      </c>
      <c r="W101" s="161"/>
      <c r="X101" s="161" t="s">
        <v>1427</v>
      </c>
      <c r="Y101" s="161" t="s">
        <v>307</v>
      </c>
      <c r="Z101" s="150"/>
      <c r="AA101" s="150"/>
      <c r="AB101" s="150"/>
      <c r="AC101" s="150"/>
      <c r="AD101" s="150"/>
      <c r="AE101" s="150"/>
      <c r="AF101" s="150"/>
      <c r="AG101" s="150" t="s">
        <v>1428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2" x14ac:dyDescent="0.4">
      <c r="A102" s="157"/>
      <c r="B102" s="158"/>
      <c r="C102" s="272" t="s">
        <v>1531</v>
      </c>
      <c r="D102" s="273"/>
      <c r="E102" s="273"/>
      <c r="F102" s="273"/>
      <c r="G102" s="273"/>
      <c r="H102" s="161"/>
      <c r="I102" s="161"/>
      <c r="J102" s="161"/>
      <c r="K102" s="161"/>
      <c r="L102" s="161"/>
      <c r="M102" s="161"/>
      <c r="N102" s="160"/>
      <c r="O102" s="160"/>
      <c r="P102" s="160"/>
      <c r="Q102" s="160"/>
      <c r="R102" s="161"/>
      <c r="S102" s="161"/>
      <c r="T102" s="161"/>
      <c r="U102" s="161"/>
      <c r="V102" s="161"/>
      <c r="W102" s="161"/>
      <c r="X102" s="161"/>
      <c r="Y102" s="161"/>
      <c r="Z102" s="150"/>
      <c r="AA102" s="150"/>
      <c r="AB102" s="150"/>
      <c r="AC102" s="150"/>
      <c r="AD102" s="150"/>
      <c r="AE102" s="150"/>
      <c r="AF102" s="150"/>
      <c r="AG102" s="150" t="s">
        <v>609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x14ac:dyDescent="0.4">
      <c r="A103" s="167" t="s">
        <v>301</v>
      </c>
      <c r="B103" s="168" t="s">
        <v>205</v>
      </c>
      <c r="C103" s="192" t="s">
        <v>207</v>
      </c>
      <c r="D103" s="169"/>
      <c r="E103" s="170"/>
      <c r="F103" s="171"/>
      <c r="G103" s="171">
        <f>SUMIF(AG104:AG130,"&lt;&gt;NOR",G104:G130)</f>
        <v>0</v>
      </c>
      <c r="H103" s="171"/>
      <c r="I103" s="171">
        <f>SUM(I104:I130)</f>
        <v>0</v>
      </c>
      <c r="J103" s="171"/>
      <c r="K103" s="171">
        <f>SUM(K104:K130)</f>
        <v>0</v>
      </c>
      <c r="L103" s="171"/>
      <c r="M103" s="171">
        <f>SUM(M104:M130)</f>
        <v>0</v>
      </c>
      <c r="N103" s="170"/>
      <c r="O103" s="170">
        <f>SUM(O104:O130)</f>
        <v>3.4800000000000004</v>
      </c>
      <c r="P103" s="170"/>
      <c r="Q103" s="170">
        <f>SUM(Q104:Q130)</f>
        <v>9.61</v>
      </c>
      <c r="R103" s="171"/>
      <c r="S103" s="171"/>
      <c r="T103" s="172"/>
      <c r="U103" s="166"/>
      <c r="V103" s="166">
        <f>SUM(V104:V130)</f>
        <v>2295.86</v>
      </c>
      <c r="W103" s="166"/>
      <c r="X103" s="166"/>
      <c r="Y103" s="166"/>
      <c r="AG103" t="s">
        <v>302</v>
      </c>
    </row>
    <row r="104" spans="1:60" outlineLevel="1" x14ac:dyDescent="0.4">
      <c r="A104" s="177">
        <v>43</v>
      </c>
      <c r="B104" s="178" t="s">
        <v>1947</v>
      </c>
      <c r="C104" s="193" t="s">
        <v>1948</v>
      </c>
      <c r="D104" s="179" t="s">
        <v>570</v>
      </c>
      <c r="E104" s="180">
        <v>65</v>
      </c>
      <c r="F104" s="181"/>
      <c r="G104" s="182">
        <f>ROUND(E104*F104,2)</f>
        <v>0</v>
      </c>
      <c r="H104" s="181"/>
      <c r="I104" s="182">
        <f>ROUND(E104*H104,2)</f>
        <v>0</v>
      </c>
      <c r="J104" s="181"/>
      <c r="K104" s="182">
        <f>ROUND(E104*J104,2)</f>
        <v>0</v>
      </c>
      <c r="L104" s="182">
        <v>21</v>
      </c>
      <c r="M104" s="182">
        <f>G104*(1+L104/100)</f>
        <v>0</v>
      </c>
      <c r="N104" s="180">
        <v>4.2999999999999999E-4</v>
      </c>
      <c r="O104" s="180">
        <f>ROUND(E104*N104,2)</f>
        <v>0.03</v>
      </c>
      <c r="P104" s="180">
        <v>0</v>
      </c>
      <c r="Q104" s="180">
        <f>ROUND(E104*P104,2)</f>
        <v>0</v>
      </c>
      <c r="R104" s="182" t="s">
        <v>1674</v>
      </c>
      <c r="S104" s="182" t="s">
        <v>313</v>
      </c>
      <c r="T104" s="183" t="s">
        <v>313</v>
      </c>
      <c r="U104" s="161">
        <v>0.34</v>
      </c>
      <c r="V104" s="161">
        <f>ROUND(E104*U104,2)</f>
        <v>22.1</v>
      </c>
      <c r="W104" s="161"/>
      <c r="X104" s="161" t="s">
        <v>391</v>
      </c>
      <c r="Y104" s="161" t="s">
        <v>307</v>
      </c>
      <c r="Z104" s="150"/>
      <c r="AA104" s="150"/>
      <c r="AB104" s="150"/>
      <c r="AC104" s="150"/>
      <c r="AD104" s="150"/>
      <c r="AE104" s="150"/>
      <c r="AF104" s="150"/>
      <c r="AG104" s="150" t="s">
        <v>607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2" x14ac:dyDescent="0.4">
      <c r="A105" s="157"/>
      <c r="B105" s="158"/>
      <c r="C105" s="200" t="s">
        <v>1949</v>
      </c>
      <c r="D105" s="198"/>
      <c r="E105" s="199">
        <v>65</v>
      </c>
      <c r="F105" s="161"/>
      <c r="G105" s="161"/>
      <c r="H105" s="161"/>
      <c r="I105" s="161"/>
      <c r="J105" s="161"/>
      <c r="K105" s="161"/>
      <c r="L105" s="161"/>
      <c r="M105" s="161"/>
      <c r="N105" s="160"/>
      <c r="O105" s="160"/>
      <c r="P105" s="160"/>
      <c r="Q105" s="160"/>
      <c r="R105" s="161"/>
      <c r="S105" s="161"/>
      <c r="T105" s="161"/>
      <c r="U105" s="161"/>
      <c r="V105" s="161"/>
      <c r="W105" s="161"/>
      <c r="X105" s="161"/>
      <c r="Y105" s="161"/>
      <c r="Z105" s="150"/>
      <c r="AA105" s="150"/>
      <c r="AB105" s="150"/>
      <c r="AC105" s="150"/>
      <c r="AD105" s="150"/>
      <c r="AE105" s="150"/>
      <c r="AF105" s="150"/>
      <c r="AG105" s="150" t="s">
        <v>624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4">
      <c r="A106" s="177">
        <v>44</v>
      </c>
      <c r="B106" s="178" t="s">
        <v>1950</v>
      </c>
      <c r="C106" s="193" t="s">
        <v>1951</v>
      </c>
      <c r="D106" s="179" t="s">
        <v>570</v>
      </c>
      <c r="E106" s="180">
        <v>56</v>
      </c>
      <c r="F106" s="181"/>
      <c r="G106" s="182">
        <f>ROUND(E106*F106,2)</f>
        <v>0</v>
      </c>
      <c r="H106" s="181"/>
      <c r="I106" s="182">
        <f>ROUND(E106*H106,2)</f>
        <v>0</v>
      </c>
      <c r="J106" s="181"/>
      <c r="K106" s="182">
        <f>ROUND(E106*J106,2)</f>
        <v>0</v>
      </c>
      <c r="L106" s="182">
        <v>21</v>
      </c>
      <c r="M106" s="182">
        <f>G106*(1+L106/100)</f>
        <v>0</v>
      </c>
      <c r="N106" s="180">
        <v>0</v>
      </c>
      <c r="O106" s="180">
        <f>ROUND(E106*N106,2)</f>
        <v>0</v>
      </c>
      <c r="P106" s="180">
        <v>3.3E-3</v>
      </c>
      <c r="Q106" s="180">
        <f>ROUND(E106*P106,2)</f>
        <v>0.18</v>
      </c>
      <c r="R106" s="182" t="s">
        <v>1674</v>
      </c>
      <c r="S106" s="182" t="s">
        <v>313</v>
      </c>
      <c r="T106" s="183" t="s">
        <v>313</v>
      </c>
      <c r="U106" s="161">
        <v>0.30499999999999999</v>
      </c>
      <c r="V106" s="161">
        <f>ROUND(E106*U106,2)</f>
        <v>17.079999999999998</v>
      </c>
      <c r="W106" s="161"/>
      <c r="X106" s="161" t="s">
        <v>391</v>
      </c>
      <c r="Y106" s="161" t="s">
        <v>307</v>
      </c>
      <c r="Z106" s="150"/>
      <c r="AA106" s="150"/>
      <c r="AB106" s="150"/>
      <c r="AC106" s="150"/>
      <c r="AD106" s="150"/>
      <c r="AE106" s="150"/>
      <c r="AF106" s="150"/>
      <c r="AG106" s="150" t="s">
        <v>607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2" x14ac:dyDescent="0.4">
      <c r="A107" s="157"/>
      <c r="B107" s="158"/>
      <c r="C107" s="200" t="s">
        <v>1952</v>
      </c>
      <c r="D107" s="198"/>
      <c r="E107" s="199">
        <v>56</v>
      </c>
      <c r="F107" s="161"/>
      <c r="G107" s="161"/>
      <c r="H107" s="161"/>
      <c r="I107" s="161"/>
      <c r="J107" s="161"/>
      <c r="K107" s="161"/>
      <c r="L107" s="161"/>
      <c r="M107" s="161"/>
      <c r="N107" s="160"/>
      <c r="O107" s="160"/>
      <c r="P107" s="160"/>
      <c r="Q107" s="160"/>
      <c r="R107" s="161"/>
      <c r="S107" s="161"/>
      <c r="T107" s="161"/>
      <c r="U107" s="161"/>
      <c r="V107" s="161"/>
      <c r="W107" s="161"/>
      <c r="X107" s="161"/>
      <c r="Y107" s="161"/>
      <c r="Z107" s="150"/>
      <c r="AA107" s="150"/>
      <c r="AB107" s="150"/>
      <c r="AC107" s="150"/>
      <c r="AD107" s="150"/>
      <c r="AE107" s="150"/>
      <c r="AF107" s="150"/>
      <c r="AG107" s="150" t="s">
        <v>624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4">
      <c r="A108" s="177">
        <v>45</v>
      </c>
      <c r="B108" s="178" t="s">
        <v>1953</v>
      </c>
      <c r="C108" s="193" t="s">
        <v>1954</v>
      </c>
      <c r="D108" s="179" t="s">
        <v>570</v>
      </c>
      <c r="E108" s="180">
        <v>221</v>
      </c>
      <c r="F108" s="181"/>
      <c r="G108" s="182">
        <f>ROUND(E108*F108,2)</f>
        <v>0</v>
      </c>
      <c r="H108" s="181"/>
      <c r="I108" s="182">
        <f>ROUND(E108*H108,2)</f>
        <v>0</v>
      </c>
      <c r="J108" s="181"/>
      <c r="K108" s="182">
        <f>ROUND(E108*J108,2)</f>
        <v>0</v>
      </c>
      <c r="L108" s="182">
        <v>21</v>
      </c>
      <c r="M108" s="182">
        <f>G108*(1+L108/100)</f>
        <v>0</v>
      </c>
      <c r="N108" s="180">
        <v>7.1000000000000002E-4</v>
      </c>
      <c r="O108" s="180">
        <f>ROUND(E108*N108,2)</f>
        <v>0.16</v>
      </c>
      <c r="P108" s="180">
        <v>0</v>
      </c>
      <c r="Q108" s="180">
        <f>ROUND(E108*P108,2)</f>
        <v>0</v>
      </c>
      <c r="R108" s="182" t="s">
        <v>1674</v>
      </c>
      <c r="S108" s="182" t="s">
        <v>313</v>
      </c>
      <c r="T108" s="183" t="s">
        <v>313</v>
      </c>
      <c r="U108" s="161">
        <v>0.34</v>
      </c>
      <c r="V108" s="161">
        <f>ROUND(E108*U108,2)</f>
        <v>75.14</v>
      </c>
      <c r="W108" s="161"/>
      <c r="X108" s="161" t="s">
        <v>391</v>
      </c>
      <c r="Y108" s="161" t="s">
        <v>307</v>
      </c>
      <c r="Z108" s="150"/>
      <c r="AA108" s="150"/>
      <c r="AB108" s="150"/>
      <c r="AC108" s="150"/>
      <c r="AD108" s="150"/>
      <c r="AE108" s="150"/>
      <c r="AF108" s="150"/>
      <c r="AG108" s="150" t="s">
        <v>607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2" x14ac:dyDescent="0.4">
      <c r="A109" s="157"/>
      <c r="B109" s="158"/>
      <c r="C109" s="200" t="s">
        <v>1955</v>
      </c>
      <c r="D109" s="198"/>
      <c r="E109" s="199">
        <v>221</v>
      </c>
      <c r="F109" s="161"/>
      <c r="G109" s="161"/>
      <c r="H109" s="161"/>
      <c r="I109" s="161"/>
      <c r="J109" s="161"/>
      <c r="K109" s="161"/>
      <c r="L109" s="161"/>
      <c r="M109" s="161"/>
      <c r="N109" s="160"/>
      <c r="O109" s="160"/>
      <c r="P109" s="160"/>
      <c r="Q109" s="160"/>
      <c r="R109" s="161"/>
      <c r="S109" s="161"/>
      <c r="T109" s="161"/>
      <c r="U109" s="161"/>
      <c r="V109" s="161"/>
      <c r="W109" s="161"/>
      <c r="X109" s="161"/>
      <c r="Y109" s="161"/>
      <c r="Z109" s="150"/>
      <c r="AA109" s="150"/>
      <c r="AB109" s="150"/>
      <c r="AC109" s="150"/>
      <c r="AD109" s="150"/>
      <c r="AE109" s="150"/>
      <c r="AF109" s="150"/>
      <c r="AG109" s="150" t="s">
        <v>624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4">
      <c r="A110" s="177">
        <v>46</v>
      </c>
      <c r="B110" s="178" t="s">
        <v>1956</v>
      </c>
      <c r="C110" s="193" t="s">
        <v>1957</v>
      </c>
      <c r="D110" s="179" t="s">
        <v>570</v>
      </c>
      <c r="E110" s="180">
        <v>120</v>
      </c>
      <c r="F110" s="181"/>
      <c r="G110" s="182">
        <f>ROUND(E110*F110,2)</f>
        <v>0</v>
      </c>
      <c r="H110" s="181"/>
      <c r="I110" s="182">
        <f>ROUND(E110*H110,2)</f>
        <v>0</v>
      </c>
      <c r="J110" s="181"/>
      <c r="K110" s="182">
        <f>ROUND(E110*J110,2)</f>
        <v>0</v>
      </c>
      <c r="L110" s="182">
        <v>21</v>
      </c>
      <c r="M110" s="182">
        <f>G110*(1+L110/100)</f>
        <v>0</v>
      </c>
      <c r="N110" s="180">
        <v>0</v>
      </c>
      <c r="O110" s="180">
        <f>ROUND(E110*N110,2)</f>
        <v>0</v>
      </c>
      <c r="P110" s="180">
        <v>7.0000000000000001E-3</v>
      </c>
      <c r="Q110" s="180">
        <f>ROUND(E110*P110,2)</f>
        <v>0.84</v>
      </c>
      <c r="R110" s="182" t="s">
        <v>1674</v>
      </c>
      <c r="S110" s="182" t="s">
        <v>313</v>
      </c>
      <c r="T110" s="183" t="s">
        <v>313</v>
      </c>
      <c r="U110" s="161">
        <v>0.23799999999999999</v>
      </c>
      <c r="V110" s="161">
        <f>ROUND(E110*U110,2)</f>
        <v>28.56</v>
      </c>
      <c r="W110" s="161"/>
      <c r="X110" s="161" t="s">
        <v>391</v>
      </c>
      <c r="Y110" s="161" t="s">
        <v>307</v>
      </c>
      <c r="Z110" s="150"/>
      <c r="AA110" s="150"/>
      <c r="AB110" s="150"/>
      <c r="AC110" s="150"/>
      <c r="AD110" s="150"/>
      <c r="AE110" s="150"/>
      <c r="AF110" s="150"/>
      <c r="AG110" s="150" t="s">
        <v>607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2" x14ac:dyDescent="0.4">
      <c r="A111" s="157"/>
      <c r="B111" s="158"/>
      <c r="C111" s="200" t="s">
        <v>1958</v>
      </c>
      <c r="D111" s="198"/>
      <c r="E111" s="199">
        <v>120</v>
      </c>
      <c r="F111" s="161"/>
      <c r="G111" s="161"/>
      <c r="H111" s="161"/>
      <c r="I111" s="161"/>
      <c r="J111" s="161"/>
      <c r="K111" s="161"/>
      <c r="L111" s="161"/>
      <c r="M111" s="161"/>
      <c r="N111" s="160"/>
      <c r="O111" s="160"/>
      <c r="P111" s="160"/>
      <c r="Q111" s="160"/>
      <c r="R111" s="161"/>
      <c r="S111" s="161"/>
      <c r="T111" s="161"/>
      <c r="U111" s="161"/>
      <c r="V111" s="161"/>
      <c r="W111" s="161"/>
      <c r="X111" s="161"/>
      <c r="Y111" s="161"/>
      <c r="Z111" s="150"/>
      <c r="AA111" s="150"/>
      <c r="AB111" s="150"/>
      <c r="AC111" s="150"/>
      <c r="AD111" s="150"/>
      <c r="AE111" s="150"/>
      <c r="AF111" s="150"/>
      <c r="AG111" s="150" t="s">
        <v>624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ht="20.399999999999999" outlineLevel="1" x14ac:dyDescent="0.4">
      <c r="A112" s="185">
        <v>47</v>
      </c>
      <c r="B112" s="186" t="s">
        <v>1959</v>
      </c>
      <c r="C112" s="194" t="s">
        <v>1960</v>
      </c>
      <c r="D112" s="187" t="s">
        <v>570</v>
      </c>
      <c r="E112" s="188">
        <v>174</v>
      </c>
      <c r="F112" s="189"/>
      <c r="G112" s="190">
        <f>ROUND(E112*F112,2)</f>
        <v>0</v>
      </c>
      <c r="H112" s="189"/>
      <c r="I112" s="190">
        <f>ROUND(E112*H112,2)</f>
        <v>0</v>
      </c>
      <c r="J112" s="189"/>
      <c r="K112" s="190">
        <f>ROUND(E112*J112,2)</f>
        <v>0</v>
      </c>
      <c r="L112" s="190">
        <v>21</v>
      </c>
      <c r="M112" s="190">
        <f>G112*(1+L112/100)</f>
        <v>0</v>
      </c>
      <c r="N112" s="188">
        <v>3.0000000000000001E-5</v>
      </c>
      <c r="O112" s="188">
        <f>ROUND(E112*N112,2)</f>
        <v>0.01</v>
      </c>
      <c r="P112" s="188">
        <v>0</v>
      </c>
      <c r="Q112" s="188">
        <f>ROUND(E112*P112,2)</f>
        <v>0</v>
      </c>
      <c r="R112" s="190" t="s">
        <v>1674</v>
      </c>
      <c r="S112" s="190" t="s">
        <v>313</v>
      </c>
      <c r="T112" s="191" t="s">
        <v>313</v>
      </c>
      <c r="U112" s="161">
        <v>0.72299999999999998</v>
      </c>
      <c r="V112" s="161">
        <f>ROUND(E112*U112,2)</f>
        <v>125.8</v>
      </c>
      <c r="W112" s="161"/>
      <c r="X112" s="161" t="s">
        <v>391</v>
      </c>
      <c r="Y112" s="161" t="s">
        <v>307</v>
      </c>
      <c r="Z112" s="150"/>
      <c r="AA112" s="150"/>
      <c r="AB112" s="150"/>
      <c r="AC112" s="150"/>
      <c r="AD112" s="150"/>
      <c r="AE112" s="150"/>
      <c r="AF112" s="150"/>
      <c r="AG112" s="150" t="s">
        <v>607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4">
      <c r="A113" s="185">
        <v>48</v>
      </c>
      <c r="B113" s="186" t="s">
        <v>1961</v>
      </c>
      <c r="C113" s="194" t="s">
        <v>1962</v>
      </c>
      <c r="D113" s="187" t="s">
        <v>570</v>
      </c>
      <c r="E113" s="188">
        <v>114</v>
      </c>
      <c r="F113" s="189"/>
      <c r="G113" s="190">
        <f>ROUND(E113*F113,2)</f>
        <v>0</v>
      </c>
      <c r="H113" s="189"/>
      <c r="I113" s="190">
        <f>ROUND(E113*H113,2)</f>
        <v>0</v>
      </c>
      <c r="J113" s="189"/>
      <c r="K113" s="190">
        <f>ROUND(E113*J113,2)</f>
        <v>0</v>
      </c>
      <c r="L113" s="190">
        <v>21</v>
      </c>
      <c r="M113" s="190">
        <f>G113*(1+L113/100)</f>
        <v>0</v>
      </c>
      <c r="N113" s="188">
        <v>0</v>
      </c>
      <c r="O113" s="188">
        <f>ROUND(E113*N113,2)</f>
        <v>0</v>
      </c>
      <c r="P113" s="188">
        <v>5.5E-2</v>
      </c>
      <c r="Q113" s="188">
        <f>ROUND(E113*P113,2)</f>
        <v>6.27</v>
      </c>
      <c r="R113" s="190" t="s">
        <v>1674</v>
      </c>
      <c r="S113" s="190" t="s">
        <v>313</v>
      </c>
      <c r="T113" s="191" t="s">
        <v>313</v>
      </c>
      <c r="U113" s="161">
        <v>0.22500000000000001</v>
      </c>
      <c r="V113" s="161">
        <f>ROUND(E113*U113,2)</f>
        <v>25.65</v>
      </c>
      <c r="W113" s="161"/>
      <c r="X113" s="161" t="s">
        <v>391</v>
      </c>
      <c r="Y113" s="161" t="s">
        <v>307</v>
      </c>
      <c r="Z113" s="150"/>
      <c r="AA113" s="150"/>
      <c r="AB113" s="150"/>
      <c r="AC113" s="150"/>
      <c r="AD113" s="150"/>
      <c r="AE113" s="150"/>
      <c r="AF113" s="150"/>
      <c r="AG113" s="150" t="s">
        <v>607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4">
      <c r="A114" s="177">
        <v>49</v>
      </c>
      <c r="B114" s="178" t="s">
        <v>1963</v>
      </c>
      <c r="C114" s="193" t="s">
        <v>1964</v>
      </c>
      <c r="D114" s="179" t="s">
        <v>668</v>
      </c>
      <c r="E114" s="180">
        <v>2071</v>
      </c>
      <c r="F114" s="181"/>
      <c r="G114" s="182">
        <f>ROUND(E114*F114,2)</f>
        <v>0</v>
      </c>
      <c r="H114" s="181"/>
      <c r="I114" s="182">
        <f>ROUND(E114*H114,2)</f>
        <v>0</v>
      </c>
      <c r="J114" s="181"/>
      <c r="K114" s="182">
        <f>ROUND(E114*J114,2)</f>
        <v>0</v>
      </c>
      <c r="L114" s="182">
        <v>21</v>
      </c>
      <c r="M114" s="182">
        <f>G114*(1+L114/100)</f>
        <v>0</v>
      </c>
      <c r="N114" s="180">
        <v>6.0000000000000002E-5</v>
      </c>
      <c r="O114" s="180">
        <f>ROUND(E114*N114,2)</f>
        <v>0.12</v>
      </c>
      <c r="P114" s="180">
        <v>0</v>
      </c>
      <c r="Q114" s="180">
        <f>ROUND(E114*P114,2)</f>
        <v>0</v>
      </c>
      <c r="R114" s="182" t="s">
        <v>1674</v>
      </c>
      <c r="S114" s="182" t="s">
        <v>313</v>
      </c>
      <c r="T114" s="183" t="s">
        <v>313</v>
      </c>
      <c r="U114" s="161">
        <v>0.30399999999999999</v>
      </c>
      <c r="V114" s="161">
        <f>ROUND(E114*U114,2)</f>
        <v>629.58000000000004</v>
      </c>
      <c r="W114" s="161"/>
      <c r="X114" s="161" t="s">
        <v>391</v>
      </c>
      <c r="Y114" s="161" t="s">
        <v>307</v>
      </c>
      <c r="Z114" s="150"/>
      <c r="AA114" s="150"/>
      <c r="AB114" s="150"/>
      <c r="AC114" s="150"/>
      <c r="AD114" s="150"/>
      <c r="AE114" s="150"/>
      <c r="AF114" s="150"/>
      <c r="AG114" s="150" t="s">
        <v>607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2" x14ac:dyDescent="0.4">
      <c r="A115" s="157"/>
      <c r="B115" s="158"/>
      <c r="C115" s="200" t="s">
        <v>1965</v>
      </c>
      <c r="D115" s="198"/>
      <c r="E115" s="199">
        <v>1119</v>
      </c>
      <c r="F115" s="161"/>
      <c r="G115" s="161"/>
      <c r="H115" s="161"/>
      <c r="I115" s="161"/>
      <c r="J115" s="161"/>
      <c r="K115" s="161"/>
      <c r="L115" s="161"/>
      <c r="M115" s="161"/>
      <c r="N115" s="160"/>
      <c r="O115" s="160"/>
      <c r="P115" s="160"/>
      <c r="Q115" s="160"/>
      <c r="R115" s="161"/>
      <c r="S115" s="161"/>
      <c r="T115" s="161"/>
      <c r="U115" s="161"/>
      <c r="V115" s="161"/>
      <c r="W115" s="161"/>
      <c r="X115" s="161"/>
      <c r="Y115" s="161"/>
      <c r="Z115" s="150"/>
      <c r="AA115" s="150"/>
      <c r="AB115" s="150"/>
      <c r="AC115" s="150"/>
      <c r="AD115" s="150"/>
      <c r="AE115" s="150"/>
      <c r="AF115" s="150"/>
      <c r="AG115" s="150" t="s">
        <v>624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3" x14ac:dyDescent="0.4">
      <c r="A116" s="157"/>
      <c r="B116" s="158"/>
      <c r="C116" s="200" t="s">
        <v>1966</v>
      </c>
      <c r="D116" s="198"/>
      <c r="E116" s="199">
        <v>864</v>
      </c>
      <c r="F116" s="161"/>
      <c r="G116" s="161"/>
      <c r="H116" s="161"/>
      <c r="I116" s="161"/>
      <c r="J116" s="161"/>
      <c r="K116" s="161"/>
      <c r="L116" s="161"/>
      <c r="M116" s="161"/>
      <c r="N116" s="160"/>
      <c r="O116" s="160"/>
      <c r="P116" s="160"/>
      <c r="Q116" s="160"/>
      <c r="R116" s="161"/>
      <c r="S116" s="161"/>
      <c r="T116" s="161"/>
      <c r="U116" s="161"/>
      <c r="V116" s="161"/>
      <c r="W116" s="161"/>
      <c r="X116" s="161"/>
      <c r="Y116" s="161"/>
      <c r="Z116" s="150"/>
      <c r="AA116" s="150"/>
      <c r="AB116" s="150"/>
      <c r="AC116" s="150"/>
      <c r="AD116" s="150"/>
      <c r="AE116" s="150"/>
      <c r="AF116" s="150"/>
      <c r="AG116" s="150" t="s">
        <v>624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3" x14ac:dyDescent="0.4">
      <c r="A117" s="157"/>
      <c r="B117" s="158"/>
      <c r="C117" s="200" t="s">
        <v>1967</v>
      </c>
      <c r="D117" s="198"/>
      <c r="E117" s="199">
        <v>48</v>
      </c>
      <c r="F117" s="161"/>
      <c r="G117" s="161"/>
      <c r="H117" s="161"/>
      <c r="I117" s="161"/>
      <c r="J117" s="161"/>
      <c r="K117" s="161"/>
      <c r="L117" s="161"/>
      <c r="M117" s="161"/>
      <c r="N117" s="160"/>
      <c r="O117" s="160"/>
      <c r="P117" s="160"/>
      <c r="Q117" s="160"/>
      <c r="R117" s="161"/>
      <c r="S117" s="161"/>
      <c r="T117" s="161"/>
      <c r="U117" s="161"/>
      <c r="V117" s="161"/>
      <c r="W117" s="161"/>
      <c r="X117" s="161"/>
      <c r="Y117" s="161"/>
      <c r="Z117" s="150"/>
      <c r="AA117" s="150"/>
      <c r="AB117" s="150"/>
      <c r="AC117" s="150"/>
      <c r="AD117" s="150"/>
      <c r="AE117" s="150"/>
      <c r="AF117" s="150"/>
      <c r="AG117" s="150" t="s">
        <v>624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4">
      <c r="A118" s="157"/>
      <c r="B118" s="158"/>
      <c r="C118" s="200" t="s">
        <v>1968</v>
      </c>
      <c r="D118" s="198"/>
      <c r="E118" s="199">
        <v>40</v>
      </c>
      <c r="F118" s="161"/>
      <c r="G118" s="161"/>
      <c r="H118" s="161"/>
      <c r="I118" s="161"/>
      <c r="J118" s="161"/>
      <c r="K118" s="161"/>
      <c r="L118" s="161"/>
      <c r="M118" s="161"/>
      <c r="N118" s="160"/>
      <c r="O118" s="160"/>
      <c r="P118" s="160"/>
      <c r="Q118" s="160"/>
      <c r="R118" s="161"/>
      <c r="S118" s="161"/>
      <c r="T118" s="161"/>
      <c r="U118" s="161"/>
      <c r="V118" s="161"/>
      <c r="W118" s="161"/>
      <c r="X118" s="161"/>
      <c r="Y118" s="161"/>
      <c r="Z118" s="150"/>
      <c r="AA118" s="150"/>
      <c r="AB118" s="150"/>
      <c r="AC118" s="150"/>
      <c r="AD118" s="150"/>
      <c r="AE118" s="150"/>
      <c r="AF118" s="150"/>
      <c r="AG118" s="150" t="s">
        <v>624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4">
      <c r="A119" s="177">
        <v>50</v>
      </c>
      <c r="B119" s="178" t="s">
        <v>1969</v>
      </c>
      <c r="C119" s="193" t="s">
        <v>1970</v>
      </c>
      <c r="D119" s="179" t="s">
        <v>668</v>
      </c>
      <c r="E119" s="180">
        <v>5820</v>
      </c>
      <c r="F119" s="181"/>
      <c r="G119" s="182">
        <f>ROUND(E119*F119,2)</f>
        <v>0</v>
      </c>
      <c r="H119" s="181"/>
      <c r="I119" s="182">
        <f>ROUND(E119*H119,2)</f>
        <v>0</v>
      </c>
      <c r="J119" s="181"/>
      <c r="K119" s="182">
        <f>ROUND(E119*J119,2)</f>
        <v>0</v>
      </c>
      <c r="L119" s="182">
        <v>21</v>
      </c>
      <c r="M119" s="182">
        <f>G119*(1+L119/100)</f>
        <v>0</v>
      </c>
      <c r="N119" s="180">
        <v>6.0000000000000002E-5</v>
      </c>
      <c r="O119" s="180">
        <f>ROUND(E119*N119,2)</f>
        <v>0.35</v>
      </c>
      <c r="P119" s="180">
        <v>0</v>
      </c>
      <c r="Q119" s="180">
        <f>ROUND(E119*P119,2)</f>
        <v>0</v>
      </c>
      <c r="R119" s="182" t="s">
        <v>1674</v>
      </c>
      <c r="S119" s="182" t="s">
        <v>313</v>
      </c>
      <c r="T119" s="183" t="s">
        <v>313</v>
      </c>
      <c r="U119" s="161">
        <v>0.221</v>
      </c>
      <c r="V119" s="161">
        <f>ROUND(E119*U119,2)</f>
        <v>1286.22</v>
      </c>
      <c r="W119" s="161"/>
      <c r="X119" s="161" t="s">
        <v>391</v>
      </c>
      <c r="Y119" s="161" t="s">
        <v>307</v>
      </c>
      <c r="Z119" s="150"/>
      <c r="AA119" s="150"/>
      <c r="AB119" s="150"/>
      <c r="AC119" s="150"/>
      <c r="AD119" s="150"/>
      <c r="AE119" s="150"/>
      <c r="AF119" s="150"/>
      <c r="AG119" s="150" t="s">
        <v>607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2" x14ac:dyDescent="0.4">
      <c r="A120" s="157"/>
      <c r="B120" s="158"/>
      <c r="C120" s="200" t="s">
        <v>1971</v>
      </c>
      <c r="D120" s="198"/>
      <c r="E120" s="199">
        <v>5820</v>
      </c>
      <c r="F120" s="161"/>
      <c r="G120" s="161"/>
      <c r="H120" s="161"/>
      <c r="I120" s="161"/>
      <c r="J120" s="161"/>
      <c r="K120" s="161"/>
      <c r="L120" s="161"/>
      <c r="M120" s="161"/>
      <c r="N120" s="160"/>
      <c r="O120" s="160"/>
      <c r="P120" s="160"/>
      <c r="Q120" s="160"/>
      <c r="R120" s="161"/>
      <c r="S120" s="161"/>
      <c r="T120" s="161"/>
      <c r="U120" s="161"/>
      <c r="V120" s="161"/>
      <c r="W120" s="161"/>
      <c r="X120" s="161"/>
      <c r="Y120" s="161"/>
      <c r="Z120" s="150"/>
      <c r="AA120" s="150"/>
      <c r="AB120" s="150"/>
      <c r="AC120" s="150"/>
      <c r="AD120" s="150"/>
      <c r="AE120" s="150"/>
      <c r="AF120" s="150"/>
      <c r="AG120" s="150" t="s">
        <v>624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4">
      <c r="A121" s="177">
        <v>51</v>
      </c>
      <c r="B121" s="178" t="s">
        <v>1972</v>
      </c>
      <c r="C121" s="193" t="s">
        <v>1973</v>
      </c>
      <c r="D121" s="179" t="s">
        <v>668</v>
      </c>
      <c r="E121" s="180">
        <v>2317</v>
      </c>
      <c r="F121" s="181"/>
      <c r="G121" s="182">
        <f>ROUND(E121*F121,2)</f>
        <v>0</v>
      </c>
      <c r="H121" s="181"/>
      <c r="I121" s="182">
        <f>ROUND(E121*H121,2)</f>
        <v>0</v>
      </c>
      <c r="J121" s="181"/>
      <c r="K121" s="182">
        <f>ROUND(E121*J121,2)</f>
        <v>0</v>
      </c>
      <c r="L121" s="182">
        <v>21</v>
      </c>
      <c r="M121" s="182">
        <f>G121*(1+L121/100)</f>
        <v>0</v>
      </c>
      <c r="N121" s="180">
        <v>5.0000000000000002E-5</v>
      </c>
      <c r="O121" s="180">
        <f>ROUND(E121*N121,2)</f>
        <v>0.12</v>
      </c>
      <c r="P121" s="180">
        <v>1E-3</v>
      </c>
      <c r="Q121" s="180">
        <f>ROUND(E121*P121,2)</f>
        <v>2.3199999999999998</v>
      </c>
      <c r="R121" s="182" t="s">
        <v>1674</v>
      </c>
      <c r="S121" s="182" t="s">
        <v>313</v>
      </c>
      <c r="T121" s="183" t="s">
        <v>313</v>
      </c>
      <c r="U121" s="161">
        <v>3.6999999999999998E-2</v>
      </c>
      <c r="V121" s="161">
        <f>ROUND(E121*U121,2)</f>
        <v>85.73</v>
      </c>
      <c r="W121" s="161"/>
      <c r="X121" s="161" t="s">
        <v>391</v>
      </c>
      <c r="Y121" s="161" t="s">
        <v>307</v>
      </c>
      <c r="Z121" s="150"/>
      <c r="AA121" s="150"/>
      <c r="AB121" s="150"/>
      <c r="AC121" s="150"/>
      <c r="AD121" s="150"/>
      <c r="AE121" s="150"/>
      <c r="AF121" s="150"/>
      <c r="AG121" s="150" t="s">
        <v>607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2" x14ac:dyDescent="0.4">
      <c r="A122" s="157"/>
      <c r="B122" s="158"/>
      <c r="C122" s="200" t="s">
        <v>1974</v>
      </c>
      <c r="D122" s="198"/>
      <c r="E122" s="199">
        <v>440</v>
      </c>
      <c r="F122" s="161"/>
      <c r="G122" s="161"/>
      <c r="H122" s="161"/>
      <c r="I122" s="161"/>
      <c r="J122" s="161"/>
      <c r="K122" s="161"/>
      <c r="L122" s="161"/>
      <c r="M122" s="161"/>
      <c r="N122" s="160"/>
      <c r="O122" s="160"/>
      <c r="P122" s="160"/>
      <c r="Q122" s="160"/>
      <c r="R122" s="161"/>
      <c r="S122" s="161"/>
      <c r="T122" s="161"/>
      <c r="U122" s="161"/>
      <c r="V122" s="161"/>
      <c r="W122" s="161"/>
      <c r="X122" s="161"/>
      <c r="Y122" s="161"/>
      <c r="Z122" s="150"/>
      <c r="AA122" s="150"/>
      <c r="AB122" s="150"/>
      <c r="AC122" s="150"/>
      <c r="AD122" s="150"/>
      <c r="AE122" s="150"/>
      <c r="AF122" s="150"/>
      <c r="AG122" s="150" t="s">
        <v>624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3" x14ac:dyDescent="0.4">
      <c r="A123" s="157"/>
      <c r="B123" s="158"/>
      <c r="C123" s="200" t="s">
        <v>1975</v>
      </c>
      <c r="D123" s="198"/>
      <c r="E123" s="199">
        <v>670</v>
      </c>
      <c r="F123" s="161"/>
      <c r="G123" s="161"/>
      <c r="H123" s="161"/>
      <c r="I123" s="161"/>
      <c r="J123" s="161"/>
      <c r="K123" s="161"/>
      <c r="L123" s="161"/>
      <c r="M123" s="161"/>
      <c r="N123" s="160"/>
      <c r="O123" s="160"/>
      <c r="P123" s="160"/>
      <c r="Q123" s="160"/>
      <c r="R123" s="161"/>
      <c r="S123" s="161"/>
      <c r="T123" s="161"/>
      <c r="U123" s="161"/>
      <c r="V123" s="161"/>
      <c r="W123" s="161"/>
      <c r="X123" s="161"/>
      <c r="Y123" s="161"/>
      <c r="Z123" s="150"/>
      <c r="AA123" s="150"/>
      <c r="AB123" s="150"/>
      <c r="AC123" s="150"/>
      <c r="AD123" s="150"/>
      <c r="AE123" s="150"/>
      <c r="AF123" s="150"/>
      <c r="AG123" s="150" t="s">
        <v>624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4">
      <c r="A124" s="157"/>
      <c r="B124" s="158"/>
      <c r="C124" s="200" t="s">
        <v>1976</v>
      </c>
      <c r="D124" s="198"/>
      <c r="E124" s="199">
        <v>1207</v>
      </c>
      <c r="F124" s="161"/>
      <c r="G124" s="161"/>
      <c r="H124" s="161"/>
      <c r="I124" s="161"/>
      <c r="J124" s="161"/>
      <c r="K124" s="161"/>
      <c r="L124" s="161"/>
      <c r="M124" s="161"/>
      <c r="N124" s="160"/>
      <c r="O124" s="160"/>
      <c r="P124" s="160"/>
      <c r="Q124" s="160"/>
      <c r="R124" s="161"/>
      <c r="S124" s="161"/>
      <c r="T124" s="161"/>
      <c r="U124" s="161"/>
      <c r="V124" s="161"/>
      <c r="W124" s="161"/>
      <c r="X124" s="161"/>
      <c r="Y124" s="161"/>
      <c r="Z124" s="150"/>
      <c r="AA124" s="150"/>
      <c r="AB124" s="150"/>
      <c r="AC124" s="150"/>
      <c r="AD124" s="150"/>
      <c r="AE124" s="150"/>
      <c r="AF124" s="150"/>
      <c r="AG124" s="150" t="s">
        <v>624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ht="30.6" outlineLevel="1" x14ac:dyDescent="0.4">
      <c r="A125" s="177">
        <v>52</v>
      </c>
      <c r="B125" s="178" t="s">
        <v>1977</v>
      </c>
      <c r="C125" s="193" t="s">
        <v>1978</v>
      </c>
      <c r="D125" s="179" t="s">
        <v>570</v>
      </c>
      <c r="E125" s="180">
        <v>328.9</v>
      </c>
      <c r="F125" s="181"/>
      <c r="G125" s="182">
        <f>ROUND(E125*F125,2)</f>
        <v>0</v>
      </c>
      <c r="H125" s="181"/>
      <c r="I125" s="182">
        <f>ROUND(E125*H125,2)</f>
        <v>0</v>
      </c>
      <c r="J125" s="181"/>
      <c r="K125" s="182">
        <f>ROUND(E125*J125,2)</f>
        <v>0</v>
      </c>
      <c r="L125" s="182">
        <v>21</v>
      </c>
      <c r="M125" s="182">
        <f>G125*(1+L125/100)</f>
        <v>0</v>
      </c>
      <c r="N125" s="180">
        <v>6.4999999999999997E-3</v>
      </c>
      <c r="O125" s="180">
        <f>ROUND(E125*N125,2)</f>
        <v>2.14</v>
      </c>
      <c r="P125" s="180">
        <v>0</v>
      </c>
      <c r="Q125" s="180">
        <f>ROUND(E125*P125,2)</f>
        <v>0</v>
      </c>
      <c r="R125" s="182" t="s">
        <v>669</v>
      </c>
      <c r="S125" s="182" t="s">
        <v>313</v>
      </c>
      <c r="T125" s="183" t="s">
        <v>313</v>
      </c>
      <c r="U125" s="161">
        <v>0</v>
      </c>
      <c r="V125" s="161">
        <f>ROUND(E125*U125,2)</f>
        <v>0</v>
      </c>
      <c r="W125" s="161"/>
      <c r="X125" s="161" t="s">
        <v>670</v>
      </c>
      <c r="Y125" s="161" t="s">
        <v>307</v>
      </c>
      <c r="Z125" s="150"/>
      <c r="AA125" s="150"/>
      <c r="AB125" s="150"/>
      <c r="AC125" s="150"/>
      <c r="AD125" s="150"/>
      <c r="AE125" s="150"/>
      <c r="AF125" s="150"/>
      <c r="AG125" s="150" t="s">
        <v>671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2" x14ac:dyDescent="0.4">
      <c r="A126" s="157"/>
      <c r="B126" s="158"/>
      <c r="C126" s="200" t="s">
        <v>1979</v>
      </c>
      <c r="D126" s="198"/>
      <c r="E126" s="199">
        <v>328.9</v>
      </c>
      <c r="F126" s="161"/>
      <c r="G126" s="161"/>
      <c r="H126" s="161"/>
      <c r="I126" s="161"/>
      <c r="J126" s="161"/>
      <c r="K126" s="161"/>
      <c r="L126" s="161"/>
      <c r="M126" s="161"/>
      <c r="N126" s="160"/>
      <c r="O126" s="160"/>
      <c r="P126" s="160"/>
      <c r="Q126" s="160"/>
      <c r="R126" s="161"/>
      <c r="S126" s="161"/>
      <c r="T126" s="161"/>
      <c r="U126" s="161"/>
      <c r="V126" s="161"/>
      <c r="W126" s="161"/>
      <c r="X126" s="161"/>
      <c r="Y126" s="161"/>
      <c r="Z126" s="150"/>
      <c r="AA126" s="150"/>
      <c r="AB126" s="150"/>
      <c r="AC126" s="150"/>
      <c r="AD126" s="150"/>
      <c r="AE126" s="150"/>
      <c r="AF126" s="150"/>
      <c r="AG126" s="150" t="s">
        <v>624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4">
      <c r="A127" s="177">
        <v>53</v>
      </c>
      <c r="B127" s="178" t="s">
        <v>1980</v>
      </c>
      <c r="C127" s="193" t="s">
        <v>1981</v>
      </c>
      <c r="D127" s="179" t="s">
        <v>570</v>
      </c>
      <c r="E127" s="180">
        <v>182.7</v>
      </c>
      <c r="F127" s="181"/>
      <c r="G127" s="182">
        <f>ROUND(E127*F127,2)</f>
        <v>0</v>
      </c>
      <c r="H127" s="181"/>
      <c r="I127" s="182">
        <f>ROUND(E127*H127,2)</f>
        <v>0</v>
      </c>
      <c r="J127" s="181"/>
      <c r="K127" s="182">
        <f>ROUND(E127*J127,2)</f>
        <v>0</v>
      </c>
      <c r="L127" s="182">
        <v>21</v>
      </c>
      <c r="M127" s="182">
        <f>G127*(1+L127/100)</f>
        <v>0</v>
      </c>
      <c r="N127" s="180">
        <v>3.0000000000000001E-3</v>
      </c>
      <c r="O127" s="180">
        <f>ROUND(E127*N127,2)</f>
        <v>0.55000000000000004</v>
      </c>
      <c r="P127" s="180">
        <v>0</v>
      </c>
      <c r="Q127" s="180">
        <f>ROUND(E127*P127,2)</f>
        <v>0</v>
      </c>
      <c r="R127" s="182" t="s">
        <v>669</v>
      </c>
      <c r="S127" s="182" t="s">
        <v>313</v>
      </c>
      <c r="T127" s="183" t="s">
        <v>313</v>
      </c>
      <c r="U127" s="161">
        <v>0</v>
      </c>
      <c r="V127" s="161">
        <f>ROUND(E127*U127,2)</f>
        <v>0</v>
      </c>
      <c r="W127" s="161"/>
      <c r="X127" s="161" t="s">
        <v>670</v>
      </c>
      <c r="Y127" s="161" t="s">
        <v>307</v>
      </c>
      <c r="Z127" s="150"/>
      <c r="AA127" s="150"/>
      <c r="AB127" s="150"/>
      <c r="AC127" s="150"/>
      <c r="AD127" s="150"/>
      <c r="AE127" s="150"/>
      <c r="AF127" s="150"/>
      <c r="AG127" s="150" t="s">
        <v>671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2" x14ac:dyDescent="0.4">
      <c r="A128" s="157"/>
      <c r="B128" s="158"/>
      <c r="C128" s="200" t="s">
        <v>1982</v>
      </c>
      <c r="D128" s="198"/>
      <c r="E128" s="199">
        <v>182.7</v>
      </c>
      <c r="F128" s="161"/>
      <c r="G128" s="161"/>
      <c r="H128" s="161"/>
      <c r="I128" s="161"/>
      <c r="J128" s="161"/>
      <c r="K128" s="161"/>
      <c r="L128" s="161"/>
      <c r="M128" s="161"/>
      <c r="N128" s="160"/>
      <c r="O128" s="160"/>
      <c r="P128" s="160"/>
      <c r="Q128" s="160"/>
      <c r="R128" s="161"/>
      <c r="S128" s="161"/>
      <c r="T128" s="161"/>
      <c r="U128" s="161"/>
      <c r="V128" s="161"/>
      <c r="W128" s="161"/>
      <c r="X128" s="161"/>
      <c r="Y128" s="161"/>
      <c r="Z128" s="150"/>
      <c r="AA128" s="150"/>
      <c r="AB128" s="150"/>
      <c r="AC128" s="150"/>
      <c r="AD128" s="150"/>
      <c r="AE128" s="150"/>
      <c r="AF128" s="150"/>
      <c r="AG128" s="150" t="s">
        <v>624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4">
      <c r="A129" s="157">
        <v>54</v>
      </c>
      <c r="B129" s="158" t="s">
        <v>1714</v>
      </c>
      <c r="C129" s="202" t="s">
        <v>1715</v>
      </c>
      <c r="D129" s="159" t="s">
        <v>0</v>
      </c>
      <c r="E129" s="201"/>
      <c r="F129" s="162"/>
      <c r="G129" s="161">
        <f>ROUND(E129*F129,2)</f>
        <v>0</v>
      </c>
      <c r="H129" s="162"/>
      <c r="I129" s="161">
        <f>ROUND(E129*H129,2)</f>
        <v>0</v>
      </c>
      <c r="J129" s="162"/>
      <c r="K129" s="161">
        <f>ROUND(E129*J129,2)</f>
        <v>0</v>
      </c>
      <c r="L129" s="161">
        <v>21</v>
      </c>
      <c r="M129" s="161">
        <f>G129*(1+L129/100)</f>
        <v>0</v>
      </c>
      <c r="N129" s="160">
        <v>0</v>
      </c>
      <c r="O129" s="160">
        <f>ROUND(E129*N129,2)</f>
        <v>0</v>
      </c>
      <c r="P129" s="160">
        <v>0</v>
      </c>
      <c r="Q129" s="160">
        <f>ROUND(E129*P129,2)</f>
        <v>0</v>
      </c>
      <c r="R129" s="161" t="s">
        <v>1674</v>
      </c>
      <c r="S129" s="161" t="s">
        <v>313</v>
      </c>
      <c r="T129" s="161" t="s">
        <v>313</v>
      </c>
      <c r="U129" s="161">
        <v>0</v>
      </c>
      <c r="V129" s="161">
        <f>ROUND(E129*U129,2)</f>
        <v>0</v>
      </c>
      <c r="W129" s="161"/>
      <c r="X129" s="161" t="s">
        <v>1427</v>
      </c>
      <c r="Y129" s="161" t="s">
        <v>307</v>
      </c>
      <c r="Z129" s="150"/>
      <c r="AA129" s="150"/>
      <c r="AB129" s="150"/>
      <c r="AC129" s="150"/>
      <c r="AD129" s="150"/>
      <c r="AE129" s="150"/>
      <c r="AF129" s="150"/>
      <c r="AG129" s="150" t="s">
        <v>1428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2" x14ac:dyDescent="0.4">
      <c r="A130" s="157"/>
      <c r="B130" s="158"/>
      <c r="C130" s="272" t="s">
        <v>1531</v>
      </c>
      <c r="D130" s="273"/>
      <c r="E130" s="273"/>
      <c r="F130" s="273"/>
      <c r="G130" s="273"/>
      <c r="H130" s="161"/>
      <c r="I130" s="161"/>
      <c r="J130" s="161"/>
      <c r="K130" s="161"/>
      <c r="L130" s="161"/>
      <c r="M130" s="161"/>
      <c r="N130" s="160"/>
      <c r="O130" s="160"/>
      <c r="P130" s="160"/>
      <c r="Q130" s="160"/>
      <c r="R130" s="161"/>
      <c r="S130" s="161"/>
      <c r="T130" s="161"/>
      <c r="U130" s="161"/>
      <c r="V130" s="161"/>
      <c r="W130" s="161"/>
      <c r="X130" s="161"/>
      <c r="Y130" s="161"/>
      <c r="Z130" s="150"/>
      <c r="AA130" s="150"/>
      <c r="AB130" s="150"/>
      <c r="AC130" s="150"/>
      <c r="AD130" s="150"/>
      <c r="AE130" s="150"/>
      <c r="AF130" s="150"/>
      <c r="AG130" s="150" t="s">
        <v>609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x14ac:dyDescent="0.4">
      <c r="A131" s="167" t="s">
        <v>301</v>
      </c>
      <c r="B131" s="168" t="s">
        <v>214</v>
      </c>
      <c r="C131" s="192" t="s">
        <v>215</v>
      </c>
      <c r="D131" s="169"/>
      <c r="E131" s="170"/>
      <c r="F131" s="171"/>
      <c r="G131" s="171">
        <f>SUMIF(AG132:AG138,"&lt;&gt;NOR",G132:G138)</f>
        <v>0</v>
      </c>
      <c r="H131" s="171"/>
      <c r="I131" s="171">
        <f>SUM(I132:I138)</f>
        <v>0</v>
      </c>
      <c r="J131" s="171"/>
      <c r="K131" s="171">
        <f>SUM(K132:K138)</f>
        <v>0</v>
      </c>
      <c r="L131" s="171"/>
      <c r="M131" s="171">
        <f>SUM(M132:M138)</f>
        <v>0</v>
      </c>
      <c r="N131" s="170"/>
      <c r="O131" s="170">
        <f>SUM(O132:O138)</f>
        <v>2.0699999999999998</v>
      </c>
      <c r="P131" s="170"/>
      <c r="Q131" s="170">
        <f>SUM(Q132:Q138)</f>
        <v>0</v>
      </c>
      <c r="R131" s="171"/>
      <c r="S131" s="171"/>
      <c r="T131" s="172"/>
      <c r="U131" s="166"/>
      <c r="V131" s="166">
        <f>SUM(V132:V138)</f>
        <v>371.08000000000004</v>
      </c>
      <c r="W131" s="166"/>
      <c r="X131" s="166"/>
      <c r="Y131" s="166"/>
      <c r="AG131" t="s">
        <v>302</v>
      </c>
    </row>
    <row r="132" spans="1:60" ht="20.399999999999999" outlineLevel="1" x14ac:dyDescent="0.4">
      <c r="A132" s="177">
        <v>55</v>
      </c>
      <c r="B132" s="178" t="s">
        <v>1983</v>
      </c>
      <c r="C132" s="193" t="s">
        <v>1984</v>
      </c>
      <c r="D132" s="179" t="s">
        <v>570</v>
      </c>
      <c r="E132" s="180">
        <v>401</v>
      </c>
      <c r="F132" s="181"/>
      <c r="G132" s="182">
        <f>ROUND(E132*F132,2)</f>
        <v>0</v>
      </c>
      <c r="H132" s="181"/>
      <c r="I132" s="182">
        <f>ROUND(E132*H132,2)</f>
        <v>0</v>
      </c>
      <c r="J132" s="181"/>
      <c r="K132" s="182">
        <f>ROUND(E132*J132,2)</f>
        <v>0</v>
      </c>
      <c r="L132" s="182">
        <v>21</v>
      </c>
      <c r="M132" s="182">
        <f>G132*(1+L132/100)</f>
        <v>0</v>
      </c>
      <c r="N132" s="180">
        <v>2.1299999999999999E-3</v>
      </c>
      <c r="O132" s="180">
        <f>ROUND(E132*N132,2)</f>
        <v>0.85</v>
      </c>
      <c r="P132" s="180">
        <v>0</v>
      </c>
      <c r="Q132" s="180">
        <f>ROUND(E132*P132,2)</f>
        <v>0</v>
      </c>
      <c r="R132" s="182" t="s">
        <v>1792</v>
      </c>
      <c r="S132" s="182" t="s">
        <v>313</v>
      </c>
      <c r="T132" s="183" t="s">
        <v>313</v>
      </c>
      <c r="U132" s="161">
        <v>0.1787</v>
      </c>
      <c r="V132" s="161">
        <f>ROUND(E132*U132,2)</f>
        <v>71.66</v>
      </c>
      <c r="W132" s="161"/>
      <c r="X132" s="161" t="s">
        <v>391</v>
      </c>
      <c r="Y132" s="161" t="s">
        <v>307</v>
      </c>
      <c r="Z132" s="150"/>
      <c r="AA132" s="150"/>
      <c r="AB132" s="150"/>
      <c r="AC132" s="150"/>
      <c r="AD132" s="150"/>
      <c r="AE132" s="150"/>
      <c r="AF132" s="150"/>
      <c r="AG132" s="150" t="s">
        <v>607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2" x14ac:dyDescent="0.4">
      <c r="A133" s="157"/>
      <c r="B133" s="158"/>
      <c r="C133" s="200" t="s">
        <v>1985</v>
      </c>
      <c r="D133" s="198"/>
      <c r="E133" s="199">
        <v>194</v>
      </c>
      <c r="F133" s="161"/>
      <c r="G133" s="161"/>
      <c r="H133" s="161"/>
      <c r="I133" s="161"/>
      <c r="J133" s="161"/>
      <c r="K133" s="161"/>
      <c r="L133" s="161"/>
      <c r="M133" s="161"/>
      <c r="N133" s="160"/>
      <c r="O133" s="160"/>
      <c r="P133" s="160"/>
      <c r="Q133" s="160"/>
      <c r="R133" s="161"/>
      <c r="S133" s="161"/>
      <c r="T133" s="161"/>
      <c r="U133" s="161"/>
      <c r="V133" s="161"/>
      <c r="W133" s="161"/>
      <c r="X133" s="161"/>
      <c r="Y133" s="161"/>
      <c r="Z133" s="150"/>
      <c r="AA133" s="150"/>
      <c r="AB133" s="150"/>
      <c r="AC133" s="150"/>
      <c r="AD133" s="150"/>
      <c r="AE133" s="150"/>
      <c r="AF133" s="150"/>
      <c r="AG133" s="150" t="s">
        <v>624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3" x14ac:dyDescent="0.4">
      <c r="A134" s="157"/>
      <c r="B134" s="158"/>
      <c r="C134" s="200" t="s">
        <v>1986</v>
      </c>
      <c r="D134" s="198"/>
      <c r="E134" s="199">
        <v>21</v>
      </c>
      <c r="F134" s="161"/>
      <c r="G134" s="161"/>
      <c r="H134" s="161"/>
      <c r="I134" s="161"/>
      <c r="J134" s="161"/>
      <c r="K134" s="161"/>
      <c r="L134" s="161"/>
      <c r="M134" s="161"/>
      <c r="N134" s="160"/>
      <c r="O134" s="160"/>
      <c r="P134" s="160"/>
      <c r="Q134" s="160"/>
      <c r="R134" s="161"/>
      <c r="S134" s="161"/>
      <c r="T134" s="161"/>
      <c r="U134" s="161"/>
      <c r="V134" s="161"/>
      <c r="W134" s="161"/>
      <c r="X134" s="161"/>
      <c r="Y134" s="161"/>
      <c r="Z134" s="150"/>
      <c r="AA134" s="150"/>
      <c r="AB134" s="150"/>
      <c r="AC134" s="150"/>
      <c r="AD134" s="150"/>
      <c r="AE134" s="150"/>
      <c r="AF134" s="150"/>
      <c r="AG134" s="150" t="s">
        <v>624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3" x14ac:dyDescent="0.4">
      <c r="A135" s="157"/>
      <c r="B135" s="158"/>
      <c r="C135" s="200" t="s">
        <v>1987</v>
      </c>
      <c r="D135" s="198"/>
      <c r="E135" s="199">
        <v>186</v>
      </c>
      <c r="F135" s="161"/>
      <c r="G135" s="161"/>
      <c r="H135" s="161"/>
      <c r="I135" s="161"/>
      <c r="J135" s="161"/>
      <c r="K135" s="161"/>
      <c r="L135" s="161"/>
      <c r="M135" s="161"/>
      <c r="N135" s="160"/>
      <c r="O135" s="160"/>
      <c r="P135" s="160"/>
      <c r="Q135" s="160"/>
      <c r="R135" s="161"/>
      <c r="S135" s="161"/>
      <c r="T135" s="161"/>
      <c r="U135" s="161"/>
      <c r="V135" s="161"/>
      <c r="W135" s="161"/>
      <c r="X135" s="161"/>
      <c r="Y135" s="161"/>
      <c r="Z135" s="150"/>
      <c r="AA135" s="150"/>
      <c r="AB135" s="150"/>
      <c r="AC135" s="150"/>
      <c r="AD135" s="150"/>
      <c r="AE135" s="150"/>
      <c r="AF135" s="150"/>
      <c r="AG135" s="150" t="s">
        <v>624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4">
      <c r="A136" s="185">
        <v>56</v>
      </c>
      <c r="B136" s="186" t="s">
        <v>1988</v>
      </c>
      <c r="C136" s="194" t="s">
        <v>1989</v>
      </c>
      <c r="D136" s="187" t="s">
        <v>570</v>
      </c>
      <c r="E136" s="188">
        <v>401</v>
      </c>
      <c r="F136" s="189"/>
      <c r="G136" s="190">
        <f>ROUND(E136*F136,2)</f>
        <v>0</v>
      </c>
      <c r="H136" s="189"/>
      <c r="I136" s="190">
        <f>ROUND(E136*H136,2)</f>
        <v>0</v>
      </c>
      <c r="J136" s="189"/>
      <c r="K136" s="190">
        <f>ROUND(E136*J136,2)</f>
        <v>0</v>
      </c>
      <c r="L136" s="190">
        <v>21</v>
      </c>
      <c r="M136" s="190">
        <f>G136*(1+L136/100)</f>
        <v>0</v>
      </c>
      <c r="N136" s="188">
        <v>6.9999999999999994E-5</v>
      </c>
      <c r="O136" s="188">
        <f>ROUND(E136*N136,2)</f>
        <v>0.03</v>
      </c>
      <c r="P136" s="188">
        <v>0</v>
      </c>
      <c r="Q136" s="188">
        <f>ROUND(E136*P136,2)</f>
        <v>0</v>
      </c>
      <c r="R136" s="190" t="s">
        <v>1792</v>
      </c>
      <c r="S136" s="190" t="s">
        <v>313</v>
      </c>
      <c r="T136" s="191" t="s">
        <v>313</v>
      </c>
      <c r="U136" s="161">
        <v>0.14399999999999999</v>
      </c>
      <c r="V136" s="161">
        <f>ROUND(E136*U136,2)</f>
        <v>57.74</v>
      </c>
      <c r="W136" s="161"/>
      <c r="X136" s="161" t="s">
        <v>391</v>
      </c>
      <c r="Y136" s="161" t="s">
        <v>307</v>
      </c>
      <c r="Z136" s="150"/>
      <c r="AA136" s="150"/>
      <c r="AB136" s="150"/>
      <c r="AC136" s="150"/>
      <c r="AD136" s="150"/>
      <c r="AE136" s="150"/>
      <c r="AF136" s="150"/>
      <c r="AG136" s="150" t="s">
        <v>607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4">
      <c r="A137" s="185">
        <v>57</v>
      </c>
      <c r="B137" s="186" t="s">
        <v>1990</v>
      </c>
      <c r="C137" s="194" t="s">
        <v>1991</v>
      </c>
      <c r="D137" s="187" t="s">
        <v>570</v>
      </c>
      <c r="E137" s="188">
        <v>401</v>
      </c>
      <c r="F137" s="189"/>
      <c r="G137" s="190">
        <f>ROUND(E137*F137,2)</f>
        <v>0</v>
      </c>
      <c r="H137" s="189"/>
      <c r="I137" s="190">
        <f>ROUND(E137*H137,2)</f>
        <v>0</v>
      </c>
      <c r="J137" s="189"/>
      <c r="K137" s="190">
        <f>ROUND(E137*J137,2)</f>
        <v>0</v>
      </c>
      <c r="L137" s="190">
        <v>21</v>
      </c>
      <c r="M137" s="190">
        <f>G137*(1+L137/100)</f>
        <v>0</v>
      </c>
      <c r="N137" s="188">
        <v>2.1299999999999999E-3</v>
      </c>
      <c r="O137" s="188">
        <f>ROUND(E137*N137,2)</f>
        <v>0.85</v>
      </c>
      <c r="P137" s="188">
        <v>0</v>
      </c>
      <c r="Q137" s="188">
        <f>ROUND(E137*P137,2)</f>
        <v>0</v>
      </c>
      <c r="R137" s="190"/>
      <c r="S137" s="190" t="s">
        <v>305</v>
      </c>
      <c r="T137" s="191" t="s">
        <v>306</v>
      </c>
      <c r="U137" s="161">
        <v>0.1787</v>
      </c>
      <c r="V137" s="161">
        <f>ROUND(E137*U137,2)</f>
        <v>71.66</v>
      </c>
      <c r="W137" s="161"/>
      <c r="X137" s="161" t="s">
        <v>391</v>
      </c>
      <c r="Y137" s="161" t="s">
        <v>307</v>
      </c>
      <c r="Z137" s="150"/>
      <c r="AA137" s="150"/>
      <c r="AB137" s="150"/>
      <c r="AC137" s="150"/>
      <c r="AD137" s="150"/>
      <c r="AE137" s="150"/>
      <c r="AF137" s="150"/>
      <c r="AG137" s="150" t="s">
        <v>607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4">
      <c r="A138" s="185">
        <v>58</v>
      </c>
      <c r="B138" s="186" t="s">
        <v>1992</v>
      </c>
      <c r="C138" s="194" t="s">
        <v>1993</v>
      </c>
      <c r="D138" s="187" t="s">
        <v>570</v>
      </c>
      <c r="E138" s="188">
        <v>401</v>
      </c>
      <c r="F138" s="189"/>
      <c r="G138" s="190">
        <f>ROUND(E138*F138,2)</f>
        <v>0</v>
      </c>
      <c r="H138" s="189"/>
      <c r="I138" s="190">
        <f>ROUND(E138*H138,2)</f>
        <v>0</v>
      </c>
      <c r="J138" s="189"/>
      <c r="K138" s="190">
        <f>ROUND(E138*J138,2)</f>
        <v>0</v>
      </c>
      <c r="L138" s="190">
        <v>21</v>
      </c>
      <c r="M138" s="190">
        <f>G138*(1+L138/100)</f>
        <v>0</v>
      </c>
      <c r="N138" s="188">
        <v>8.4999999999999995E-4</v>
      </c>
      <c r="O138" s="188">
        <f>ROUND(E138*N138,2)</f>
        <v>0.34</v>
      </c>
      <c r="P138" s="188">
        <v>0</v>
      </c>
      <c r="Q138" s="188">
        <f>ROUND(E138*P138,2)</f>
        <v>0</v>
      </c>
      <c r="R138" s="190"/>
      <c r="S138" s="190" t="s">
        <v>305</v>
      </c>
      <c r="T138" s="191" t="s">
        <v>684</v>
      </c>
      <c r="U138" s="161">
        <v>0.42399999999999999</v>
      </c>
      <c r="V138" s="161">
        <f>ROUND(E138*U138,2)</f>
        <v>170.02</v>
      </c>
      <c r="W138" s="161"/>
      <c r="X138" s="161" t="s">
        <v>391</v>
      </c>
      <c r="Y138" s="161" t="s">
        <v>307</v>
      </c>
      <c r="Z138" s="150"/>
      <c r="AA138" s="150"/>
      <c r="AB138" s="150"/>
      <c r="AC138" s="150"/>
      <c r="AD138" s="150"/>
      <c r="AE138" s="150"/>
      <c r="AF138" s="150"/>
      <c r="AG138" s="150" t="s">
        <v>607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x14ac:dyDescent="0.4">
      <c r="A139" s="167" t="s">
        <v>301</v>
      </c>
      <c r="B139" s="168" t="s">
        <v>268</v>
      </c>
      <c r="C139" s="192" t="s">
        <v>155</v>
      </c>
      <c r="D139" s="169"/>
      <c r="E139" s="170"/>
      <c r="F139" s="171"/>
      <c r="G139" s="171">
        <f>SUMIF(AG140:AG147,"&lt;&gt;NOR",G140:G147)</f>
        <v>0</v>
      </c>
      <c r="H139" s="171"/>
      <c r="I139" s="171">
        <f>SUM(I140:I147)</f>
        <v>0</v>
      </c>
      <c r="J139" s="171"/>
      <c r="K139" s="171">
        <f>SUM(K140:K147)</f>
        <v>0</v>
      </c>
      <c r="L139" s="171"/>
      <c r="M139" s="171">
        <f>SUM(M140:M147)</f>
        <v>0</v>
      </c>
      <c r="N139" s="170"/>
      <c r="O139" s="170">
        <f>SUM(O140:O147)</f>
        <v>0</v>
      </c>
      <c r="P139" s="170"/>
      <c r="Q139" s="170">
        <f>SUM(Q140:Q147)</f>
        <v>0</v>
      </c>
      <c r="R139" s="171"/>
      <c r="S139" s="171"/>
      <c r="T139" s="172"/>
      <c r="U139" s="166"/>
      <c r="V139" s="166">
        <f>SUM(V140:V147)</f>
        <v>51.13</v>
      </c>
      <c r="W139" s="166"/>
      <c r="X139" s="166"/>
      <c r="Y139" s="166"/>
      <c r="AG139" t="s">
        <v>302</v>
      </c>
    </row>
    <row r="140" spans="1:60" outlineLevel="1" x14ac:dyDescent="0.4">
      <c r="A140" s="185">
        <v>59</v>
      </c>
      <c r="B140" s="186" t="s">
        <v>1994</v>
      </c>
      <c r="C140" s="194" t="s">
        <v>1995</v>
      </c>
      <c r="D140" s="187" t="s">
        <v>675</v>
      </c>
      <c r="E140" s="188">
        <v>18.698</v>
      </c>
      <c r="F140" s="189"/>
      <c r="G140" s="190">
        <f>ROUND(E140*F140,2)</f>
        <v>0</v>
      </c>
      <c r="H140" s="189"/>
      <c r="I140" s="190">
        <f>ROUND(E140*H140,2)</f>
        <v>0</v>
      </c>
      <c r="J140" s="189"/>
      <c r="K140" s="190">
        <f>ROUND(E140*J140,2)</f>
        <v>0</v>
      </c>
      <c r="L140" s="190">
        <v>21</v>
      </c>
      <c r="M140" s="190">
        <f>G140*(1+L140/100)</f>
        <v>0</v>
      </c>
      <c r="N140" s="188">
        <v>0</v>
      </c>
      <c r="O140" s="188">
        <f>ROUND(E140*N140,2)</f>
        <v>0</v>
      </c>
      <c r="P140" s="188">
        <v>0</v>
      </c>
      <c r="Q140" s="188">
        <f>ROUND(E140*P140,2)</f>
        <v>0</v>
      </c>
      <c r="R140" s="190"/>
      <c r="S140" s="190" t="s">
        <v>313</v>
      </c>
      <c r="T140" s="191" t="s">
        <v>313</v>
      </c>
      <c r="U140" s="161">
        <v>0.26500000000000001</v>
      </c>
      <c r="V140" s="161">
        <f>ROUND(E140*U140,2)</f>
        <v>4.95</v>
      </c>
      <c r="W140" s="161"/>
      <c r="X140" s="161" t="s">
        <v>391</v>
      </c>
      <c r="Y140" s="161" t="s">
        <v>307</v>
      </c>
      <c r="Z140" s="150"/>
      <c r="AA140" s="150"/>
      <c r="AB140" s="150"/>
      <c r="AC140" s="150"/>
      <c r="AD140" s="150"/>
      <c r="AE140" s="150"/>
      <c r="AF140" s="150"/>
      <c r="AG140" s="150" t="s">
        <v>607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4">
      <c r="A141" s="185">
        <v>60</v>
      </c>
      <c r="B141" s="186" t="s">
        <v>1996</v>
      </c>
      <c r="C141" s="194" t="s">
        <v>1997</v>
      </c>
      <c r="D141" s="187" t="s">
        <v>675</v>
      </c>
      <c r="E141" s="188">
        <v>18.698</v>
      </c>
      <c r="F141" s="189"/>
      <c r="G141" s="190">
        <f>ROUND(E141*F141,2)</f>
        <v>0</v>
      </c>
      <c r="H141" s="189"/>
      <c r="I141" s="190">
        <f>ROUND(E141*H141,2)</f>
        <v>0</v>
      </c>
      <c r="J141" s="189"/>
      <c r="K141" s="190">
        <f>ROUND(E141*J141,2)</f>
        <v>0</v>
      </c>
      <c r="L141" s="190">
        <v>21</v>
      </c>
      <c r="M141" s="190">
        <f>G141*(1+L141/100)</f>
        <v>0</v>
      </c>
      <c r="N141" s="188">
        <v>0</v>
      </c>
      <c r="O141" s="188">
        <f>ROUND(E141*N141,2)</f>
        <v>0</v>
      </c>
      <c r="P141" s="188">
        <v>0</v>
      </c>
      <c r="Q141" s="188">
        <f>ROUND(E141*P141,2)</f>
        <v>0</v>
      </c>
      <c r="R141" s="190" t="s">
        <v>707</v>
      </c>
      <c r="S141" s="190" t="s">
        <v>313</v>
      </c>
      <c r="T141" s="191" t="s">
        <v>313</v>
      </c>
      <c r="U141" s="161">
        <v>0.93300000000000005</v>
      </c>
      <c r="V141" s="161">
        <f>ROUND(E141*U141,2)</f>
        <v>17.45</v>
      </c>
      <c r="W141" s="161"/>
      <c r="X141" s="161" t="s">
        <v>391</v>
      </c>
      <c r="Y141" s="161" t="s">
        <v>307</v>
      </c>
      <c r="Z141" s="150"/>
      <c r="AA141" s="150"/>
      <c r="AB141" s="150"/>
      <c r="AC141" s="150"/>
      <c r="AD141" s="150"/>
      <c r="AE141" s="150"/>
      <c r="AF141" s="150"/>
      <c r="AG141" s="150" t="s">
        <v>607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4">
      <c r="A142" s="177">
        <v>61</v>
      </c>
      <c r="B142" s="178" t="s">
        <v>852</v>
      </c>
      <c r="C142" s="193" t="s">
        <v>853</v>
      </c>
      <c r="D142" s="179" t="s">
        <v>675</v>
      </c>
      <c r="E142" s="180">
        <v>18.698</v>
      </c>
      <c r="F142" s="181"/>
      <c r="G142" s="182">
        <f>ROUND(E142*F142,2)</f>
        <v>0</v>
      </c>
      <c r="H142" s="181"/>
      <c r="I142" s="182">
        <f>ROUND(E142*H142,2)</f>
        <v>0</v>
      </c>
      <c r="J142" s="181"/>
      <c r="K142" s="182">
        <f>ROUND(E142*J142,2)</f>
        <v>0</v>
      </c>
      <c r="L142" s="182">
        <v>21</v>
      </c>
      <c r="M142" s="182">
        <f>G142*(1+L142/100)</f>
        <v>0</v>
      </c>
      <c r="N142" s="180">
        <v>0</v>
      </c>
      <c r="O142" s="180">
        <f>ROUND(E142*N142,2)</f>
        <v>0</v>
      </c>
      <c r="P142" s="180">
        <v>0</v>
      </c>
      <c r="Q142" s="180">
        <f>ROUND(E142*P142,2)</f>
        <v>0</v>
      </c>
      <c r="R142" s="182" t="s">
        <v>707</v>
      </c>
      <c r="S142" s="182" t="s">
        <v>313</v>
      </c>
      <c r="T142" s="183" t="s">
        <v>313</v>
      </c>
      <c r="U142" s="161">
        <v>0.49</v>
      </c>
      <c r="V142" s="161">
        <f>ROUND(E142*U142,2)</f>
        <v>9.16</v>
      </c>
      <c r="W142" s="161"/>
      <c r="X142" s="161" t="s">
        <v>391</v>
      </c>
      <c r="Y142" s="161" t="s">
        <v>307</v>
      </c>
      <c r="Z142" s="150"/>
      <c r="AA142" s="150"/>
      <c r="AB142" s="150"/>
      <c r="AC142" s="150"/>
      <c r="AD142" s="150"/>
      <c r="AE142" s="150"/>
      <c r="AF142" s="150"/>
      <c r="AG142" s="150" t="s">
        <v>607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2" x14ac:dyDescent="0.4">
      <c r="A143" s="157"/>
      <c r="B143" s="158"/>
      <c r="C143" s="259" t="s">
        <v>854</v>
      </c>
      <c r="D143" s="260"/>
      <c r="E143" s="260"/>
      <c r="F143" s="260"/>
      <c r="G143" s="260"/>
      <c r="H143" s="161"/>
      <c r="I143" s="161"/>
      <c r="J143" s="161"/>
      <c r="K143" s="161"/>
      <c r="L143" s="161"/>
      <c r="M143" s="161"/>
      <c r="N143" s="160"/>
      <c r="O143" s="160"/>
      <c r="P143" s="160"/>
      <c r="Q143" s="160"/>
      <c r="R143" s="161"/>
      <c r="S143" s="161"/>
      <c r="T143" s="161"/>
      <c r="U143" s="161"/>
      <c r="V143" s="161"/>
      <c r="W143" s="161"/>
      <c r="X143" s="161"/>
      <c r="Y143" s="161"/>
      <c r="Z143" s="150"/>
      <c r="AA143" s="150"/>
      <c r="AB143" s="150"/>
      <c r="AC143" s="150"/>
      <c r="AD143" s="150"/>
      <c r="AE143" s="150"/>
      <c r="AF143" s="150"/>
      <c r="AG143" s="150" t="s">
        <v>310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4">
      <c r="A144" s="177">
        <v>62</v>
      </c>
      <c r="B144" s="178" t="s">
        <v>825</v>
      </c>
      <c r="C144" s="193" t="s">
        <v>826</v>
      </c>
      <c r="D144" s="179" t="s">
        <v>675</v>
      </c>
      <c r="E144" s="180">
        <v>355.262</v>
      </c>
      <c r="F144" s="181"/>
      <c r="G144" s="182">
        <f>ROUND(E144*F144,2)</f>
        <v>0</v>
      </c>
      <c r="H144" s="181"/>
      <c r="I144" s="182">
        <f>ROUND(E144*H144,2)</f>
        <v>0</v>
      </c>
      <c r="J144" s="181"/>
      <c r="K144" s="182">
        <f>ROUND(E144*J144,2)</f>
        <v>0</v>
      </c>
      <c r="L144" s="182">
        <v>21</v>
      </c>
      <c r="M144" s="182">
        <f>G144*(1+L144/100)</f>
        <v>0</v>
      </c>
      <c r="N144" s="180">
        <v>0</v>
      </c>
      <c r="O144" s="180">
        <f>ROUND(E144*N144,2)</f>
        <v>0</v>
      </c>
      <c r="P144" s="180">
        <v>0</v>
      </c>
      <c r="Q144" s="180">
        <f>ROUND(E144*P144,2)</f>
        <v>0</v>
      </c>
      <c r="R144" s="182" t="s">
        <v>707</v>
      </c>
      <c r="S144" s="182" t="s">
        <v>313</v>
      </c>
      <c r="T144" s="183" t="s">
        <v>313</v>
      </c>
      <c r="U144" s="161">
        <v>0</v>
      </c>
      <c r="V144" s="161">
        <f>ROUND(E144*U144,2)</f>
        <v>0</v>
      </c>
      <c r="W144" s="161"/>
      <c r="X144" s="161" t="s">
        <v>391</v>
      </c>
      <c r="Y144" s="161" t="s">
        <v>307</v>
      </c>
      <c r="Z144" s="150"/>
      <c r="AA144" s="150"/>
      <c r="AB144" s="150"/>
      <c r="AC144" s="150"/>
      <c r="AD144" s="150"/>
      <c r="AE144" s="150"/>
      <c r="AF144" s="150"/>
      <c r="AG144" s="150" t="s">
        <v>607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2" x14ac:dyDescent="0.4">
      <c r="A145" s="157"/>
      <c r="B145" s="158"/>
      <c r="C145" s="200" t="s">
        <v>1998</v>
      </c>
      <c r="D145" s="198"/>
      <c r="E145" s="199">
        <v>355.262</v>
      </c>
      <c r="F145" s="161"/>
      <c r="G145" s="161"/>
      <c r="H145" s="161"/>
      <c r="I145" s="161"/>
      <c r="J145" s="161"/>
      <c r="K145" s="161"/>
      <c r="L145" s="161"/>
      <c r="M145" s="161"/>
      <c r="N145" s="160"/>
      <c r="O145" s="160"/>
      <c r="P145" s="160"/>
      <c r="Q145" s="160"/>
      <c r="R145" s="161"/>
      <c r="S145" s="161"/>
      <c r="T145" s="161"/>
      <c r="U145" s="161"/>
      <c r="V145" s="161"/>
      <c r="W145" s="161"/>
      <c r="X145" s="161"/>
      <c r="Y145" s="161"/>
      <c r="Z145" s="150"/>
      <c r="AA145" s="150"/>
      <c r="AB145" s="150"/>
      <c r="AC145" s="150"/>
      <c r="AD145" s="150"/>
      <c r="AE145" s="150"/>
      <c r="AF145" s="150"/>
      <c r="AG145" s="150" t="s">
        <v>624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4">
      <c r="A146" s="185">
        <v>63</v>
      </c>
      <c r="B146" s="186" t="s">
        <v>855</v>
      </c>
      <c r="C146" s="194" t="s">
        <v>856</v>
      </c>
      <c r="D146" s="187" t="s">
        <v>675</v>
      </c>
      <c r="E146" s="188">
        <v>18.698</v>
      </c>
      <c r="F146" s="189"/>
      <c r="G146" s="190">
        <f>ROUND(E146*F146,2)</f>
        <v>0</v>
      </c>
      <c r="H146" s="189"/>
      <c r="I146" s="190">
        <f>ROUND(E146*H146,2)</f>
        <v>0</v>
      </c>
      <c r="J146" s="189"/>
      <c r="K146" s="190">
        <f>ROUND(E146*J146,2)</f>
        <v>0</v>
      </c>
      <c r="L146" s="190">
        <v>21</v>
      </c>
      <c r="M146" s="190">
        <f>G146*(1+L146/100)</f>
        <v>0</v>
      </c>
      <c r="N146" s="188">
        <v>0</v>
      </c>
      <c r="O146" s="188">
        <f>ROUND(E146*N146,2)</f>
        <v>0</v>
      </c>
      <c r="P146" s="188">
        <v>0</v>
      </c>
      <c r="Q146" s="188">
        <f>ROUND(E146*P146,2)</f>
        <v>0</v>
      </c>
      <c r="R146" s="190" t="s">
        <v>707</v>
      </c>
      <c r="S146" s="190" t="s">
        <v>313</v>
      </c>
      <c r="T146" s="191" t="s">
        <v>313</v>
      </c>
      <c r="U146" s="161">
        <v>0.94199999999999995</v>
      </c>
      <c r="V146" s="161">
        <f>ROUND(E146*U146,2)</f>
        <v>17.61</v>
      </c>
      <c r="W146" s="161"/>
      <c r="X146" s="161" t="s">
        <v>391</v>
      </c>
      <c r="Y146" s="161" t="s">
        <v>307</v>
      </c>
      <c r="Z146" s="150"/>
      <c r="AA146" s="150"/>
      <c r="AB146" s="150"/>
      <c r="AC146" s="150"/>
      <c r="AD146" s="150"/>
      <c r="AE146" s="150"/>
      <c r="AF146" s="150"/>
      <c r="AG146" s="150" t="s">
        <v>607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4">
      <c r="A147" s="177">
        <v>64</v>
      </c>
      <c r="B147" s="178" t="s">
        <v>827</v>
      </c>
      <c r="C147" s="193" t="s">
        <v>828</v>
      </c>
      <c r="D147" s="179" t="s">
        <v>675</v>
      </c>
      <c r="E147" s="180">
        <v>18.698</v>
      </c>
      <c r="F147" s="181"/>
      <c r="G147" s="182">
        <f>ROUND(E147*F147,2)</f>
        <v>0</v>
      </c>
      <c r="H147" s="181"/>
      <c r="I147" s="182">
        <f>ROUND(E147*H147,2)</f>
        <v>0</v>
      </c>
      <c r="J147" s="181"/>
      <c r="K147" s="182">
        <f>ROUND(E147*J147,2)</f>
        <v>0</v>
      </c>
      <c r="L147" s="182">
        <v>21</v>
      </c>
      <c r="M147" s="182">
        <f>G147*(1+L147/100)</f>
        <v>0</v>
      </c>
      <c r="N147" s="180">
        <v>0</v>
      </c>
      <c r="O147" s="180">
        <f>ROUND(E147*N147,2)</f>
        <v>0</v>
      </c>
      <c r="P147" s="180">
        <v>0</v>
      </c>
      <c r="Q147" s="180">
        <f>ROUND(E147*P147,2)</f>
        <v>0</v>
      </c>
      <c r="R147" s="182" t="s">
        <v>707</v>
      </c>
      <c r="S147" s="182" t="s">
        <v>313</v>
      </c>
      <c r="T147" s="183" t="s">
        <v>313</v>
      </c>
      <c r="U147" s="161">
        <v>0.105</v>
      </c>
      <c r="V147" s="161">
        <f>ROUND(E147*U147,2)</f>
        <v>1.96</v>
      </c>
      <c r="W147" s="161"/>
      <c r="X147" s="161" t="s">
        <v>391</v>
      </c>
      <c r="Y147" s="161" t="s">
        <v>307</v>
      </c>
      <c r="Z147" s="150"/>
      <c r="AA147" s="150"/>
      <c r="AB147" s="150"/>
      <c r="AC147" s="150"/>
      <c r="AD147" s="150"/>
      <c r="AE147" s="150"/>
      <c r="AF147" s="150"/>
      <c r="AG147" s="150" t="s">
        <v>607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x14ac:dyDescent="0.4">
      <c r="A148" s="3"/>
      <c r="B148" s="4"/>
      <c r="C148" s="195"/>
      <c r="D148" s="6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AE148">
        <v>15</v>
      </c>
      <c r="AF148">
        <v>21</v>
      </c>
      <c r="AG148" t="s">
        <v>287</v>
      </c>
    </row>
    <row r="149" spans="1:60" x14ac:dyDescent="0.4">
      <c r="A149" s="153"/>
      <c r="B149" s="154" t="s">
        <v>29</v>
      </c>
      <c r="C149" s="196"/>
      <c r="D149" s="155"/>
      <c r="E149" s="156"/>
      <c r="F149" s="156"/>
      <c r="G149" s="176">
        <f>G8+G33+G60+G62+G65+G77+G80+G86+G89+G103+G131+G139</f>
        <v>0</v>
      </c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AE149">
        <f>SUMIF(L7:L147,AE148,G7:G147)</f>
        <v>0</v>
      </c>
      <c r="AF149">
        <f>SUMIF(L7:L147,AF148,G7:G147)</f>
        <v>0</v>
      </c>
      <c r="AG149" t="s">
        <v>385</v>
      </c>
    </row>
    <row r="150" spans="1:60" x14ac:dyDescent="0.4">
      <c r="C150" s="197"/>
      <c r="D150" s="10"/>
      <c r="AG150" t="s">
        <v>386</v>
      </c>
    </row>
    <row r="151" spans="1:60" x14ac:dyDescent="0.4">
      <c r="D151" s="10"/>
    </row>
    <row r="152" spans="1:60" x14ac:dyDescent="0.4">
      <c r="D152" s="10"/>
    </row>
    <row r="153" spans="1:60" x14ac:dyDescent="0.4">
      <c r="D153" s="10"/>
    </row>
    <row r="154" spans="1:60" x14ac:dyDescent="0.4">
      <c r="D154" s="10"/>
    </row>
    <row r="155" spans="1:60" x14ac:dyDescent="0.4">
      <c r="D155" s="10"/>
    </row>
    <row r="156" spans="1:60" x14ac:dyDescent="0.4">
      <c r="D156" s="10"/>
    </row>
    <row r="157" spans="1:60" x14ac:dyDescent="0.4">
      <c r="D157" s="10"/>
    </row>
    <row r="158" spans="1:60" x14ac:dyDescent="0.4">
      <c r="D158" s="10"/>
    </row>
    <row r="159" spans="1:60" x14ac:dyDescent="0.4">
      <c r="D159" s="10"/>
    </row>
    <row r="160" spans="1:60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32">
    <mergeCell ref="C27:G27"/>
    <mergeCell ref="A1:G1"/>
    <mergeCell ref="C2:G2"/>
    <mergeCell ref="C3:G3"/>
    <mergeCell ref="C4:G4"/>
    <mergeCell ref="C10:G10"/>
    <mergeCell ref="C14:G14"/>
    <mergeCell ref="C17:G17"/>
    <mergeCell ref="C19:G19"/>
    <mergeCell ref="C21:G21"/>
    <mergeCell ref="C23:G23"/>
    <mergeCell ref="C26:G26"/>
    <mergeCell ref="C67:G67"/>
    <mergeCell ref="C35:G35"/>
    <mergeCell ref="C42:G42"/>
    <mergeCell ref="C44:G44"/>
    <mergeCell ref="C47:G47"/>
    <mergeCell ref="C48:G48"/>
    <mergeCell ref="C50:G50"/>
    <mergeCell ref="C53:G53"/>
    <mergeCell ref="C56:G56"/>
    <mergeCell ref="C57:G57"/>
    <mergeCell ref="C59:G59"/>
    <mergeCell ref="C64:G64"/>
    <mergeCell ref="C130:G130"/>
    <mergeCell ref="C143:G143"/>
    <mergeCell ref="C70:G70"/>
    <mergeCell ref="C73:G73"/>
    <mergeCell ref="C82:G82"/>
    <mergeCell ref="C85:G85"/>
    <mergeCell ref="C88:G88"/>
    <mergeCell ref="C102:G10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8026C-A00A-482E-95AC-EBA5CCC72EF0}">
  <sheetPr>
    <outlinePr summaryBelow="0"/>
  </sheetPr>
  <dimension ref="A1:BD5000"/>
  <sheetViews>
    <sheetView workbookViewId="0">
      <pane ySplit="7" topLeftCell="A8" activePane="bottomLeft" state="frozen"/>
      <selection pane="bottomLeft" activeCell="Z13" sqref="Z13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4" max="14" width="6.83203125" customWidth="1"/>
    <col min="16" max="21" width="0" hidden="1" customWidth="1"/>
    <col min="25" max="25" width="0" hidden="1" customWidth="1"/>
    <col min="27" max="37" width="0" hidden="1" customWidth="1"/>
  </cols>
  <sheetData>
    <row r="1" spans="1:56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C1" t="s">
        <v>273</v>
      </c>
    </row>
    <row r="2" spans="1:56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C2" t="s">
        <v>274</v>
      </c>
    </row>
    <row r="3" spans="1:56" ht="25" customHeight="1" x14ac:dyDescent="0.4">
      <c r="A3" s="50" t="s">
        <v>8</v>
      </c>
      <c r="B3" s="49" t="s">
        <v>60</v>
      </c>
      <c r="C3" s="262" t="s">
        <v>61</v>
      </c>
      <c r="D3" s="263"/>
      <c r="E3" s="263"/>
      <c r="F3" s="263"/>
      <c r="G3" s="264"/>
      <c r="Y3" s="124" t="s">
        <v>274</v>
      </c>
      <c r="AC3" t="s">
        <v>277</v>
      </c>
    </row>
    <row r="4" spans="1:56" ht="25" customHeight="1" x14ac:dyDescent="0.4">
      <c r="A4" s="143" t="s">
        <v>9</v>
      </c>
      <c r="B4" s="144" t="s">
        <v>64</v>
      </c>
      <c r="C4" s="265" t="s">
        <v>65</v>
      </c>
      <c r="D4" s="266"/>
      <c r="E4" s="266"/>
      <c r="F4" s="266"/>
      <c r="G4" s="267"/>
      <c r="AC4" t="s">
        <v>278</v>
      </c>
    </row>
    <row r="5" spans="1:56" x14ac:dyDescent="0.4">
      <c r="D5" s="10"/>
    </row>
    <row r="6" spans="1:56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293</v>
      </c>
      <c r="O6" s="149" t="s">
        <v>294</v>
      </c>
      <c r="P6" s="149" t="s">
        <v>295</v>
      </c>
      <c r="Q6" s="149" t="s">
        <v>296</v>
      </c>
      <c r="R6" s="149" t="s">
        <v>297</v>
      </c>
      <c r="S6" s="149" t="s">
        <v>298</v>
      </c>
      <c r="T6" s="149" t="s">
        <v>299</v>
      </c>
      <c r="U6" s="149" t="s">
        <v>300</v>
      </c>
    </row>
    <row r="7" spans="1:56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</row>
    <row r="8" spans="1:56" x14ac:dyDescent="0.4">
      <c r="A8" s="167" t="s">
        <v>301</v>
      </c>
      <c r="B8" s="168" t="s">
        <v>163</v>
      </c>
      <c r="C8" s="192" t="s">
        <v>164</v>
      </c>
      <c r="D8" s="169"/>
      <c r="E8" s="170"/>
      <c r="F8" s="171"/>
      <c r="G8" s="171">
        <f>SUMIF(AC9:AC21,"&lt;&gt;NOR",G9:G21)</f>
        <v>0</v>
      </c>
      <c r="H8" s="171"/>
      <c r="I8" s="171">
        <f>SUM(I9:I21)</f>
        <v>0</v>
      </c>
      <c r="J8" s="171"/>
      <c r="K8" s="171">
        <f>SUM(K9:K21)</f>
        <v>0</v>
      </c>
      <c r="L8" s="171"/>
      <c r="M8" s="171">
        <f>SUM(M9:M21)</f>
        <v>0</v>
      </c>
      <c r="N8" s="171"/>
      <c r="O8" s="171"/>
      <c r="P8" s="172"/>
      <c r="Q8" s="166"/>
      <c r="R8" s="166">
        <f>SUM(R9:R21)</f>
        <v>0</v>
      </c>
      <c r="S8" s="166"/>
      <c r="T8" s="166"/>
      <c r="U8" s="166"/>
      <c r="AC8" t="s">
        <v>302</v>
      </c>
    </row>
    <row r="9" spans="1:56" outlineLevel="1" x14ac:dyDescent="0.4">
      <c r="A9" s="185">
        <v>1</v>
      </c>
      <c r="B9" s="186" t="s">
        <v>1999</v>
      </c>
      <c r="C9" s="194" t="s">
        <v>2000</v>
      </c>
      <c r="D9" s="187" t="s">
        <v>616</v>
      </c>
      <c r="E9" s="188">
        <v>3</v>
      </c>
      <c r="F9" s="189"/>
      <c r="G9" s="190">
        <f>ROUND(E9*F9,2)</f>
        <v>0</v>
      </c>
      <c r="H9" s="189"/>
      <c r="I9" s="190">
        <f>ROUND(E9*H9,2)</f>
        <v>0</v>
      </c>
      <c r="J9" s="189"/>
      <c r="K9" s="190">
        <f>ROUND(E9*J9,2)</f>
        <v>0</v>
      </c>
      <c r="L9" s="190">
        <v>21</v>
      </c>
      <c r="M9" s="190">
        <f>G9*(1+L9/100)</f>
        <v>0</v>
      </c>
      <c r="N9" s="190"/>
      <c r="O9" s="190" t="s">
        <v>305</v>
      </c>
      <c r="P9" s="191" t="s">
        <v>306</v>
      </c>
      <c r="Q9" s="161">
        <v>0</v>
      </c>
      <c r="R9" s="161">
        <f>ROUND(E9*Q9,2)</f>
        <v>0</v>
      </c>
      <c r="S9" s="161"/>
      <c r="T9" s="161" t="s">
        <v>391</v>
      </c>
      <c r="U9" s="161" t="s">
        <v>307</v>
      </c>
      <c r="V9" s="150"/>
      <c r="W9" s="150"/>
      <c r="X9" s="150"/>
      <c r="Y9" s="150"/>
      <c r="Z9" s="150"/>
      <c r="AA9" s="150"/>
      <c r="AB9" s="150"/>
      <c r="AC9" s="150" t="s">
        <v>548</v>
      </c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</row>
    <row r="10" spans="1:56" outlineLevel="1" x14ac:dyDescent="0.4">
      <c r="A10" s="185">
        <v>2</v>
      </c>
      <c r="B10" s="186" t="s">
        <v>2001</v>
      </c>
      <c r="C10" s="194" t="s">
        <v>2002</v>
      </c>
      <c r="D10" s="187" t="s">
        <v>616</v>
      </c>
      <c r="E10" s="188">
        <v>21</v>
      </c>
      <c r="F10" s="189"/>
      <c r="G10" s="190">
        <f>ROUND(E10*F10,2)</f>
        <v>0</v>
      </c>
      <c r="H10" s="189"/>
      <c r="I10" s="190">
        <f>ROUND(E10*H10,2)</f>
        <v>0</v>
      </c>
      <c r="J10" s="189"/>
      <c r="K10" s="190">
        <f>ROUND(E10*J10,2)</f>
        <v>0</v>
      </c>
      <c r="L10" s="190">
        <v>21</v>
      </c>
      <c r="M10" s="190">
        <f>G10*(1+L10/100)</f>
        <v>0</v>
      </c>
      <c r="N10" s="190"/>
      <c r="O10" s="190" t="s">
        <v>305</v>
      </c>
      <c r="P10" s="191" t="s">
        <v>306</v>
      </c>
      <c r="Q10" s="161">
        <v>0</v>
      </c>
      <c r="R10" s="161">
        <f>ROUND(E10*Q10,2)</f>
        <v>0</v>
      </c>
      <c r="S10" s="161"/>
      <c r="T10" s="161" t="s">
        <v>391</v>
      </c>
      <c r="U10" s="161" t="s">
        <v>307</v>
      </c>
      <c r="V10" s="150"/>
      <c r="W10" s="150"/>
      <c r="X10" s="150"/>
      <c r="Y10" s="150"/>
      <c r="Z10" s="150"/>
      <c r="AA10" s="150"/>
      <c r="AB10" s="150"/>
      <c r="AC10" s="150" t="s">
        <v>548</v>
      </c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</row>
    <row r="11" spans="1:56" outlineLevel="1" x14ac:dyDescent="0.4">
      <c r="A11" s="185">
        <v>3</v>
      </c>
      <c r="B11" s="186" t="s">
        <v>2003</v>
      </c>
      <c r="C11" s="194" t="s">
        <v>2004</v>
      </c>
      <c r="D11" s="187" t="s">
        <v>0</v>
      </c>
      <c r="E11" s="188">
        <v>2.2999999999999998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/>
      <c r="O11" s="190" t="s">
        <v>305</v>
      </c>
      <c r="P11" s="191" t="s">
        <v>306</v>
      </c>
      <c r="Q11" s="161">
        <v>0</v>
      </c>
      <c r="R11" s="161">
        <f>ROUND(E11*Q11,2)</f>
        <v>0</v>
      </c>
      <c r="S11" s="161"/>
      <c r="T11" s="161" t="s">
        <v>391</v>
      </c>
      <c r="U11" s="161" t="s">
        <v>307</v>
      </c>
      <c r="V11" s="150"/>
      <c r="W11" s="150"/>
      <c r="X11" s="150"/>
      <c r="Y11" s="150"/>
      <c r="Z11" s="150"/>
      <c r="AA11" s="150"/>
      <c r="AB11" s="150"/>
      <c r="AC11" s="150" t="s">
        <v>548</v>
      </c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</row>
    <row r="12" spans="1:56" outlineLevel="1" x14ac:dyDescent="0.4">
      <c r="A12" s="177">
        <v>4</v>
      </c>
      <c r="B12" s="178" t="s">
        <v>2005</v>
      </c>
      <c r="C12" s="193" t="s">
        <v>2006</v>
      </c>
      <c r="D12" s="179" t="s">
        <v>616</v>
      </c>
      <c r="E12" s="180">
        <v>3</v>
      </c>
      <c r="F12" s="181"/>
      <c r="G12" s="182">
        <f>ROUND(E12*F12,2)</f>
        <v>0</v>
      </c>
      <c r="H12" s="181"/>
      <c r="I12" s="182">
        <f>ROUND(E12*H12,2)</f>
        <v>0</v>
      </c>
      <c r="J12" s="181"/>
      <c r="K12" s="182">
        <f>ROUND(E12*J12,2)</f>
        <v>0</v>
      </c>
      <c r="L12" s="182">
        <v>21</v>
      </c>
      <c r="M12" s="182">
        <f>G12*(1+L12/100)</f>
        <v>0</v>
      </c>
      <c r="N12" s="182"/>
      <c r="O12" s="182" t="s">
        <v>305</v>
      </c>
      <c r="P12" s="183" t="s">
        <v>306</v>
      </c>
      <c r="Q12" s="161">
        <v>0</v>
      </c>
      <c r="R12" s="161">
        <f>ROUND(E12*Q12,2)</f>
        <v>0</v>
      </c>
      <c r="S12" s="161"/>
      <c r="T12" s="161" t="s">
        <v>391</v>
      </c>
      <c r="U12" s="161" t="s">
        <v>307</v>
      </c>
      <c r="V12" s="150"/>
      <c r="W12" s="150"/>
      <c r="X12" s="150"/>
      <c r="Y12" s="150"/>
      <c r="Z12" s="150"/>
      <c r="AA12" s="150"/>
      <c r="AB12" s="150"/>
      <c r="AC12" s="150" t="s">
        <v>548</v>
      </c>
      <c r="AD12" s="150"/>
      <c r="AE12" s="150"/>
      <c r="AF12" s="150"/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</row>
    <row r="13" spans="1:56" outlineLevel="2" x14ac:dyDescent="0.4">
      <c r="A13" s="157"/>
      <c r="B13" s="158"/>
      <c r="C13" s="259" t="s">
        <v>2007</v>
      </c>
      <c r="D13" s="260"/>
      <c r="E13" s="260"/>
      <c r="F13" s="260"/>
      <c r="G13" s="260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50"/>
      <c r="W13" s="150"/>
      <c r="X13" s="150"/>
      <c r="Y13" s="150"/>
      <c r="Z13" s="150"/>
      <c r="AA13" s="150"/>
      <c r="AB13" s="150"/>
      <c r="AC13" s="150" t="s">
        <v>310</v>
      </c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</row>
    <row r="14" spans="1:56" outlineLevel="1" x14ac:dyDescent="0.4">
      <c r="A14" s="177">
        <v>5</v>
      </c>
      <c r="B14" s="178" t="s">
        <v>2008</v>
      </c>
      <c r="C14" s="193" t="s">
        <v>2009</v>
      </c>
      <c r="D14" s="179" t="s">
        <v>616</v>
      </c>
      <c r="E14" s="180">
        <v>9</v>
      </c>
      <c r="F14" s="181"/>
      <c r="G14" s="182">
        <f>ROUND(E14*F14,2)</f>
        <v>0</v>
      </c>
      <c r="H14" s="181"/>
      <c r="I14" s="182">
        <f>ROUND(E14*H14,2)</f>
        <v>0</v>
      </c>
      <c r="J14" s="181"/>
      <c r="K14" s="182">
        <f>ROUND(E14*J14,2)</f>
        <v>0</v>
      </c>
      <c r="L14" s="182">
        <v>21</v>
      </c>
      <c r="M14" s="182">
        <f>G14*(1+L14/100)</f>
        <v>0</v>
      </c>
      <c r="N14" s="182"/>
      <c r="O14" s="182" t="s">
        <v>305</v>
      </c>
      <c r="P14" s="183" t="s">
        <v>306</v>
      </c>
      <c r="Q14" s="161">
        <v>0</v>
      </c>
      <c r="R14" s="161">
        <f>ROUND(E14*Q14,2)</f>
        <v>0</v>
      </c>
      <c r="S14" s="161"/>
      <c r="T14" s="161" t="s">
        <v>391</v>
      </c>
      <c r="U14" s="161" t="s">
        <v>307</v>
      </c>
      <c r="V14" s="150"/>
      <c r="W14" s="150"/>
      <c r="X14" s="150"/>
      <c r="Y14" s="150"/>
      <c r="Z14" s="150"/>
      <c r="AA14" s="150"/>
      <c r="AB14" s="150"/>
      <c r="AC14" s="150" t="s">
        <v>548</v>
      </c>
      <c r="AD14" s="150"/>
      <c r="AE14" s="150"/>
      <c r="AF14" s="150"/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</row>
    <row r="15" spans="1:56" outlineLevel="2" x14ac:dyDescent="0.4">
      <c r="A15" s="157"/>
      <c r="B15" s="158"/>
      <c r="C15" s="259" t="s">
        <v>2010</v>
      </c>
      <c r="D15" s="260"/>
      <c r="E15" s="260"/>
      <c r="F15" s="260"/>
      <c r="G15" s="260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50"/>
      <c r="W15" s="150"/>
      <c r="X15" s="150"/>
      <c r="Y15" s="150"/>
      <c r="Z15" s="150"/>
      <c r="AA15" s="150"/>
      <c r="AB15" s="150"/>
      <c r="AC15" s="150" t="s">
        <v>310</v>
      </c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</row>
    <row r="16" spans="1:56" outlineLevel="1" x14ac:dyDescent="0.4">
      <c r="A16" s="177">
        <v>6</v>
      </c>
      <c r="B16" s="178" t="s">
        <v>2011</v>
      </c>
      <c r="C16" s="193" t="s">
        <v>2012</v>
      </c>
      <c r="D16" s="179" t="s">
        <v>616</v>
      </c>
      <c r="E16" s="180">
        <v>2</v>
      </c>
      <c r="F16" s="181"/>
      <c r="G16" s="182">
        <f>ROUND(E16*F16,2)</f>
        <v>0</v>
      </c>
      <c r="H16" s="181"/>
      <c r="I16" s="182">
        <f>ROUND(E16*H16,2)</f>
        <v>0</v>
      </c>
      <c r="J16" s="181"/>
      <c r="K16" s="182">
        <f>ROUND(E16*J16,2)</f>
        <v>0</v>
      </c>
      <c r="L16" s="182">
        <v>21</v>
      </c>
      <c r="M16" s="182">
        <f>G16*(1+L16/100)</f>
        <v>0</v>
      </c>
      <c r="N16" s="182"/>
      <c r="O16" s="182" t="s">
        <v>305</v>
      </c>
      <c r="P16" s="183" t="s">
        <v>306</v>
      </c>
      <c r="Q16" s="161">
        <v>0</v>
      </c>
      <c r="R16" s="161">
        <f>ROUND(E16*Q16,2)</f>
        <v>0</v>
      </c>
      <c r="S16" s="161"/>
      <c r="T16" s="161" t="s">
        <v>391</v>
      </c>
      <c r="U16" s="161" t="s">
        <v>307</v>
      </c>
      <c r="V16" s="150"/>
      <c r="W16" s="150"/>
      <c r="X16" s="150"/>
      <c r="Y16" s="150"/>
      <c r="Z16" s="150"/>
      <c r="AA16" s="150"/>
      <c r="AB16" s="150"/>
      <c r="AC16" s="150" t="s">
        <v>548</v>
      </c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</row>
    <row r="17" spans="1:56" outlineLevel="2" x14ac:dyDescent="0.4">
      <c r="A17" s="157"/>
      <c r="B17" s="158"/>
      <c r="C17" s="259" t="s">
        <v>2010</v>
      </c>
      <c r="D17" s="260"/>
      <c r="E17" s="260"/>
      <c r="F17" s="260"/>
      <c r="G17" s="260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50"/>
      <c r="W17" s="150"/>
      <c r="X17" s="150"/>
      <c r="Y17" s="150"/>
      <c r="Z17" s="150"/>
      <c r="AA17" s="150"/>
      <c r="AB17" s="150"/>
      <c r="AC17" s="150" t="s">
        <v>310</v>
      </c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</row>
    <row r="18" spans="1:56" outlineLevel="1" x14ac:dyDescent="0.4">
      <c r="A18" s="177">
        <v>7</v>
      </c>
      <c r="B18" s="178" t="s">
        <v>2013</v>
      </c>
      <c r="C18" s="193" t="s">
        <v>2014</v>
      </c>
      <c r="D18" s="179" t="s">
        <v>616</v>
      </c>
      <c r="E18" s="180">
        <v>10</v>
      </c>
      <c r="F18" s="181"/>
      <c r="G18" s="182">
        <f>ROUND(E18*F18,2)</f>
        <v>0</v>
      </c>
      <c r="H18" s="181"/>
      <c r="I18" s="182">
        <f>ROUND(E18*H18,2)</f>
        <v>0</v>
      </c>
      <c r="J18" s="181"/>
      <c r="K18" s="182">
        <f>ROUND(E18*J18,2)</f>
        <v>0</v>
      </c>
      <c r="L18" s="182">
        <v>21</v>
      </c>
      <c r="M18" s="182">
        <f>G18*(1+L18/100)</f>
        <v>0</v>
      </c>
      <c r="N18" s="182"/>
      <c r="O18" s="182" t="s">
        <v>305</v>
      </c>
      <c r="P18" s="183" t="s">
        <v>306</v>
      </c>
      <c r="Q18" s="161">
        <v>0</v>
      </c>
      <c r="R18" s="161">
        <f>ROUND(E18*Q18,2)</f>
        <v>0</v>
      </c>
      <c r="S18" s="161"/>
      <c r="T18" s="161" t="s">
        <v>391</v>
      </c>
      <c r="U18" s="161" t="s">
        <v>307</v>
      </c>
      <c r="V18" s="150"/>
      <c r="W18" s="150"/>
      <c r="X18" s="150"/>
      <c r="Y18" s="150"/>
      <c r="Z18" s="150"/>
      <c r="AA18" s="150"/>
      <c r="AB18" s="150"/>
      <c r="AC18" s="150" t="s">
        <v>548</v>
      </c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</row>
    <row r="19" spans="1:56" outlineLevel="2" x14ac:dyDescent="0.4">
      <c r="A19" s="157"/>
      <c r="B19" s="158"/>
      <c r="C19" s="259" t="s">
        <v>2015</v>
      </c>
      <c r="D19" s="260"/>
      <c r="E19" s="260"/>
      <c r="F19" s="260"/>
      <c r="G19" s="260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50"/>
      <c r="W19" s="150"/>
      <c r="X19" s="150"/>
      <c r="Y19" s="150"/>
      <c r="Z19" s="150"/>
      <c r="AA19" s="150"/>
      <c r="AB19" s="150"/>
      <c r="AC19" s="150" t="s">
        <v>310</v>
      </c>
      <c r="AD19" s="150"/>
      <c r="AE19" s="150"/>
      <c r="AF19" s="150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</row>
    <row r="20" spans="1:56" outlineLevel="1" x14ac:dyDescent="0.4">
      <c r="A20" s="185">
        <v>8</v>
      </c>
      <c r="B20" s="186" t="s">
        <v>2016</v>
      </c>
      <c r="C20" s="194" t="s">
        <v>2017</v>
      </c>
      <c r="D20" s="187" t="s">
        <v>616</v>
      </c>
      <c r="E20" s="188">
        <v>2</v>
      </c>
      <c r="F20" s="189"/>
      <c r="G20" s="190">
        <f>ROUND(E20*F20,2)</f>
        <v>0</v>
      </c>
      <c r="H20" s="189"/>
      <c r="I20" s="190">
        <f>ROUND(E20*H20,2)</f>
        <v>0</v>
      </c>
      <c r="J20" s="189"/>
      <c r="K20" s="190">
        <f>ROUND(E20*J20,2)</f>
        <v>0</v>
      </c>
      <c r="L20" s="190">
        <v>21</v>
      </c>
      <c r="M20" s="190">
        <f>G20*(1+L20/100)</f>
        <v>0</v>
      </c>
      <c r="N20" s="190"/>
      <c r="O20" s="190" t="s">
        <v>305</v>
      </c>
      <c r="P20" s="191" t="s">
        <v>306</v>
      </c>
      <c r="Q20" s="161">
        <v>0</v>
      </c>
      <c r="R20" s="161">
        <f>ROUND(E20*Q20,2)</f>
        <v>0</v>
      </c>
      <c r="S20" s="161"/>
      <c r="T20" s="161" t="s">
        <v>391</v>
      </c>
      <c r="U20" s="161" t="s">
        <v>307</v>
      </c>
      <c r="V20" s="150"/>
      <c r="W20" s="150"/>
      <c r="X20" s="150"/>
      <c r="Y20" s="150"/>
      <c r="Z20" s="150"/>
      <c r="AA20" s="150"/>
      <c r="AB20" s="150"/>
      <c r="AC20" s="150" t="s">
        <v>548</v>
      </c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</row>
    <row r="21" spans="1:56" outlineLevel="1" x14ac:dyDescent="0.4">
      <c r="A21" s="185">
        <v>9</v>
      </c>
      <c r="B21" s="186" t="s">
        <v>2018</v>
      </c>
      <c r="C21" s="194" t="s">
        <v>2019</v>
      </c>
      <c r="D21" s="187" t="s">
        <v>616</v>
      </c>
      <c r="E21" s="188">
        <v>2</v>
      </c>
      <c r="F21" s="189"/>
      <c r="G21" s="190">
        <f>ROUND(E21*F21,2)</f>
        <v>0</v>
      </c>
      <c r="H21" s="189"/>
      <c r="I21" s="190">
        <f>ROUND(E21*H21,2)</f>
        <v>0</v>
      </c>
      <c r="J21" s="189"/>
      <c r="K21" s="190">
        <f>ROUND(E21*J21,2)</f>
        <v>0</v>
      </c>
      <c r="L21" s="190">
        <v>21</v>
      </c>
      <c r="M21" s="190">
        <f>G21*(1+L21/100)</f>
        <v>0</v>
      </c>
      <c r="N21" s="190"/>
      <c r="O21" s="190" t="s">
        <v>305</v>
      </c>
      <c r="P21" s="191" t="s">
        <v>306</v>
      </c>
      <c r="Q21" s="161">
        <v>0</v>
      </c>
      <c r="R21" s="161">
        <f>ROUND(E21*Q21,2)</f>
        <v>0</v>
      </c>
      <c r="S21" s="161"/>
      <c r="T21" s="161" t="s">
        <v>391</v>
      </c>
      <c r="U21" s="161" t="s">
        <v>307</v>
      </c>
      <c r="V21" s="150"/>
      <c r="W21" s="150"/>
      <c r="X21" s="150"/>
      <c r="Y21" s="150"/>
      <c r="Z21" s="150"/>
      <c r="AA21" s="150"/>
      <c r="AB21" s="150"/>
      <c r="AC21" s="150" t="s">
        <v>548</v>
      </c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</row>
    <row r="22" spans="1:56" x14ac:dyDescent="0.4">
      <c r="A22" s="167" t="s">
        <v>301</v>
      </c>
      <c r="B22" s="168" t="s">
        <v>189</v>
      </c>
      <c r="C22" s="192" t="s">
        <v>190</v>
      </c>
      <c r="D22" s="169"/>
      <c r="E22" s="170"/>
      <c r="F22" s="171"/>
      <c r="G22" s="171">
        <f>SUMIF(AC23:AC57,"&lt;&gt;NOR",G23:G57)</f>
        <v>0</v>
      </c>
      <c r="H22" s="171"/>
      <c r="I22" s="171">
        <f>SUM(I23:I57)</f>
        <v>0</v>
      </c>
      <c r="J22" s="171"/>
      <c r="K22" s="171">
        <f>SUM(K23:K57)</f>
        <v>0</v>
      </c>
      <c r="L22" s="171"/>
      <c r="M22" s="171">
        <f>SUM(M23:M57)</f>
        <v>0</v>
      </c>
      <c r="N22" s="171"/>
      <c r="O22" s="171"/>
      <c r="P22" s="172"/>
      <c r="Q22" s="166"/>
      <c r="R22" s="166">
        <f>SUM(R23:R57)</f>
        <v>0</v>
      </c>
      <c r="S22" s="166"/>
      <c r="T22" s="166"/>
      <c r="U22" s="166"/>
      <c r="AC22" t="s">
        <v>302</v>
      </c>
    </row>
    <row r="23" spans="1:56" outlineLevel="1" x14ac:dyDescent="0.4">
      <c r="A23" s="185">
        <v>10</v>
      </c>
      <c r="B23" s="186" t="s">
        <v>2020</v>
      </c>
      <c r="C23" s="194" t="s">
        <v>2021</v>
      </c>
      <c r="D23" s="187" t="s">
        <v>2022</v>
      </c>
      <c r="E23" s="188">
        <v>1</v>
      </c>
      <c r="F23" s="189"/>
      <c r="G23" s="190">
        <f t="shared" ref="G23:G32" si="0">ROUND(E23*F23,2)</f>
        <v>0</v>
      </c>
      <c r="H23" s="189"/>
      <c r="I23" s="190">
        <f t="shared" ref="I23:I32" si="1">ROUND(E23*H23,2)</f>
        <v>0</v>
      </c>
      <c r="J23" s="189"/>
      <c r="K23" s="190">
        <f t="shared" ref="K23:K32" si="2">ROUND(E23*J23,2)</f>
        <v>0</v>
      </c>
      <c r="L23" s="190">
        <v>21</v>
      </c>
      <c r="M23" s="190">
        <f t="shared" ref="M23:M32" si="3">G23*(1+L23/100)</f>
        <v>0</v>
      </c>
      <c r="N23" s="190"/>
      <c r="O23" s="190" t="s">
        <v>305</v>
      </c>
      <c r="P23" s="191" t="s">
        <v>306</v>
      </c>
      <c r="Q23" s="161">
        <v>0</v>
      </c>
      <c r="R23" s="161">
        <f>ROUND(E23*Q23,2)</f>
        <v>0</v>
      </c>
      <c r="S23" s="161"/>
      <c r="T23" s="161" t="s">
        <v>391</v>
      </c>
      <c r="U23" s="161" t="s">
        <v>307</v>
      </c>
      <c r="V23" s="150"/>
      <c r="W23" s="150"/>
      <c r="X23" s="150"/>
      <c r="Y23" s="150"/>
      <c r="Z23" s="150"/>
      <c r="AA23" s="150"/>
      <c r="AB23" s="150"/>
      <c r="AC23" s="150" t="s">
        <v>548</v>
      </c>
      <c r="AD23" s="150"/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</row>
    <row r="24" spans="1:56" outlineLevel="1" x14ac:dyDescent="0.4">
      <c r="A24" s="185">
        <v>11</v>
      </c>
      <c r="B24" s="186" t="s">
        <v>2023</v>
      </c>
      <c r="C24" s="194" t="s">
        <v>2024</v>
      </c>
      <c r="D24" s="187" t="s">
        <v>2022</v>
      </c>
      <c r="E24" s="188">
        <v>1</v>
      </c>
      <c r="F24" s="189"/>
      <c r="G24" s="190">
        <f t="shared" si="0"/>
        <v>0</v>
      </c>
      <c r="H24" s="189"/>
      <c r="I24" s="190">
        <f t="shared" si="1"/>
        <v>0</v>
      </c>
      <c r="J24" s="189"/>
      <c r="K24" s="190">
        <f t="shared" si="2"/>
        <v>0</v>
      </c>
      <c r="L24" s="190">
        <v>21</v>
      </c>
      <c r="M24" s="190">
        <f t="shared" si="3"/>
        <v>0</v>
      </c>
      <c r="N24" s="190"/>
      <c r="O24" s="190" t="s">
        <v>305</v>
      </c>
      <c r="P24" s="191" t="s">
        <v>306</v>
      </c>
      <c r="Q24" s="161">
        <v>0</v>
      </c>
      <c r="R24" s="161">
        <f>ROUND(E24*Q24,2)</f>
        <v>0</v>
      </c>
      <c r="S24" s="161"/>
      <c r="T24" s="161" t="s">
        <v>391</v>
      </c>
      <c r="U24" s="161" t="s">
        <v>307</v>
      </c>
      <c r="V24" s="150"/>
      <c r="W24" s="150"/>
      <c r="X24" s="150"/>
      <c r="Y24" s="150"/>
      <c r="Z24" s="150"/>
      <c r="AA24" s="150"/>
      <c r="AB24" s="150"/>
      <c r="AC24" s="150" t="s">
        <v>548</v>
      </c>
      <c r="AD24" s="150"/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</row>
    <row r="25" spans="1:56" outlineLevel="1" x14ac:dyDescent="0.4">
      <c r="A25" s="185">
        <v>12</v>
      </c>
      <c r="B25" s="186" t="s">
        <v>2025</v>
      </c>
      <c r="C25" s="194" t="s">
        <v>2026</v>
      </c>
      <c r="D25" s="187" t="s">
        <v>0</v>
      </c>
      <c r="E25" s="188">
        <v>2.15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/>
      <c r="O25" s="190" t="s">
        <v>305</v>
      </c>
      <c r="P25" s="191" t="s">
        <v>306</v>
      </c>
      <c r="Q25" s="161">
        <v>0</v>
      </c>
      <c r="R25" s="161">
        <f>ROUND(E25*Q25,2)</f>
        <v>0</v>
      </c>
      <c r="S25" s="161"/>
      <c r="T25" s="161" t="s">
        <v>391</v>
      </c>
      <c r="U25" s="161" t="s">
        <v>307</v>
      </c>
      <c r="V25" s="150"/>
      <c r="W25" s="150"/>
      <c r="X25" s="150"/>
      <c r="Y25" s="150"/>
      <c r="Z25" s="150"/>
      <c r="AA25" s="150"/>
      <c r="AB25" s="150"/>
      <c r="AC25" s="150" t="s">
        <v>548</v>
      </c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</row>
    <row r="26" spans="1:56" outlineLevel="1" x14ac:dyDescent="0.4">
      <c r="A26" s="185">
        <v>13</v>
      </c>
      <c r="B26" s="186" t="s">
        <v>2027</v>
      </c>
      <c r="C26" s="194" t="s">
        <v>2028</v>
      </c>
      <c r="D26" s="187" t="s">
        <v>390</v>
      </c>
      <c r="E26" s="188">
        <v>1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/>
      <c r="O26" s="190" t="s">
        <v>305</v>
      </c>
      <c r="P26" s="191" t="s">
        <v>306</v>
      </c>
      <c r="Q26" s="161">
        <v>0</v>
      </c>
      <c r="R26" s="161">
        <f>ROUND(E26*Q26,2)</f>
        <v>0</v>
      </c>
      <c r="S26" s="161"/>
      <c r="T26" s="161" t="s">
        <v>391</v>
      </c>
      <c r="U26" s="161" t="s">
        <v>307</v>
      </c>
      <c r="V26" s="150"/>
      <c r="W26" s="150"/>
      <c r="X26" s="150"/>
      <c r="Y26" s="150"/>
      <c r="Z26" s="150"/>
      <c r="AA26" s="150"/>
      <c r="AB26" s="150"/>
      <c r="AC26" s="150" t="s">
        <v>548</v>
      </c>
      <c r="AD26" s="150"/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</row>
    <row r="27" spans="1:56" outlineLevel="1" x14ac:dyDescent="0.4">
      <c r="A27" s="185">
        <v>14</v>
      </c>
      <c r="B27" s="186" t="s">
        <v>2029</v>
      </c>
      <c r="C27" s="194" t="s">
        <v>2030</v>
      </c>
      <c r="D27" s="187" t="s">
        <v>2022</v>
      </c>
      <c r="E27" s="188">
        <v>1</v>
      </c>
      <c r="F27" s="189"/>
      <c r="G27" s="190">
        <f t="shared" si="0"/>
        <v>0</v>
      </c>
      <c r="H27" s="189"/>
      <c r="I27" s="190">
        <f t="shared" si="1"/>
        <v>0</v>
      </c>
      <c r="J27" s="189"/>
      <c r="K27" s="190">
        <f t="shared" si="2"/>
        <v>0</v>
      </c>
      <c r="L27" s="190">
        <v>21</v>
      </c>
      <c r="M27" s="190">
        <f t="shared" si="3"/>
        <v>0</v>
      </c>
      <c r="N27" s="190"/>
      <c r="O27" s="190" t="s">
        <v>305</v>
      </c>
      <c r="P27" s="191" t="s">
        <v>306</v>
      </c>
      <c r="Q27" s="161">
        <v>0</v>
      </c>
      <c r="R27" s="161">
        <f>ROUND(E27*Q27,2)</f>
        <v>0</v>
      </c>
      <c r="S27" s="161"/>
      <c r="T27" s="161" t="s">
        <v>391</v>
      </c>
      <c r="U27" s="161" t="s">
        <v>307</v>
      </c>
      <c r="V27" s="150"/>
      <c r="W27" s="150"/>
      <c r="X27" s="150"/>
      <c r="Y27" s="150"/>
      <c r="Z27" s="150"/>
      <c r="AA27" s="150"/>
      <c r="AB27" s="150"/>
      <c r="AC27" s="150" t="s">
        <v>548</v>
      </c>
      <c r="AD27" s="150"/>
      <c r="AE27" s="150"/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</row>
    <row r="28" spans="1:56" outlineLevel="1" x14ac:dyDescent="0.4">
      <c r="A28" s="185">
        <v>15</v>
      </c>
      <c r="B28" s="186" t="s">
        <v>2031</v>
      </c>
      <c r="C28" s="194" t="s">
        <v>2032</v>
      </c>
      <c r="D28" s="187" t="s">
        <v>2022</v>
      </c>
      <c r="E28" s="188">
        <v>1</v>
      </c>
      <c r="F28" s="189"/>
      <c r="G28" s="190">
        <f t="shared" si="0"/>
        <v>0</v>
      </c>
      <c r="H28" s="189"/>
      <c r="I28" s="190">
        <f t="shared" si="1"/>
        <v>0</v>
      </c>
      <c r="J28" s="189"/>
      <c r="K28" s="190">
        <f t="shared" si="2"/>
        <v>0</v>
      </c>
      <c r="L28" s="190">
        <v>21</v>
      </c>
      <c r="M28" s="190">
        <f t="shared" si="3"/>
        <v>0</v>
      </c>
      <c r="N28" s="190"/>
      <c r="O28" s="190" t="s">
        <v>305</v>
      </c>
      <c r="P28" s="191" t="s">
        <v>306</v>
      </c>
      <c r="Q28" s="161">
        <v>0</v>
      </c>
      <c r="R28" s="161">
        <f>ROUND(E28*Q28,2)</f>
        <v>0</v>
      </c>
      <c r="S28" s="161"/>
      <c r="T28" s="161" t="s">
        <v>391</v>
      </c>
      <c r="U28" s="161" t="s">
        <v>307</v>
      </c>
      <c r="V28" s="150"/>
      <c r="W28" s="150"/>
      <c r="X28" s="150"/>
      <c r="Y28" s="150"/>
      <c r="Z28" s="150"/>
      <c r="AA28" s="150"/>
      <c r="AB28" s="150"/>
      <c r="AC28" s="150" t="s">
        <v>548</v>
      </c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</row>
    <row r="29" spans="1:56" outlineLevel="1" x14ac:dyDescent="0.4">
      <c r="A29" s="185">
        <v>16</v>
      </c>
      <c r="B29" s="186" t="s">
        <v>2033</v>
      </c>
      <c r="C29" s="194" t="s">
        <v>2034</v>
      </c>
      <c r="D29" s="187" t="s">
        <v>390</v>
      </c>
      <c r="E29" s="188">
        <v>1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/>
      <c r="O29" s="190" t="s">
        <v>305</v>
      </c>
      <c r="P29" s="191" t="s">
        <v>306</v>
      </c>
      <c r="Q29" s="161">
        <v>0</v>
      </c>
      <c r="R29" s="161">
        <f>ROUND(E29*Q29,2)</f>
        <v>0</v>
      </c>
      <c r="S29" s="161"/>
      <c r="T29" s="161" t="s">
        <v>391</v>
      </c>
      <c r="U29" s="161" t="s">
        <v>307</v>
      </c>
      <c r="V29" s="150"/>
      <c r="W29" s="150"/>
      <c r="X29" s="150"/>
      <c r="Y29" s="150"/>
      <c r="Z29" s="150"/>
      <c r="AA29" s="150"/>
      <c r="AB29" s="150"/>
      <c r="AC29" s="150" t="s">
        <v>548</v>
      </c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</row>
    <row r="30" spans="1:56" outlineLevel="1" x14ac:dyDescent="0.4">
      <c r="A30" s="185">
        <v>17</v>
      </c>
      <c r="B30" s="186" t="s">
        <v>2035</v>
      </c>
      <c r="C30" s="194" t="s">
        <v>2036</v>
      </c>
      <c r="D30" s="187" t="s">
        <v>2022</v>
      </c>
      <c r="E30" s="188">
        <v>1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/>
      <c r="O30" s="190" t="s">
        <v>305</v>
      </c>
      <c r="P30" s="191" t="s">
        <v>306</v>
      </c>
      <c r="Q30" s="161">
        <v>0</v>
      </c>
      <c r="R30" s="161">
        <f>ROUND(E30*Q30,2)</f>
        <v>0</v>
      </c>
      <c r="S30" s="161"/>
      <c r="T30" s="161" t="s">
        <v>391</v>
      </c>
      <c r="U30" s="161" t="s">
        <v>307</v>
      </c>
      <c r="V30" s="150"/>
      <c r="W30" s="150"/>
      <c r="X30" s="150"/>
      <c r="Y30" s="150"/>
      <c r="Z30" s="150"/>
      <c r="AA30" s="150"/>
      <c r="AB30" s="150"/>
      <c r="AC30" s="150" t="s">
        <v>548</v>
      </c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</row>
    <row r="31" spans="1:56" outlineLevel="1" x14ac:dyDescent="0.4">
      <c r="A31" s="185">
        <v>18</v>
      </c>
      <c r="B31" s="186" t="s">
        <v>2037</v>
      </c>
      <c r="C31" s="194" t="s">
        <v>2038</v>
      </c>
      <c r="D31" s="187" t="s">
        <v>2022</v>
      </c>
      <c r="E31" s="188">
        <v>1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/>
      <c r="O31" s="190" t="s">
        <v>305</v>
      </c>
      <c r="P31" s="191" t="s">
        <v>306</v>
      </c>
      <c r="Q31" s="161">
        <v>0</v>
      </c>
      <c r="R31" s="161">
        <f>ROUND(E31*Q31,2)</f>
        <v>0</v>
      </c>
      <c r="S31" s="161"/>
      <c r="T31" s="161" t="s">
        <v>391</v>
      </c>
      <c r="U31" s="161" t="s">
        <v>307</v>
      </c>
      <c r="V31" s="150"/>
      <c r="W31" s="150"/>
      <c r="X31" s="150"/>
      <c r="Y31" s="150"/>
      <c r="Z31" s="150"/>
      <c r="AA31" s="150"/>
      <c r="AB31" s="150"/>
      <c r="AC31" s="150" t="s">
        <v>548</v>
      </c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</row>
    <row r="32" spans="1:56" outlineLevel="1" x14ac:dyDescent="0.4">
      <c r="A32" s="177">
        <v>19</v>
      </c>
      <c r="B32" s="178" t="s">
        <v>2039</v>
      </c>
      <c r="C32" s="193" t="s">
        <v>2040</v>
      </c>
      <c r="D32" s="179" t="s">
        <v>390</v>
      </c>
      <c r="E32" s="180">
        <v>1</v>
      </c>
      <c r="F32" s="181"/>
      <c r="G32" s="182">
        <f t="shared" si="0"/>
        <v>0</v>
      </c>
      <c r="H32" s="181"/>
      <c r="I32" s="182">
        <f t="shared" si="1"/>
        <v>0</v>
      </c>
      <c r="J32" s="181"/>
      <c r="K32" s="182">
        <f t="shared" si="2"/>
        <v>0</v>
      </c>
      <c r="L32" s="182">
        <v>21</v>
      </c>
      <c r="M32" s="182">
        <f t="shared" si="3"/>
        <v>0</v>
      </c>
      <c r="N32" s="182"/>
      <c r="O32" s="182" t="s">
        <v>305</v>
      </c>
      <c r="P32" s="183" t="s">
        <v>306</v>
      </c>
      <c r="Q32" s="161">
        <v>0</v>
      </c>
      <c r="R32" s="161">
        <f>ROUND(E32*Q32,2)</f>
        <v>0</v>
      </c>
      <c r="S32" s="161"/>
      <c r="T32" s="161" t="s">
        <v>391</v>
      </c>
      <c r="U32" s="161" t="s">
        <v>307</v>
      </c>
      <c r="V32" s="150"/>
      <c r="W32" s="150"/>
      <c r="X32" s="150"/>
      <c r="Y32" s="150"/>
      <c r="Z32" s="150"/>
      <c r="AA32" s="150"/>
      <c r="AB32" s="150"/>
      <c r="AC32" s="150" t="s">
        <v>548</v>
      </c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</row>
    <row r="33" spans="1:56" outlineLevel="2" x14ac:dyDescent="0.4">
      <c r="A33" s="157"/>
      <c r="B33" s="158"/>
      <c r="C33" s="259" t="s">
        <v>2041</v>
      </c>
      <c r="D33" s="260"/>
      <c r="E33" s="260"/>
      <c r="F33" s="260"/>
      <c r="G33" s="260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50"/>
      <c r="W33" s="150"/>
      <c r="X33" s="150"/>
      <c r="Y33" s="150"/>
      <c r="Z33" s="150"/>
      <c r="AA33" s="150"/>
      <c r="AB33" s="150"/>
      <c r="AC33" s="150" t="s">
        <v>310</v>
      </c>
      <c r="AD33" s="150"/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</row>
    <row r="34" spans="1:56" outlineLevel="3" x14ac:dyDescent="0.4">
      <c r="A34" s="157"/>
      <c r="B34" s="158"/>
      <c r="C34" s="268" t="s">
        <v>2042</v>
      </c>
      <c r="D34" s="269"/>
      <c r="E34" s="269"/>
      <c r="F34" s="269"/>
      <c r="G34" s="269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50"/>
      <c r="W34" s="150"/>
      <c r="X34" s="150"/>
      <c r="Y34" s="150"/>
      <c r="Z34" s="150"/>
      <c r="AA34" s="150"/>
      <c r="AB34" s="150"/>
      <c r="AC34" s="150" t="s">
        <v>310</v>
      </c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</row>
    <row r="35" spans="1:56" ht="20.399999999999999" outlineLevel="1" x14ac:dyDescent="0.4">
      <c r="A35" s="185">
        <v>20</v>
      </c>
      <c r="B35" s="186" t="s">
        <v>2043</v>
      </c>
      <c r="C35" s="194" t="s">
        <v>2044</v>
      </c>
      <c r="D35" s="187" t="s">
        <v>390</v>
      </c>
      <c r="E35" s="188">
        <v>1</v>
      </c>
      <c r="F35" s="189"/>
      <c r="G35" s="190">
        <f>ROUND(E35*F35,2)</f>
        <v>0</v>
      </c>
      <c r="H35" s="189"/>
      <c r="I35" s="190">
        <f>ROUND(E35*H35,2)</f>
        <v>0</v>
      </c>
      <c r="J35" s="189"/>
      <c r="K35" s="190">
        <f>ROUND(E35*J35,2)</f>
        <v>0</v>
      </c>
      <c r="L35" s="190">
        <v>21</v>
      </c>
      <c r="M35" s="190">
        <f>G35*(1+L35/100)</f>
        <v>0</v>
      </c>
      <c r="N35" s="190"/>
      <c r="O35" s="190" t="s">
        <v>305</v>
      </c>
      <c r="P35" s="191" t="s">
        <v>306</v>
      </c>
      <c r="Q35" s="161">
        <v>0</v>
      </c>
      <c r="R35" s="161">
        <f>ROUND(E35*Q35,2)</f>
        <v>0</v>
      </c>
      <c r="S35" s="161"/>
      <c r="T35" s="161" t="s">
        <v>391</v>
      </c>
      <c r="U35" s="161" t="s">
        <v>307</v>
      </c>
      <c r="V35" s="150"/>
      <c r="W35" s="150"/>
      <c r="X35" s="150"/>
      <c r="Y35" s="150"/>
      <c r="Z35" s="150"/>
      <c r="AA35" s="150"/>
      <c r="AB35" s="150"/>
      <c r="AC35" s="150" t="s">
        <v>548</v>
      </c>
      <c r="AD35" s="150"/>
      <c r="AE35" s="150"/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</row>
    <row r="36" spans="1:56" outlineLevel="1" x14ac:dyDescent="0.4">
      <c r="A36" s="185">
        <v>21</v>
      </c>
      <c r="B36" s="186" t="s">
        <v>2045</v>
      </c>
      <c r="C36" s="194" t="s">
        <v>2046</v>
      </c>
      <c r="D36" s="187" t="s">
        <v>390</v>
      </c>
      <c r="E36" s="188">
        <v>1</v>
      </c>
      <c r="F36" s="189"/>
      <c r="G36" s="190">
        <f>ROUND(E36*F36,2)</f>
        <v>0</v>
      </c>
      <c r="H36" s="189"/>
      <c r="I36" s="190">
        <f>ROUND(E36*H36,2)</f>
        <v>0</v>
      </c>
      <c r="J36" s="189"/>
      <c r="K36" s="190">
        <f>ROUND(E36*J36,2)</f>
        <v>0</v>
      </c>
      <c r="L36" s="190">
        <v>21</v>
      </c>
      <c r="M36" s="190">
        <f>G36*(1+L36/100)</f>
        <v>0</v>
      </c>
      <c r="N36" s="190"/>
      <c r="O36" s="190" t="s">
        <v>305</v>
      </c>
      <c r="P36" s="191" t="s">
        <v>306</v>
      </c>
      <c r="Q36" s="161">
        <v>0</v>
      </c>
      <c r="R36" s="161">
        <f>ROUND(E36*Q36,2)</f>
        <v>0</v>
      </c>
      <c r="S36" s="161"/>
      <c r="T36" s="161" t="s">
        <v>391</v>
      </c>
      <c r="U36" s="161" t="s">
        <v>307</v>
      </c>
      <c r="V36" s="150"/>
      <c r="W36" s="150"/>
      <c r="X36" s="150"/>
      <c r="Y36" s="150"/>
      <c r="Z36" s="150"/>
      <c r="AA36" s="150"/>
      <c r="AB36" s="150"/>
      <c r="AC36" s="150" t="s">
        <v>548</v>
      </c>
      <c r="AD36" s="150"/>
      <c r="AE36" s="150"/>
      <c r="AF36" s="150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</row>
    <row r="37" spans="1:56" outlineLevel="1" x14ac:dyDescent="0.4">
      <c r="A37" s="177">
        <v>22</v>
      </c>
      <c r="B37" s="178" t="s">
        <v>2047</v>
      </c>
      <c r="C37" s="193" t="s">
        <v>2048</v>
      </c>
      <c r="D37" s="179" t="s">
        <v>2022</v>
      </c>
      <c r="E37" s="180">
        <v>1</v>
      </c>
      <c r="F37" s="181"/>
      <c r="G37" s="182">
        <f>ROUND(E37*F37,2)</f>
        <v>0</v>
      </c>
      <c r="H37" s="181"/>
      <c r="I37" s="182">
        <f>ROUND(E37*H37,2)</f>
        <v>0</v>
      </c>
      <c r="J37" s="181"/>
      <c r="K37" s="182">
        <f>ROUND(E37*J37,2)</f>
        <v>0</v>
      </c>
      <c r="L37" s="182">
        <v>21</v>
      </c>
      <c r="M37" s="182">
        <f>G37*(1+L37/100)</f>
        <v>0</v>
      </c>
      <c r="N37" s="182"/>
      <c r="O37" s="182" t="s">
        <v>305</v>
      </c>
      <c r="P37" s="183" t="s">
        <v>306</v>
      </c>
      <c r="Q37" s="161">
        <v>0</v>
      </c>
      <c r="R37" s="161">
        <f>ROUND(E37*Q37,2)</f>
        <v>0</v>
      </c>
      <c r="S37" s="161"/>
      <c r="T37" s="161" t="s">
        <v>391</v>
      </c>
      <c r="U37" s="161" t="s">
        <v>307</v>
      </c>
      <c r="V37" s="150"/>
      <c r="W37" s="150"/>
      <c r="X37" s="150"/>
      <c r="Y37" s="150"/>
      <c r="Z37" s="150"/>
      <c r="AA37" s="150"/>
      <c r="AB37" s="150"/>
      <c r="AC37" s="150" t="s">
        <v>548</v>
      </c>
      <c r="AD37" s="150"/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</row>
    <row r="38" spans="1:56" outlineLevel="2" x14ac:dyDescent="0.4">
      <c r="A38" s="157"/>
      <c r="B38" s="158"/>
      <c r="C38" s="259" t="s">
        <v>2049</v>
      </c>
      <c r="D38" s="260"/>
      <c r="E38" s="260"/>
      <c r="F38" s="260"/>
      <c r="G38" s="260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50"/>
      <c r="W38" s="150"/>
      <c r="X38" s="150"/>
      <c r="Y38" s="150"/>
      <c r="Z38" s="150"/>
      <c r="AA38" s="150"/>
      <c r="AB38" s="150"/>
      <c r="AC38" s="150" t="s">
        <v>310</v>
      </c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</row>
    <row r="39" spans="1:56" outlineLevel="3" x14ac:dyDescent="0.4">
      <c r="A39" s="157"/>
      <c r="B39" s="158"/>
      <c r="C39" s="268" t="s">
        <v>2050</v>
      </c>
      <c r="D39" s="269"/>
      <c r="E39" s="269"/>
      <c r="F39" s="269"/>
      <c r="G39" s="269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50"/>
      <c r="W39" s="150"/>
      <c r="X39" s="150"/>
      <c r="Y39" s="150"/>
      <c r="Z39" s="150"/>
      <c r="AA39" s="150"/>
      <c r="AB39" s="150"/>
      <c r="AC39" s="150" t="s">
        <v>310</v>
      </c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</row>
    <row r="40" spans="1:56" outlineLevel="3" x14ac:dyDescent="0.4">
      <c r="A40" s="157"/>
      <c r="B40" s="158"/>
      <c r="C40" s="268" t="s">
        <v>2051</v>
      </c>
      <c r="D40" s="269"/>
      <c r="E40" s="269"/>
      <c r="F40" s="269"/>
      <c r="G40" s="269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50"/>
      <c r="W40" s="150"/>
      <c r="X40" s="150"/>
      <c r="Y40" s="150"/>
      <c r="Z40" s="150"/>
      <c r="AA40" s="150"/>
      <c r="AB40" s="150"/>
      <c r="AC40" s="150" t="s">
        <v>310</v>
      </c>
      <c r="AD40" s="150"/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</row>
    <row r="41" spans="1:56" outlineLevel="3" x14ac:dyDescent="0.4">
      <c r="A41" s="157"/>
      <c r="B41" s="158"/>
      <c r="C41" s="268" t="s">
        <v>2052</v>
      </c>
      <c r="D41" s="269"/>
      <c r="E41" s="269"/>
      <c r="F41" s="269"/>
      <c r="G41" s="269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50"/>
      <c r="W41" s="150"/>
      <c r="X41" s="150"/>
      <c r="Y41" s="150"/>
      <c r="Z41" s="150"/>
      <c r="AA41" s="150"/>
      <c r="AB41" s="150"/>
      <c r="AC41" s="150" t="s">
        <v>310</v>
      </c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</row>
    <row r="42" spans="1:56" outlineLevel="3" x14ac:dyDescent="0.4">
      <c r="A42" s="157"/>
      <c r="B42" s="158"/>
      <c r="C42" s="268" t="s">
        <v>2053</v>
      </c>
      <c r="D42" s="269"/>
      <c r="E42" s="269"/>
      <c r="F42" s="269"/>
      <c r="G42" s="269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50"/>
      <c r="W42" s="150"/>
      <c r="X42" s="150"/>
      <c r="Y42" s="150"/>
      <c r="Z42" s="150"/>
      <c r="AA42" s="150"/>
      <c r="AB42" s="150"/>
      <c r="AC42" s="150" t="s">
        <v>310</v>
      </c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</row>
    <row r="43" spans="1:56" outlineLevel="3" x14ac:dyDescent="0.4">
      <c r="A43" s="157"/>
      <c r="B43" s="158"/>
      <c r="C43" s="268" t="s">
        <v>2054</v>
      </c>
      <c r="D43" s="269"/>
      <c r="E43" s="269"/>
      <c r="F43" s="269"/>
      <c r="G43" s="269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50"/>
      <c r="W43" s="150"/>
      <c r="X43" s="150"/>
      <c r="Y43" s="150"/>
      <c r="Z43" s="150"/>
      <c r="AA43" s="150"/>
      <c r="AB43" s="150"/>
      <c r="AC43" s="150" t="s">
        <v>310</v>
      </c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</row>
    <row r="44" spans="1:56" outlineLevel="3" x14ac:dyDescent="0.4">
      <c r="A44" s="157"/>
      <c r="B44" s="158"/>
      <c r="C44" s="268" t="s">
        <v>2055</v>
      </c>
      <c r="D44" s="269"/>
      <c r="E44" s="269"/>
      <c r="F44" s="269"/>
      <c r="G44" s="269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50"/>
      <c r="W44" s="150"/>
      <c r="X44" s="150"/>
      <c r="Y44" s="150"/>
      <c r="Z44" s="150"/>
      <c r="AA44" s="150"/>
      <c r="AB44" s="150"/>
      <c r="AC44" s="150" t="s">
        <v>310</v>
      </c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</row>
    <row r="45" spans="1:56" outlineLevel="1" x14ac:dyDescent="0.4">
      <c r="A45" s="185">
        <v>23</v>
      </c>
      <c r="B45" s="186" t="s">
        <v>2056</v>
      </c>
      <c r="C45" s="194" t="s">
        <v>2057</v>
      </c>
      <c r="D45" s="187" t="s">
        <v>390</v>
      </c>
      <c r="E45" s="188">
        <v>1</v>
      </c>
      <c r="F45" s="189"/>
      <c r="G45" s="190">
        <f>ROUND(E45*F45,2)</f>
        <v>0</v>
      </c>
      <c r="H45" s="189"/>
      <c r="I45" s="190">
        <f>ROUND(E45*H45,2)</f>
        <v>0</v>
      </c>
      <c r="J45" s="189"/>
      <c r="K45" s="190">
        <f>ROUND(E45*J45,2)</f>
        <v>0</v>
      </c>
      <c r="L45" s="190">
        <v>21</v>
      </c>
      <c r="M45" s="190">
        <f>G45*(1+L45/100)</f>
        <v>0</v>
      </c>
      <c r="N45" s="190"/>
      <c r="O45" s="190" t="s">
        <v>305</v>
      </c>
      <c r="P45" s="191" t="s">
        <v>306</v>
      </c>
      <c r="Q45" s="161">
        <v>0</v>
      </c>
      <c r="R45" s="161">
        <f>ROUND(E45*Q45,2)</f>
        <v>0</v>
      </c>
      <c r="S45" s="161"/>
      <c r="T45" s="161" t="s">
        <v>670</v>
      </c>
      <c r="U45" s="161" t="s">
        <v>307</v>
      </c>
      <c r="V45" s="150"/>
      <c r="W45" s="150"/>
      <c r="X45" s="150"/>
      <c r="Y45" s="150"/>
      <c r="Z45" s="150"/>
      <c r="AA45" s="150"/>
      <c r="AB45" s="150"/>
      <c r="AC45" s="150" t="s">
        <v>2058</v>
      </c>
      <c r="AD45" s="150"/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</row>
    <row r="46" spans="1:56" outlineLevel="1" x14ac:dyDescent="0.4">
      <c r="A46" s="177">
        <v>24</v>
      </c>
      <c r="B46" s="178" t="s">
        <v>2059</v>
      </c>
      <c r="C46" s="193" t="s">
        <v>2060</v>
      </c>
      <c r="D46" s="179" t="s">
        <v>2022</v>
      </c>
      <c r="E46" s="180">
        <v>1</v>
      </c>
      <c r="F46" s="181"/>
      <c r="G46" s="182">
        <f>ROUND(E46*F46,2)</f>
        <v>0</v>
      </c>
      <c r="H46" s="181"/>
      <c r="I46" s="182">
        <f>ROUND(E46*H46,2)</f>
        <v>0</v>
      </c>
      <c r="J46" s="181"/>
      <c r="K46" s="182">
        <f>ROUND(E46*J46,2)</f>
        <v>0</v>
      </c>
      <c r="L46" s="182">
        <v>21</v>
      </c>
      <c r="M46" s="182">
        <f>G46*(1+L46/100)</f>
        <v>0</v>
      </c>
      <c r="N46" s="182"/>
      <c r="O46" s="182" t="s">
        <v>305</v>
      </c>
      <c r="P46" s="183" t="s">
        <v>306</v>
      </c>
      <c r="Q46" s="161">
        <v>0</v>
      </c>
      <c r="R46" s="161">
        <f>ROUND(E46*Q46,2)</f>
        <v>0</v>
      </c>
      <c r="S46" s="161"/>
      <c r="T46" s="161" t="s">
        <v>670</v>
      </c>
      <c r="U46" s="161" t="s">
        <v>307</v>
      </c>
      <c r="V46" s="150"/>
      <c r="W46" s="150"/>
      <c r="X46" s="150"/>
      <c r="Y46" s="150"/>
      <c r="Z46" s="150"/>
      <c r="AA46" s="150"/>
      <c r="AB46" s="150"/>
      <c r="AC46" s="150" t="s">
        <v>2058</v>
      </c>
      <c r="AD46" s="150"/>
      <c r="AE46" s="150"/>
      <c r="AF46" s="150"/>
      <c r="AG46" s="150"/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</row>
    <row r="47" spans="1:56" outlineLevel="2" x14ac:dyDescent="0.4">
      <c r="A47" s="157"/>
      <c r="B47" s="158"/>
      <c r="C47" s="259" t="s">
        <v>2061</v>
      </c>
      <c r="D47" s="260"/>
      <c r="E47" s="260"/>
      <c r="F47" s="260"/>
      <c r="G47" s="260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50"/>
      <c r="W47" s="150"/>
      <c r="X47" s="150"/>
      <c r="Y47" s="150"/>
      <c r="Z47" s="150"/>
      <c r="AA47" s="150"/>
      <c r="AB47" s="150"/>
      <c r="AC47" s="150" t="s">
        <v>310</v>
      </c>
      <c r="AD47" s="150"/>
      <c r="AE47" s="150"/>
      <c r="AF47" s="150"/>
      <c r="AG47" s="150"/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</row>
    <row r="48" spans="1:56" outlineLevel="3" x14ac:dyDescent="0.4">
      <c r="A48" s="157"/>
      <c r="B48" s="158"/>
      <c r="C48" s="268" t="s">
        <v>2062</v>
      </c>
      <c r="D48" s="269"/>
      <c r="E48" s="269"/>
      <c r="F48" s="269"/>
      <c r="G48" s="269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50"/>
      <c r="W48" s="150"/>
      <c r="X48" s="150"/>
      <c r="Y48" s="150"/>
      <c r="Z48" s="150"/>
      <c r="AA48" s="150"/>
      <c r="AB48" s="150"/>
      <c r="AC48" s="150" t="s">
        <v>310</v>
      </c>
      <c r="AD48" s="150"/>
      <c r="AE48" s="150"/>
      <c r="AF48" s="150"/>
      <c r="AG48" s="150"/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</row>
    <row r="49" spans="1:56" outlineLevel="3" x14ac:dyDescent="0.4">
      <c r="A49" s="157"/>
      <c r="B49" s="158"/>
      <c r="C49" s="268" t="s">
        <v>2063</v>
      </c>
      <c r="D49" s="269"/>
      <c r="E49" s="269"/>
      <c r="F49" s="269"/>
      <c r="G49" s="269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50"/>
      <c r="W49" s="150"/>
      <c r="X49" s="150"/>
      <c r="Y49" s="150"/>
      <c r="Z49" s="150"/>
      <c r="AA49" s="150"/>
      <c r="AB49" s="150"/>
      <c r="AC49" s="150" t="s">
        <v>310</v>
      </c>
      <c r="AD49" s="150"/>
      <c r="AE49" s="150"/>
      <c r="AF49" s="150"/>
      <c r="AG49" s="150"/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</row>
    <row r="50" spans="1:56" outlineLevel="3" x14ac:dyDescent="0.4">
      <c r="A50" s="157"/>
      <c r="B50" s="158"/>
      <c r="C50" s="268" t="s">
        <v>2064</v>
      </c>
      <c r="D50" s="269"/>
      <c r="E50" s="269"/>
      <c r="F50" s="269"/>
      <c r="G50" s="269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50"/>
      <c r="W50" s="150"/>
      <c r="X50" s="150"/>
      <c r="Y50" s="150"/>
      <c r="Z50" s="150"/>
      <c r="AA50" s="150"/>
      <c r="AB50" s="150"/>
      <c r="AC50" s="150" t="s">
        <v>310</v>
      </c>
      <c r="AD50" s="150"/>
      <c r="AE50" s="150"/>
      <c r="AF50" s="150"/>
      <c r="AG50" s="150"/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</row>
    <row r="51" spans="1:56" outlineLevel="3" x14ac:dyDescent="0.4">
      <c r="A51" s="157"/>
      <c r="B51" s="158"/>
      <c r="C51" s="268" t="s">
        <v>2065</v>
      </c>
      <c r="D51" s="269"/>
      <c r="E51" s="269"/>
      <c r="F51" s="269"/>
      <c r="G51" s="269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50"/>
      <c r="W51" s="150"/>
      <c r="X51" s="150"/>
      <c r="Y51" s="150"/>
      <c r="Z51" s="150"/>
      <c r="AA51" s="150"/>
      <c r="AB51" s="150"/>
      <c r="AC51" s="150" t="s">
        <v>310</v>
      </c>
      <c r="AD51" s="150"/>
      <c r="AE51" s="150"/>
      <c r="AF51" s="150"/>
      <c r="AG51" s="150"/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</row>
    <row r="52" spans="1:56" outlineLevel="3" x14ac:dyDescent="0.4">
      <c r="A52" s="157"/>
      <c r="B52" s="158"/>
      <c r="C52" s="268" t="s">
        <v>2066</v>
      </c>
      <c r="D52" s="269"/>
      <c r="E52" s="269"/>
      <c r="F52" s="269"/>
      <c r="G52" s="269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50"/>
      <c r="W52" s="150"/>
      <c r="X52" s="150"/>
      <c r="Y52" s="150"/>
      <c r="Z52" s="150"/>
      <c r="AA52" s="150"/>
      <c r="AB52" s="150"/>
      <c r="AC52" s="150" t="s">
        <v>310</v>
      </c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</row>
    <row r="53" spans="1:56" outlineLevel="3" x14ac:dyDescent="0.4">
      <c r="A53" s="157"/>
      <c r="B53" s="158"/>
      <c r="C53" s="268" t="s">
        <v>2067</v>
      </c>
      <c r="D53" s="269"/>
      <c r="E53" s="269"/>
      <c r="F53" s="269"/>
      <c r="G53" s="269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50"/>
      <c r="W53" s="150"/>
      <c r="X53" s="150"/>
      <c r="Y53" s="150"/>
      <c r="Z53" s="150"/>
      <c r="AA53" s="150"/>
      <c r="AB53" s="150"/>
      <c r="AC53" s="150" t="s">
        <v>310</v>
      </c>
      <c r="AD53" s="150"/>
      <c r="AE53" s="150"/>
      <c r="AF53" s="150"/>
      <c r="AG53" s="150"/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</row>
    <row r="54" spans="1:56" outlineLevel="3" x14ac:dyDescent="0.4">
      <c r="A54" s="157"/>
      <c r="B54" s="158"/>
      <c r="C54" s="268" t="s">
        <v>2068</v>
      </c>
      <c r="D54" s="269"/>
      <c r="E54" s="269"/>
      <c r="F54" s="269"/>
      <c r="G54" s="269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50"/>
      <c r="W54" s="150"/>
      <c r="X54" s="150"/>
      <c r="Y54" s="150"/>
      <c r="Z54" s="150"/>
      <c r="AA54" s="150"/>
      <c r="AB54" s="150"/>
      <c r="AC54" s="150" t="s">
        <v>310</v>
      </c>
      <c r="AD54" s="150"/>
      <c r="AE54" s="150"/>
      <c r="AF54" s="150"/>
      <c r="AG54" s="150"/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</row>
    <row r="55" spans="1:56" outlineLevel="3" x14ac:dyDescent="0.4">
      <c r="A55" s="157"/>
      <c r="B55" s="158"/>
      <c r="C55" s="268" t="s">
        <v>2069</v>
      </c>
      <c r="D55" s="269"/>
      <c r="E55" s="269"/>
      <c r="F55" s="269"/>
      <c r="G55" s="269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50"/>
      <c r="W55" s="150"/>
      <c r="X55" s="150"/>
      <c r="Y55" s="150"/>
      <c r="Z55" s="150"/>
      <c r="AA55" s="150"/>
      <c r="AB55" s="150"/>
      <c r="AC55" s="150" t="s">
        <v>310</v>
      </c>
      <c r="AD55" s="150"/>
      <c r="AE55" s="150"/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</row>
    <row r="56" spans="1:56" outlineLevel="3" x14ac:dyDescent="0.4">
      <c r="A56" s="157"/>
      <c r="B56" s="158"/>
      <c r="C56" s="268" t="s">
        <v>2070</v>
      </c>
      <c r="D56" s="269"/>
      <c r="E56" s="269"/>
      <c r="F56" s="269"/>
      <c r="G56" s="269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50"/>
      <c r="W56" s="150"/>
      <c r="X56" s="150"/>
      <c r="Y56" s="150"/>
      <c r="Z56" s="150"/>
      <c r="AA56" s="150"/>
      <c r="AB56" s="150"/>
      <c r="AC56" s="150" t="s">
        <v>310</v>
      </c>
      <c r="AD56" s="150"/>
      <c r="AE56" s="150"/>
      <c r="AF56" s="150"/>
      <c r="AG56" s="150"/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</row>
    <row r="57" spans="1:56" outlineLevel="3" x14ac:dyDescent="0.4">
      <c r="A57" s="157"/>
      <c r="B57" s="158"/>
      <c r="C57" s="268" t="s">
        <v>2071</v>
      </c>
      <c r="D57" s="269"/>
      <c r="E57" s="269"/>
      <c r="F57" s="269"/>
      <c r="G57" s="269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50"/>
      <c r="W57" s="150"/>
      <c r="X57" s="150"/>
      <c r="Y57" s="150"/>
      <c r="Z57" s="150"/>
      <c r="AA57" s="150"/>
      <c r="AB57" s="150"/>
      <c r="AC57" s="150" t="s">
        <v>310</v>
      </c>
      <c r="AD57" s="150"/>
      <c r="AE57" s="150"/>
      <c r="AF57" s="150"/>
      <c r="AG57" s="150"/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</row>
    <row r="58" spans="1:56" x14ac:dyDescent="0.4">
      <c r="A58" s="167" t="s">
        <v>301</v>
      </c>
      <c r="B58" s="168" t="s">
        <v>191</v>
      </c>
      <c r="C58" s="192" t="s">
        <v>192</v>
      </c>
      <c r="D58" s="169"/>
      <c r="E58" s="170"/>
      <c r="F58" s="171"/>
      <c r="G58" s="171">
        <f>SUMIF(AC59:AC69,"&lt;&gt;NOR",G59:G69)</f>
        <v>0</v>
      </c>
      <c r="H58" s="171"/>
      <c r="I58" s="171">
        <f>SUM(I59:I69)</f>
        <v>0</v>
      </c>
      <c r="J58" s="171"/>
      <c r="K58" s="171">
        <f>SUM(K59:K69)</f>
        <v>0</v>
      </c>
      <c r="L58" s="171"/>
      <c r="M58" s="171">
        <f>SUM(M59:M69)</f>
        <v>0</v>
      </c>
      <c r="N58" s="171"/>
      <c r="O58" s="171"/>
      <c r="P58" s="172"/>
      <c r="Q58" s="166"/>
      <c r="R58" s="166">
        <f>SUM(R59:R69)</f>
        <v>0</v>
      </c>
      <c r="S58" s="166"/>
      <c r="T58" s="166"/>
      <c r="U58" s="166"/>
      <c r="AC58" t="s">
        <v>302</v>
      </c>
    </row>
    <row r="59" spans="1:56" ht="20.399999999999999" outlineLevel="1" x14ac:dyDescent="0.4">
      <c r="A59" s="177">
        <v>25</v>
      </c>
      <c r="B59" s="178" t="s">
        <v>2072</v>
      </c>
      <c r="C59" s="193" t="s">
        <v>2073</v>
      </c>
      <c r="D59" s="179" t="s">
        <v>616</v>
      </c>
      <c r="E59" s="180">
        <v>2</v>
      </c>
      <c r="F59" s="181"/>
      <c r="G59" s="182">
        <f>ROUND(E59*F59,2)</f>
        <v>0</v>
      </c>
      <c r="H59" s="181"/>
      <c r="I59" s="182">
        <f>ROUND(E59*H59,2)</f>
        <v>0</v>
      </c>
      <c r="J59" s="181"/>
      <c r="K59" s="182">
        <f>ROUND(E59*J59,2)</f>
        <v>0</v>
      </c>
      <c r="L59" s="182">
        <v>21</v>
      </c>
      <c r="M59" s="182">
        <f>G59*(1+L59/100)</f>
        <v>0</v>
      </c>
      <c r="N59" s="182"/>
      <c r="O59" s="182" t="s">
        <v>305</v>
      </c>
      <c r="P59" s="183" t="s">
        <v>306</v>
      </c>
      <c r="Q59" s="161">
        <v>0</v>
      </c>
      <c r="R59" s="161">
        <f>ROUND(E59*Q59,2)</f>
        <v>0</v>
      </c>
      <c r="S59" s="161"/>
      <c r="T59" s="161" t="s">
        <v>391</v>
      </c>
      <c r="U59" s="161" t="s">
        <v>307</v>
      </c>
      <c r="V59" s="150"/>
      <c r="W59" s="150"/>
      <c r="X59" s="150"/>
      <c r="Y59" s="150"/>
      <c r="Z59" s="150"/>
      <c r="AA59" s="150"/>
      <c r="AB59" s="150"/>
      <c r="AC59" s="150" t="s">
        <v>548</v>
      </c>
      <c r="AD59" s="150"/>
      <c r="AE59" s="150"/>
      <c r="AF59" s="150"/>
      <c r="AG59" s="150"/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</row>
    <row r="60" spans="1:56" outlineLevel="2" x14ac:dyDescent="0.4">
      <c r="A60" s="157"/>
      <c r="B60" s="158"/>
      <c r="C60" s="259" t="s">
        <v>2074</v>
      </c>
      <c r="D60" s="260"/>
      <c r="E60" s="260"/>
      <c r="F60" s="260"/>
      <c r="G60" s="260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50"/>
      <c r="W60" s="150"/>
      <c r="X60" s="150"/>
      <c r="Y60" s="150"/>
      <c r="Z60" s="150"/>
      <c r="AA60" s="150"/>
      <c r="AB60" s="150"/>
      <c r="AC60" s="150" t="s">
        <v>310</v>
      </c>
      <c r="AD60" s="150"/>
      <c r="AE60" s="150"/>
      <c r="AF60" s="150"/>
      <c r="AG60" s="150"/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</row>
    <row r="61" spans="1:56" outlineLevel="1" x14ac:dyDescent="0.4">
      <c r="A61" s="185">
        <v>26</v>
      </c>
      <c r="B61" s="186" t="s">
        <v>2075</v>
      </c>
      <c r="C61" s="194" t="s">
        <v>2076</v>
      </c>
      <c r="D61" s="187" t="s">
        <v>616</v>
      </c>
      <c r="E61" s="188">
        <v>3</v>
      </c>
      <c r="F61" s="189"/>
      <c r="G61" s="190">
        <f t="shared" ref="G61:G69" si="4">ROUND(E61*F61,2)</f>
        <v>0</v>
      </c>
      <c r="H61" s="189"/>
      <c r="I61" s="190">
        <f t="shared" ref="I61:I69" si="5">ROUND(E61*H61,2)</f>
        <v>0</v>
      </c>
      <c r="J61" s="189"/>
      <c r="K61" s="190">
        <f t="shared" ref="K61:K69" si="6">ROUND(E61*J61,2)</f>
        <v>0</v>
      </c>
      <c r="L61" s="190">
        <v>21</v>
      </c>
      <c r="M61" s="190">
        <f t="shared" ref="M61:M69" si="7">G61*(1+L61/100)</f>
        <v>0</v>
      </c>
      <c r="N61" s="190"/>
      <c r="O61" s="190" t="s">
        <v>305</v>
      </c>
      <c r="P61" s="191" t="s">
        <v>306</v>
      </c>
      <c r="Q61" s="161">
        <v>0</v>
      </c>
      <c r="R61" s="161">
        <f>ROUND(E61*Q61,2)</f>
        <v>0</v>
      </c>
      <c r="S61" s="161"/>
      <c r="T61" s="161" t="s">
        <v>391</v>
      </c>
      <c r="U61" s="161" t="s">
        <v>307</v>
      </c>
      <c r="V61" s="150"/>
      <c r="W61" s="150"/>
      <c r="X61" s="150"/>
      <c r="Y61" s="150"/>
      <c r="Z61" s="150"/>
      <c r="AA61" s="150"/>
      <c r="AB61" s="150"/>
      <c r="AC61" s="150" t="s">
        <v>548</v>
      </c>
      <c r="AD61" s="150"/>
      <c r="AE61" s="150"/>
      <c r="AF61" s="150"/>
      <c r="AG61" s="150"/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</row>
    <row r="62" spans="1:56" outlineLevel="1" x14ac:dyDescent="0.4">
      <c r="A62" s="185">
        <v>27</v>
      </c>
      <c r="B62" s="186" t="s">
        <v>2077</v>
      </c>
      <c r="C62" s="194" t="s">
        <v>2078</v>
      </c>
      <c r="D62" s="187" t="s">
        <v>616</v>
      </c>
      <c r="E62" s="188">
        <v>9</v>
      </c>
      <c r="F62" s="189"/>
      <c r="G62" s="190">
        <f t="shared" si="4"/>
        <v>0</v>
      </c>
      <c r="H62" s="189"/>
      <c r="I62" s="190">
        <f t="shared" si="5"/>
        <v>0</v>
      </c>
      <c r="J62" s="189"/>
      <c r="K62" s="190">
        <f t="shared" si="6"/>
        <v>0</v>
      </c>
      <c r="L62" s="190">
        <v>21</v>
      </c>
      <c r="M62" s="190">
        <f t="shared" si="7"/>
        <v>0</v>
      </c>
      <c r="N62" s="190"/>
      <c r="O62" s="190" t="s">
        <v>305</v>
      </c>
      <c r="P62" s="191" t="s">
        <v>306</v>
      </c>
      <c r="Q62" s="161">
        <v>0</v>
      </c>
      <c r="R62" s="161">
        <f>ROUND(E62*Q62,2)</f>
        <v>0</v>
      </c>
      <c r="S62" s="161"/>
      <c r="T62" s="161" t="s">
        <v>391</v>
      </c>
      <c r="U62" s="161" t="s">
        <v>307</v>
      </c>
      <c r="V62" s="150"/>
      <c r="W62" s="150"/>
      <c r="X62" s="150"/>
      <c r="Y62" s="150"/>
      <c r="Z62" s="150"/>
      <c r="AA62" s="150"/>
      <c r="AB62" s="150"/>
      <c r="AC62" s="150" t="s">
        <v>548</v>
      </c>
      <c r="AD62" s="150"/>
      <c r="AE62" s="150"/>
      <c r="AF62" s="150"/>
      <c r="AG62" s="150"/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</row>
    <row r="63" spans="1:56" outlineLevel="1" x14ac:dyDescent="0.4">
      <c r="A63" s="185">
        <v>28</v>
      </c>
      <c r="B63" s="186" t="s">
        <v>2079</v>
      </c>
      <c r="C63" s="194" t="s">
        <v>2080</v>
      </c>
      <c r="D63" s="187" t="s">
        <v>616</v>
      </c>
      <c r="E63" s="188">
        <v>10</v>
      </c>
      <c r="F63" s="189"/>
      <c r="G63" s="190">
        <f t="shared" si="4"/>
        <v>0</v>
      </c>
      <c r="H63" s="189"/>
      <c r="I63" s="190">
        <f t="shared" si="5"/>
        <v>0</v>
      </c>
      <c r="J63" s="189"/>
      <c r="K63" s="190">
        <f t="shared" si="6"/>
        <v>0</v>
      </c>
      <c r="L63" s="190">
        <v>21</v>
      </c>
      <c r="M63" s="190">
        <f t="shared" si="7"/>
        <v>0</v>
      </c>
      <c r="N63" s="190"/>
      <c r="O63" s="190" t="s">
        <v>305</v>
      </c>
      <c r="P63" s="191" t="s">
        <v>306</v>
      </c>
      <c r="Q63" s="161">
        <v>0</v>
      </c>
      <c r="R63" s="161">
        <f>ROUND(E63*Q63,2)</f>
        <v>0</v>
      </c>
      <c r="S63" s="161"/>
      <c r="T63" s="161" t="s">
        <v>391</v>
      </c>
      <c r="U63" s="161" t="s">
        <v>307</v>
      </c>
      <c r="V63" s="150"/>
      <c r="W63" s="150"/>
      <c r="X63" s="150"/>
      <c r="Y63" s="150"/>
      <c r="Z63" s="150"/>
      <c r="AA63" s="150"/>
      <c r="AB63" s="150"/>
      <c r="AC63" s="150" t="s">
        <v>548</v>
      </c>
      <c r="AD63" s="150"/>
      <c r="AE63" s="150"/>
      <c r="AF63" s="150"/>
      <c r="AG63" s="150"/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</row>
    <row r="64" spans="1:56" outlineLevel="1" x14ac:dyDescent="0.4">
      <c r="A64" s="185">
        <v>29</v>
      </c>
      <c r="B64" s="186" t="s">
        <v>2081</v>
      </c>
      <c r="C64" s="194" t="s">
        <v>2082</v>
      </c>
      <c r="D64" s="187" t="s">
        <v>390</v>
      </c>
      <c r="E64" s="188">
        <v>2</v>
      </c>
      <c r="F64" s="189"/>
      <c r="G64" s="190">
        <f t="shared" si="4"/>
        <v>0</v>
      </c>
      <c r="H64" s="189"/>
      <c r="I64" s="190">
        <f t="shared" si="5"/>
        <v>0</v>
      </c>
      <c r="J64" s="189"/>
      <c r="K64" s="190">
        <f t="shared" si="6"/>
        <v>0</v>
      </c>
      <c r="L64" s="190">
        <v>21</v>
      </c>
      <c r="M64" s="190">
        <f t="shared" si="7"/>
        <v>0</v>
      </c>
      <c r="N64" s="190"/>
      <c r="O64" s="190" t="s">
        <v>305</v>
      </c>
      <c r="P64" s="191" t="s">
        <v>306</v>
      </c>
      <c r="Q64" s="161">
        <v>0</v>
      </c>
      <c r="R64" s="161">
        <f>ROUND(E64*Q64,2)</f>
        <v>0</v>
      </c>
      <c r="S64" s="161"/>
      <c r="T64" s="161" t="s">
        <v>391</v>
      </c>
      <c r="U64" s="161" t="s">
        <v>307</v>
      </c>
      <c r="V64" s="150"/>
      <c r="W64" s="150"/>
      <c r="X64" s="150"/>
      <c r="Y64" s="150"/>
      <c r="Z64" s="150"/>
      <c r="AA64" s="150"/>
      <c r="AB64" s="150"/>
      <c r="AC64" s="150" t="s">
        <v>548</v>
      </c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</row>
    <row r="65" spans="1:56" outlineLevel="1" x14ac:dyDescent="0.4">
      <c r="A65" s="185">
        <v>30</v>
      </c>
      <c r="B65" s="186" t="s">
        <v>2083</v>
      </c>
      <c r="C65" s="194" t="s">
        <v>2084</v>
      </c>
      <c r="D65" s="187" t="s">
        <v>616</v>
      </c>
      <c r="E65" s="188">
        <v>22</v>
      </c>
      <c r="F65" s="189"/>
      <c r="G65" s="190">
        <f t="shared" si="4"/>
        <v>0</v>
      </c>
      <c r="H65" s="189"/>
      <c r="I65" s="190">
        <f t="shared" si="5"/>
        <v>0</v>
      </c>
      <c r="J65" s="189"/>
      <c r="K65" s="190">
        <f t="shared" si="6"/>
        <v>0</v>
      </c>
      <c r="L65" s="190">
        <v>21</v>
      </c>
      <c r="M65" s="190">
        <f t="shared" si="7"/>
        <v>0</v>
      </c>
      <c r="N65" s="190"/>
      <c r="O65" s="190" t="s">
        <v>305</v>
      </c>
      <c r="P65" s="191" t="s">
        <v>306</v>
      </c>
      <c r="Q65" s="161">
        <v>0</v>
      </c>
      <c r="R65" s="161">
        <f>ROUND(E65*Q65,2)</f>
        <v>0</v>
      </c>
      <c r="S65" s="161"/>
      <c r="T65" s="161" t="s">
        <v>391</v>
      </c>
      <c r="U65" s="161" t="s">
        <v>307</v>
      </c>
      <c r="V65" s="150"/>
      <c r="W65" s="150"/>
      <c r="X65" s="150"/>
      <c r="Y65" s="150"/>
      <c r="Z65" s="150"/>
      <c r="AA65" s="150"/>
      <c r="AB65" s="150"/>
      <c r="AC65" s="150" t="s">
        <v>548</v>
      </c>
      <c r="AD65" s="150"/>
      <c r="AE65" s="150"/>
      <c r="AF65" s="150"/>
      <c r="AG65" s="150"/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</row>
    <row r="66" spans="1:56" outlineLevel="1" x14ac:dyDescent="0.4">
      <c r="A66" s="185">
        <v>31</v>
      </c>
      <c r="B66" s="186" t="s">
        <v>2085</v>
      </c>
      <c r="C66" s="194" t="s">
        <v>2086</v>
      </c>
      <c r="D66" s="187" t="s">
        <v>616</v>
      </c>
      <c r="E66" s="188">
        <v>2</v>
      </c>
      <c r="F66" s="189"/>
      <c r="G66" s="190">
        <f t="shared" si="4"/>
        <v>0</v>
      </c>
      <c r="H66" s="189"/>
      <c r="I66" s="190">
        <f t="shared" si="5"/>
        <v>0</v>
      </c>
      <c r="J66" s="189"/>
      <c r="K66" s="190">
        <f t="shared" si="6"/>
        <v>0</v>
      </c>
      <c r="L66" s="190">
        <v>21</v>
      </c>
      <c r="M66" s="190">
        <f t="shared" si="7"/>
        <v>0</v>
      </c>
      <c r="N66" s="190"/>
      <c r="O66" s="190" t="s">
        <v>305</v>
      </c>
      <c r="P66" s="191" t="s">
        <v>306</v>
      </c>
      <c r="Q66" s="161">
        <v>0</v>
      </c>
      <c r="R66" s="161">
        <f>ROUND(E66*Q66,2)</f>
        <v>0</v>
      </c>
      <c r="S66" s="161"/>
      <c r="T66" s="161" t="s">
        <v>391</v>
      </c>
      <c r="U66" s="161" t="s">
        <v>307</v>
      </c>
      <c r="V66" s="150"/>
      <c r="W66" s="150"/>
      <c r="X66" s="150"/>
      <c r="Y66" s="150"/>
      <c r="Z66" s="150"/>
      <c r="AA66" s="150"/>
      <c r="AB66" s="150"/>
      <c r="AC66" s="150" t="s">
        <v>548</v>
      </c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</row>
    <row r="67" spans="1:56" outlineLevel="1" x14ac:dyDescent="0.4">
      <c r="A67" s="185">
        <v>32</v>
      </c>
      <c r="B67" s="186" t="s">
        <v>2087</v>
      </c>
      <c r="C67" s="194" t="s">
        <v>2088</v>
      </c>
      <c r="D67" s="187" t="s">
        <v>0</v>
      </c>
      <c r="E67" s="188">
        <v>3.9</v>
      </c>
      <c r="F67" s="189"/>
      <c r="G67" s="190">
        <f t="shared" si="4"/>
        <v>0</v>
      </c>
      <c r="H67" s="189"/>
      <c r="I67" s="190">
        <f t="shared" si="5"/>
        <v>0</v>
      </c>
      <c r="J67" s="189"/>
      <c r="K67" s="190">
        <f t="shared" si="6"/>
        <v>0</v>
      </c>
      <c r="L67" s="190">
        <v>21</v>
      </c>
      <c r="M67" s="190">
        <f t="shared" si="7"/>
        <v>0</v>
      </c>
      <c r="N67" s="190"/>
      <c r="O67" s="190" t="s">
        <v>305</v>
      </c>
      <c r="P67" s="191" t="s">
        <v>306</v>
      </c>
      <c r="Q67" s="161">
        <v>0</v>
      </c>
      <c r="R67" s="161">
        <f>ROUND(E67*Q67,2)</f>
        <v>0</v>
      </c>
      <c r="S67" s="161"/>
      <c r="T67" s="161" t="s">
        <v>391</v>
      </c>
      <c r="U67" s="161" t="s">
        <v>307</v>
      </c>
      <c r="V67" s="150"/>
      <c r="W67" s="150"/>
      <c r="X67" s="150"/>
      <c r="Y67" s="150"/>
      <c r="Z67" s="150"/>
      <c r="AA67" s="150"/>
      <c r="AB67" s="150"/>
      <c r="AC67" s="150" t="s">
        <v>548</v>
      </c>
      <c r="AD67" s="150"/>
      <c r="AE67" s="150"/>
      <c r="AF67" s="150"/>
      <c r="AG67" s="150"/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</row>
    <row r="68" spans="1:56" outlineLevel="1" x14ac:dyDescent="0.4">
      <c r="A68" s="185">
        <v>33</v>
      </c>
      <c r="B68" s="186" t="s">
        <v>2089</v>
      </c>
      <c r="C68" s="194" t="s">
        <v>2090</v>
      </c>
      <c r="D68" s="187" t="s">
        <v>390</v>
      </c>
      <c r="E68" s="188">
        <v>1</v>
      </c>
      <c r="F68" s="189"/>
      <c r="G68" s="190">
        <f t="shared" si="4"/>
        <v>0</v>
      </c>
      <c r="H68" s="189"/>
      <c r="I68" s="190">
        <f t="shared" si="5"/>
        <v>0</v>
      </c>
      <c r="J68" s="189"/>
      <c r="K68" s="190">
        <f t="shared" si="6"/>
        <v>0</v>
      </c>
      <c r="L68" s="190">
        <v>21</v>
      </c>
      <c r="M68" s="190">
        <f t="shared" si="7"/>
        <v>0</v>
      </c>
      <c r="N68" s="190"/>
      <c r="O68" s="190" t="s">
        <v>305</v>
      </c>
      <c r="P68" s="191" t="s">
        <v>306</v>
      </c>
      <c r="Q68" s="161">
        <v>0</v>
      </c>
      <c r="R68" s="161">
        <f>ROUND(E68*Q68,2)</f>
        <v>0</v>
      </c>
      <c r="S68" s="161"/>
      <c r="T68" s="161" t="s">
        <v>391</v>
      </c>
      <c r="U68" s="161" t="s">
        <v>307</v>
      </c>
      <c r="V68" s="150"/>
      <c r="W68" s="150"/>
      <c r="X68" s="150"/>
      <c r="Y68" s="150"/>
      <c r="Z68" s="150"/>
      <c r="AA68" s="150"/>
      <c r="AB68" s="150"/>
      <c r="AC68" s="150" t="s">
        <v>548</v>
      </c>
      <c r="AD68" s="150"/>
      <c r="AE68" s="150"/>
      <c r="AF68" s="150"/>
      <c r="AG68" s="150"/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</row>
    <row r="69" spans="1:56" outlineLevel="1" x14ac:dyDescent="0.4">
      <c r="A69" s="185">
        <v>34</v>
      </c>
      <c r="B69" s="186" t="s">
        <v>2091</v>
      </c>
      <c r="C69" s="194" t="s">
        <v>2092</v>
      </c>
      <c r="D69" s="187" t="s">
        <v>390</v>
      </c>
      <c r="E69" s="188">
        <v>2</v>
      </c>
      <c r="F69" s="189"/>
      <c r="G69" s="190">
        <f t="shared" si="4"/>
        <v>0</v>
      </c>
      <c r="H69" s="189"/>
      <c r="I69" s="190">
        <f t="shared" si="5"/>
        <v>0</v>
      </c>
      <c r="J69" s="189"/>
      <c r="K69" s="190">
        <f t="shared" si="6"/>
        <v>0</v>
      </c>
      <c r="L69" s="190">
        <v>21</v>
      </c>
      <c r="M69" s="190">
        <f t="shared" si="7"/>
        <v>0</v>
      </c>
      <c r="N69" s="190"/>
      <c r="O69" s="190" t="s">
        <v>305</v>
      </c>
      <c r="P69" s="191" t="s">
        <v>306</v>
      </c>
      <c r="Q69" s="161">
        <v>0</v>
      </c>
      <c r="R69" s="161">
        <f>ROUND(E69*Q69,2)</f>
        <v>0</v>
      </c>
      <c r="S69" s="161"/>
      <c r="T69" s="161" t="s">
        <v>391</v>
      </c>
      <c r="U69" s="161" t="s">
        <v>307</v>
      </c>
      <c r="V69" s="150"/>
      <c r="W69" s="150"/>
      <c r="X69" s="150"/>
      <c r="Y69" s="150"/>
      <c r="Z69" s="150"/>
      <c r="AA69" s="150"/>
      <c r="AB69" s="150"/>
      <c r="AC69" s="150" t="s">
        <v>548</v>
      </c>
      <c r="AD69" s="150"/>
      <c r="AE69" s="150"/>
      <c r="AF69" s="150"/>
      <c r="AG69" s="150"/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</row>
    <row r="70" spans="1:56" x14ac:dyDescent="0.4">
      <c r="A70" s="167" t="s">
        <v>301</v>
      </c>
      <c r="B70" s="168" t="s">
        <v>193</v>
      </c>
      <c r="C70" s="192" t="s">
        <v>194</v>
      </c>
      <c r="D70" s="169"/>
      <c r="E70" s="170"/>
      <c r="F70" s="171"/>
      <c r="G70" s="171">
        <f>SUMIF(AC71:AC99,"&lt;&gt;NOR",G71:G99)</f>
        <v>0</v>
      </c>
      <c r="H70" s="171"/>
      <c r="I70" s="171">
        <f>SUM(I71:I99)</f>
        <v>0</v>
      </c>
      <c r="J70" s="171"/>
      <c r="K70" s="171">
        <f>SUM(K71:K99)</f>
        <v>0</v>
      </c>
      <c r="L70" s="171"/>
      <c r="M70" s="171">
        <f>SUM(M71:M99)</f>
        <v>0</v>
      </c>
      <c r="N70" s="171"/>
      <c r="O70" s="171"/>
      <c r="P70" s="172"/>
      <c r="Q70" s="166"/>
      <c r="R70" s="166">
        <f>SUM(R71:R99)</f>
        <v>0</v>
      </c>
      <c r="S70" s="166"/>
      <c r="T70" s="166"/>
      <c r="U70" s="166"/>
      <c r="AC70" t="s">
        <v>302</v>
      </c>
    </row>
    <row r="71" spans="1:56" outlineLevel="1" x14ac:dyDescent="0.4">
      <c r="A71" s="185">
        <v>35</v>
      </c>
      <c r="B71" s="186" t="s">
        <v>2093</v>
      </c>
      <c r="C71" s="194" t="s">
        <v>2094</v>
      </c>
      <c r="D71" s="187" t="s">
        <v>747</v>
      </c>
      <c r="E71" s="188">
        <v>3</v>
      </c>
      <c r="F71" s="189"/>
      <c r="G71" s="190">
        <f t="shared" ref="G71:G78" si="8">ROUND(E71*F71,2)</f>
        <v>0</v>
      </c>
      <c r="H71" s="189"/>
      <c r="I71" s="190">
        <f t="shared" ref="I71:I78" si="9">ROUND(E71*H71,2)</f>
        <v>0</v>
      </c>
      <c r="J71" s="189"/>
      <c r="K71" s="190">
        <f t="shared" ref="K71:K78" si="10">ROUND(E71*J71,2)</f>
        <v>0</v>
      </c>
      <c r="L71" s="190">
        <v>21</v>
      </c>
      <c r="M71" s="190">
        <f t="shared" ref="M71:M78" si="11">G71*(1+L71/100)</f>
        <v>0</v>
      </c>
      <c r="N71" s="190"/>
      <c r="O71" s="190" t="s">
        <v>305</v>
      </c>
      <c r="P71" s="191" t="s">
        <v>306</v>
      </c>
      <c r="Q71" s="161">
        <v>0</v>
      </c>
      <c r="R71" s="161">
        <f>ROUND(E71*Q71,2)</f>
        <v>0</v>
      </c>
      <c r="S71" s="161"/>
      <c r="T71" s="161" t="s">
        <v>391</v>
      </c>
      <c r="U71" s="161" t="s">
        <v>307</v>
      </c>
      <c r="V71" s="150"/>
      <c r="W71" s="150"/>
      <c r="X71" s="150"/>
      <c r="Y71" s="150"/>
      <c r="Z71" s="150"/>
      <c r="AA71" s="150"/>
      <c r="AB71" s="150"/>
      <c r="AC71" s="150" t="s">
        <v>548</v>
      </c>
      <c r="AD71" s="150"/>
      <c r="AE71" s="150"/>
      <c r="AF71" s="150"/>
      <c r="AG71" s="150"/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</row>
    <row r="72" spans="1:56" outlineLevel="1" x14ac:dyDescent="0.4">
      <c r="A72" s="185">
        <v>36</v>
      </c>
      <c r="B72" s="186" t="s">
        <v>2095</v>
      </c>
      <c r="C72" s="194" t="s">
        <v>2096</v>
      </c>
      <c r="D72" s="187" t="s">
        <v>747</v>
      </c>
      <c r="E72" s="188">
        <v>8</v>
      </c>
      <c r="F72" s="189"/>
      <c r="G72" s="190">
        <f t="shared" si="8"/>
        <v>0</v>
      </c>
      <c r="H72" s="189"/>
      <c r="I72" s="190">
        <f t="shared" si="9"/>
        <v>0</v>
      </c>
      <c r="J72" s="189"/>
      <c r="K72" s="190">
        <f t="shared" si="10"/>
        <v>0</v>
      </c>
      <c r="L72" s="190">
        <v>21</v>
      </c>
      <c r="M72" s="190">
        <f t="shared" si="11"/>
        <v>0</v>
      </c>
      <c r="N72" s="190"/>
      <c r="O72" s="190" t="s">
        <v>305</v>
      </c>
      <c r="P72" s="191" t="s">
        <v>306</v>
      </c>
      <c r="Q72" s="161">
        <v>0</v>
      </c>
      <c r="R72" s="161">
        <f>ROUND(E72*Q72,2)</f>
        <v>0</v>
      </c>
      <c r="S72" s="161"/>
      <c r="T72" s="161" t="s">
        <v>391</v>
      </c>
      <c r="U72" s="161" t="s">
        <v>307</v>
      </c>
      <c r="V72" s="150"/>
      <c r="W72" s="150"/>
      <c r="X72" s="150"/>
      <c r="Y72" s="150"/>
      <c r="Z72" s="150"/>
      <c r="AA72" s="150"/>
      <c r="AB72" s="150"/>
      <c r="AC72" s="150" t="s">
        <v>548</v>
      </c>
      <c r="AD72" s="150"/>
      <c r="AE72" s="150"/>
      <c r="AF72" s="150"/>
      <c r="AG72" s="150"/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</row>
    <row r="73" spans="1:56" outlineLevel="1" x14ac:dyDescent="0.4">
      <c r="A73" s="185">
        <v>37</v>
      </c>
      <c r="B73" s="186" t="s">
        <v>2097</v>
      </c>
      <c r="C73" s="194" t="s">
        <v>2098</v>
      </c>
      <c r="D73" s="187" t="s">
        <v>747</v>
      </c>
      <c r="E73" s="188">
        <v>4</v>
      </c>
      <c r="F73" s="189"/>
      <c r="G73" s="190">
        <f t="shared" si="8"/>
        <v>0</v>
      </c>
      <c r="H73" s="189"/>
      <c r="I73" s="190">
        <f t="shared" si="9"/>
        <v>0</v>
      </c>
      <c r="J73" s="189"/>
      <c r="K73" s="190">
        <f t="shared" si="10"/>
        <v>0</v>
      </c>
      <c r="L73" s="190">
        <v>21</v>
      </c>
      <c r="M73" s="190">
        <f t="shared" si="11"/>
        <v>0</v>
      </c>
      <c r="N73" s="190"/>
      <c r="O73" s="190" t="s">
        <v>305</v>
      </c>
      <c r="P73" s="191" t="s">
        <v>306</v>
      </c>
      <c r="Q73" s="161">
        <v>0</v>
      </c>
      <c r="R73" s="161">
        <f>ROUND(E73*Q73,2)</f>
        <v>0</v>
      </c>
      <c r="S73" s="161"/>
      <c r="T73" s="161" t="s">
        <v>391</v>
      </c>
      <c r="U73" s="161" t="s">
        <v>307</v>
      </c>
      <c r="V73" s="150"/>
      <c r="W73" s="150"/>
      <c r="X73" s="150"/>
      <c r="Y73" s="150"/>
      <c r="Z73" s="150"/>
      <c r="AA73" s="150"/>
      <c r="AB73" s="150"/>
      <c r="AC73" s="150" t="s">
        <v>548</v>
      </c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</row>
    <row r="74" spans="1:56" outlineLevel="1" x14ac:dyDescent="0.4">
      <c r="A74" s="185">
        <v>38</v>
      </c>
      <c r="B74" s="186" t="s">
        <v>2099</v>
      </c>
      <c r="C74" s="194" t="s">
        <v>2100</v>
      </c>
      <c r="D74" s="187" t="s">
        <v>747</v>
      </c>
      <c r="E74" s="188">
        <v>7</v>
      </c>
      <c r="F74" s="189"/>
      <c r="G74" s="190">
        <f t="shared" si="8"/>
        <v>0</v>
      </c>
      <c r="H74" s="189"/>
      <c r="I74" s="190">
        <f t="shared" si="9"/>
        <v>0</v>
      </c>
      <c r="J74" s="189"/>
      <c r="K74" s="190">
        <f t="shared" si="10"/>
        <v>0</v>
      </c>
      <c r="L74" s="190">
        <v>21</v>
      </c>
      <c r="M74" s="190">
        <f t="shared" si="11"/>
        <v>0</v>
      </c>
      <c r="N74" s="190"/>
      <c r="O74" s="190" t="s">
        <v>305</v>
      </c>
      <c r="P74" s="191" t="s">
        <v>306</v>
      </c>
      <c r="Q74" s="161">
        <v>0</v>
      </c>
      <c r="R74" s="161">
        <f>ROUND(E74*Q74,2)</f>
        <v>0</v>
      </c>
      <c r="S74" s="161"/>
      <c r="T74" s="161" t="s">
        <v>391</v>
      </c>
      <c r="U74" s="161" t="s">
        <v>307</v>
      </c>
      <c r="V74" s="150"/>
      <c r="W74" s="150"/>
      <c r="X74" s="150"/>
      <c r="Y74" s="150"/>
      <c r="Z74" s="150"/>
      <c r="AA74" s="150"/>
      <c r="AB74" s="150"/>
      <c r="AC74" s="150" t="s">
        <v>548</v>
      </c>
      <c r="AD74" s="150"/>
      <c r="AE74" s="150"/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</row>
    <row r="75" spans="1:56" outlineLevel="1" x14ac:dyDescent="0.4">
      <c r="A75" s="185">
        <v>39</v>
      </c>
      <c r="B75" s="186" t="s">
        <v>2101</v>
      </c>
      <c r="C75" s="194" t="s">
        <v>2102</v>
      </c>
      <c r="D75" s="187" t="s">
        <v>747</v>
      </c>
      <c r="E75" s="188">
        <v>3</v>
      </c>
      <c r="F75" s="189"/>
      <c r="G75" s="190">
        <f t="shared" si="8"/>
        <v>0</v>
      </c>
      <c r="H75" s="189"/>
      <c r="I75" s="190">
        <f t="shared" si="9"/>
        <v>0</v>
      </c>
      <c r="J75" s="189"/>
      <c r="K75" s="190">
        <f t="shared" si="10"/>
        <v>0</v>
      </c>
      <c r="L75" s="190">
        <v>21</v>
      </c>
      <c r="M75" s="190">
        <f t="shared" si="11"/>
        <v>0</v>
      </c>
      <c r="N75" s="190"/>
      <c r="O75" s="190" t="s">
        <v>305</v>
      </c>
      <c r="P75" s="191" t="s">
        <v>306</v>
      </c>
      <c r="Q75" s="161">
        <v>0</v>
      </c>
      <c r="R75" s="161">
        <f>ROUND(E75*Q75,2)</f>
        <v>0</v>
      </c>
      <c r="S75" s="161"/>
      <c r="T75" s="161" t="s">
        <v>391</v>
      </c>
      <c r="U75" s="161" t="s">
        <v>307</v>
      </c>
      <c r="V75" s="150"/>
      <c r="W75" s="150"/>
      <c r="X75" s="150"/>
      <c r="Y75" s="150"/>
      <c r="Z75" s="150"/>
      <c r="AA75" s="150"/>
      <c r="AB75" s="150"/>
      <c r="AC75" s="150" t="s">
        <v>548</v>
      </c>
      <c r="AD75" s="150"/>
      <c r="AE75" s="150"/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</row>
    <row r="76" spans="1:56" outlineLevel="1" x14ac:dyDescent="0.4">
      <c r="A76" s="185">
        <v>40</v>
      </c>
      <c r="B76" s="186" t="s">
        <v>2103</v>
      </c>
      <c r="C76" s="194" t="s">
        <v>2104</v>
      </c>
      <c r="D76" s="187" t="s">
        <v>390</v>
      </c>
      <c r="E76" s="188">
        <v>2</v>
      </c>
      <c r="F76" s="189"/>
      <c r="G76" s="190">
        <f t="shared" si="8"/>
        <v>0</v>
      </c>
      <c r="H76" s="189"/>
      <c r="I76" s="190">
        <f t="shared" si="9"/>
        <v>0</v>
      </c>
      <c r="J76" s="189"/>
      <c r="K76" s="190">
        <f t="shared" si="10"/>
        <v>0</v>
      </c>
      <c r="L76" s="190">
        <v>21</v>
      </c>
      <c r="M76" s="190">
        <f t="shared" si="11"/>
        <v>0</v>
      </c>
      <c r="N76" s="190"/>
      <c r="O76" s="190" t="s">
        <v>305</v>
      </c>
      <c r="P76" s="191" t="s">
        <v>306</v>
      </c>
      <c r="Q76" s="161">
        <v>0</v>
      </c>
      <c r="R76" s="161">
        <f>ROUND(E76*Q76,2)</f>
        <v>0</v>
      </c>
      <c r="S76" s="161"/>
      <c r="T76" s="161" t="s">
        <v>391</v>
      </c>
      <c r="U76" s="161" t="s">
        <v>307</v>
      </c>
      <c r="V76" s="150"/>
      <c r="W76" s="150"/>
      <c r="X76" s="150"/>
      <c r="Y76" s="150"/>
      <c r="Z76" s="150"/>
      <c r="AA76" s="150"/>
      <c r="AB76" s="150"/>
      <c r="AC76" s="150" t="s">
        <v>548</v>
      </c>
      <c r="AD76" s="150"/>
      <c r="AE76" s="150"/>
      <c r="AF76" s="150"/>
      <c r="AG76" s="150"/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</row>
    <row r="77" spans="1:56" outlineLevel="1" x14ac:dyDescent="0.4">
      <c r="A77" s="185">
        <v>41</v>
      </c>
      <c r="B77" s="186" t="s">
        <v>2105</v>
      </c>
      <c r="C77" s="194" t="s">
        <v>2106</v>
      </c>
      <c r="D77" s="187" t="s">
        <v>390</v>
      </c>
      <c r="E77" s="188">
        <v>8</v>
      </c>
      <c r="F77" s="189"/>
      <c r="G77" s="190">
        <f t="shared" si="8"/>
        <v>0</v>
      </c>
      <c r="H77" s="189"/>
      <c r="I77" s="190">
        <f t="shared" si="9"/>
        <v>0</v>
      </c>
      <c r="J77" s="189"/>
      <c r="K77" s="190">
        <f t="shared" si="10"/>
        <v>0</v>
      </c>
      <c r="L77" s="190">
        <v>21</v>
      </c>
      <c r="M77" s="190">
        <f t="shared" si="11"/>
        <v>0</v>
      </c>
      <c r="N77" s="190"/>
      <c r="O77" s="190" t="s">
        <v>305</v>
      </c>
      <c r="P77" s="191" t="s">
        <v>306</v>
      </c>
      <c r="Q77" s="161">
        <v>0</v>
      </c>
      <c r="R77" s="161">
        <f>ROUND(E77*Q77,2)</f>
        <v>0</v>
      </c>
      <c r="S77" s="161"/>
      <c r="T77" s="161" t="s">
        <v>391</v>
      </c>
      <c r="U77" s="161" t="s">
        <v>307</v>
      </c>
      <c r="V77" s="150"/>
      <c r="W77" s="150"/>
      <c r="X77" s="150"/>
      <c r="Y77" s="150"/>
      <c r="Z77" s="150"/>
      <c r="AA77" s="150"/>
      <c r="AB77" s="150"/>
      <c r="AC77" s="150" t="s">
        <v>548</v>
      </c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</row>
    <row r="78" spans="1:56" outlineLevel="1" x14ac:dyDescent="0.4">
      <c r="A78" s="177">
        <v>42</v>
      </c>
      <c r="B78" s="178" t="s">
        <v>2107</v>
      </c>
      <c r="C78" s="193" t="s">
        <v>2108</v>
      </c>
      <c r="D78" s="179" t="s">
        <v>390</v>
      </c>
      <c r="E78" s="180">
        <v>4</v>
      </c>
      <c r="F78" s="181"/>
      <c r="G78" s="182">
        <f t="shared" si="8"/>
        <v>0</v>
      </c>
      <c r="H78" s="181"/>
      <c r="I78" s="182">
        <f t="shared" si="9"/>
        <v>0</v>
      </c>
      <c r="J78" s="181"/>
      <c r="K78" s="182">
        <f t="shared" si="10"/>
        <v>0</v>
      </c>
      <c r="L78" s="182">
        <v>21</v>
      </c>
      <c r="M78" s="182">
        <f t="shared" si="11"/>
        <v>0</v>
      </c>
      <c r="N78" s="182"/>
      <c r="O78" s="182" t="s">
        <v>305</v>
      </c>
      <c r="P78" s="183" t="s">
        <v>306</v>
      </c>
      <c r="Q78" s="161">
        <v>0</v>
      </c>
      <c r="R78" s="161">
        <f>ROUND(E78*Q78,2)</f>
        <v>0</v>
      </c>
      <c r="S78" s="161"/>
      <c r="T78" s="161" t="s">
        <v>391</v>
      </c>
      <c r="U78" s="161" t="s">
        <v>307</v>
      </c>
      <c r="V78" s="150"/>
      <c r="W78" s="150"/>
      <c r="X78" s="150"/>
      <c r="Y78" s="150"/>
      <c r="Z78" s="150"/>
      <c r="AA78" s="150"/>
      <c r="AB78" s="150"/>
      <c r="AC78" s="150" t="s">
        <v>548</v>
      </c>
      <c r="AD78" s="150"/>
      <c r="AE78" s="150"/>
      <c r="AF78" s="150"/>
      <c r="AG78" s="150"/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</row>
    <row r="79" spans="1:56" outlineLevel="2" x14ac:dyDescent="0.4">
      <c r="A79" s="157"/>
      <c r="B79" s="158"/>
      <c r="C79" s="259" t="s">
        <v>2109</v>
      </c>
      <c r="D79" s="260"/>
      <c r="E79" s="260"/>
      <c r="F79" s="260"/>
      <c r="G79" s="260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50"/>
      <c r="W79" s="150"/>
      <c r="X79" s="150"/>
      <c r="Y79" s="150"/>
      <c r="Z79" s="150"/>
      <c r="AA79" s="150"/>
      <c r="AB79" s="150"/>
      <c r="AC79" s="150" t="s">
        <v>310</v>
      </c>
      <c r="AD79" s="150"/>
      <c r="AE79" s="150"/>
      <c r="AF79" s="150"/>
      <c r="AG79" s="150"/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</row>
    <row r="80" spans="1:56" outlineLevel="1" x14ac:dyDescent="0.4">
      <c r="A80" s="177">
        <v>43</v>
      </c>
      <c r="B80" s="178" t="s">
        <v>2110</v>
      </c>
      <c r="C80" s="193" t="s">
        <v>2111</v>
      </c>
      <c r="D80" s="179" t="s">
        <v>390</v>
      </c>
      <c r="E80" s="180">
        <v>4</v>
      </c>
      <c r="F80" s="181"/>
      <c r="G80" s="182">
        <f>ROUND(E80*F80,2)</f>
        <v>0</v>
      </c>
      <c r="H80" s="181"/>
      <c r="I80" s="182">
        <f>ROUND(E80*H80,2)</f>
        <v>0</v>
      </c>
      <c r="J80" s="181"/>
      <c r="K80" s="182">
        <f>ROUND(E80*J80,2)</f>
        <v>0</v>
      </c>
      <c r="L80" s="182">
        <v>21</v>
      </c>
      <c r="M80" s="182">
        <f>G80*(1+L80/100)</f>
        <v>0</v>
      </c>
      <c r="N80" s="182"/>
      <c r="O80" s="182" t="s">
        <v>305</v>
      </c>
      <c r="P80" s="183" t="s">
        <v>306</v>
      </c>
      <c r="Q80" s="161">
        <v>0</v>
      </c>
      <c r="R80" s="161">
        <f>ROUND(E80*Q80,2)</f>
        <v>0</v>
      </c>
      <c r="S80" s="161"/>
      <c r="T80" s="161" t="s">
        <v>391</v>
      </c>
      <c r="U80" s="161" t="s">
        <v>307</v>
      </c>
      <c r="V80" s="150"/>
      <c r="W80" s="150"/>
      <c r="X80" s="150"/>
      <c r="Y80" s="150"/>
      <c r="Z80" s="150"/>
      <c r="AA80" s="150"/>
      <c r="AB80" s="150"/>
      <c r="AC80" s="150" t="s">
        <v>548</v>
      </c>
      <c r="AD80" s="150"/>
      <c r="AE80" s="150"/>
      <c r="AF80" s="150"/>
      <c r="AG80" s="150"/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</row>
    <row r="81" spans="1:56" outlineLevel="2" x14ac:dyDescent="0.4">
      <c r="A81" s="157"/>
      <c r="B81" s="158"/>
      <c r="C81" s="259" t="s">
        <v>2112</v>
      </c>
      <c r="D81" s="260"/>
      <c r="E81" s="260"/>
      <c r="F81" s="260"/>
      <c r="G81" s="260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50"/>
      <c r="W81" s="150"/>
      <c r="X81" s="150"/>
      <c r="Y81" s="150"/>
      <c r="Z81" s="150"/>
      <c r="AA81" s="150"/>
      <c r="AB81" s="150"/>
      <c r="AC81" s="150" t="s">
        <v>310</v>
      </c>
      <c r="AD81" s="150"/>
      <c r="AE81" s="150"/>
      <c r="AF81" s="150"/>
      <c r="AG81" s="150"/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</row>
    <row r="82" spans="1:56" outlineLevel="1" x14ac:dyDescent="0.4">
      <c r="A82" s="185">
        <v>44</v>
      </c>
      <c r="B82" s="186" t="s">
        <v>2113</v>
      </c>
      <c r="C82" s="194" t="s">
        <v>2114</v>
      </c>
      <c r="D82" s="187" t="s">
        <v>390</v>
      </c>
      <c r="E82" s="188">
        <v>1</v>
      </c>
      <c r="F82" s="189"/>
      <c r="G82" s="190">
        <f t="shared" ref="G82:G93" si="12">ROUND(E82*F82,2)</f>
        <v>0</v>
      </c>
      <c r="H82" s="189"/>
      <c r="I82" s="190">
        <f t="shared" ref="I82:I93" si="13">ROUND(E82*H82,2)</f>
        <v>0</v>
      </c>
      <c r="J82" s="189"/>
      <c r="K82" s="190">
        <f t="shared" ref="K82:K93" si="14">ROUND(E82*J82,2)</f>
        <v>0</v>
      </c>
      <c r="L82" s="190">
        <v>21</v>
      </c>
      <c r="M82" s="190">
        <f t="shared" ref="M82:M93" si="15">G82*(1+L82/100)</f>
        <v>0</v>
      </c>
      <c r="N82" s="190"/>
      <c r="O82" s="190" t="s">
        <v>305</v>
      </c>
      <c r="P82" s="191" t="s">
        <v>306</v>
      </c>
      <c r="Q82" s="161">
        <v>0</v>
      </c>
      <c r="R82" s="161">
        <f>ROUND(E82*Q82,2)</f>
        <v>0</v>
      </c>
      <c r="S82" s="161"/>
      <c r="T82" s="161" t="s">
        <v>391</v>
      </c>
      <c r="U82" s="161" t="s">
        <v>307</v>
      </c>
      <c r="V82" s="150"/>
      <c r="W82" s="150"/>
      <c r="X82" s="150"/>
      <c r="Y82" s="150"/>
      <c r="Z82" s="150"/>
      <c r="AA82" s="150"/>
      <c r="AB82" s="150"/>
      <c r="AC82" s="150" t="s">
        <v>548</v>
      </c>
      <c r="AD82" s="150"/>
      <c r="AE82" s="150"/>
      <c r="AF82" s="150"/>
      <c r="AG82" s="150"/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</row>
    <row r="83" spans="1:56" outlineLevel="1" x14ac:dyDescent="0.4">
      <c r="A83" s="185">
        <v>45</v>
      </c>
      <c r="B83" s="186" t="s">
        <v>2115</v>
      </c>
      <c r="C83" s="194" t="s">
        <v>2116</v>
      </c>
      <c r="D83" s="187" t="s">
        <v>0</v>
      </c>
      <c r="E83" s="188">
        <v>0.43</v>
      </c>
      <c r="F83" s="189"/>
      <c r="G83" s="190">
        <f t="shared" si="12"/>
        <v>0</v>
      </c>
      <c r="H83" s="189"/>
      <c r="I83" s="190">
        <f t="shared" si="13"/>
        <v>0</v>
      </c>
      <c r="J83" s="189"/>
      <c r="K83" s="190">
        <f t="shared" si="14"/>
        <v>0</v>
      </c>
      <c r="L83" s="190">
        <v>21</v>
      </c>
      <c r="M83" s="190">
        <f t="shared" si="15"/>
        <v>0</v>
      </c>
      <c r="N83" s="190"/>
      <c r="O83" s="190" t="s">
        <v>305</v>
      </c>
      <c r="P83" s="191" t="s">
        <v>306</v>
      </c>
      <c r="Q83" s="161">
        <v>0</v>
      </c>
      <c r="R83" s="161">
        <f>ROUND(E83*Q83,2)</f>
        <v>0</v>
      </c>
      <c r="S83" s="161"/>
      <c r="T83" s="161" t="s">
        <v>391</v>
      </c>
      <c r="U83" s="161" t="s">
        <v>307</v>
      </c>
      <c r="V83" s="150"/>
      <c r="W83" s="150"/>
      <c r="X83" s="150"/>
      <c r="Y83" s="150"/>
      <c r="Z83" s="150"/>
      <c r="AA83" s="150"/>
      <c r="AB83" s="150"/>
      <c r="AC83" s="150" t="s">
        <v>548</v>
      </c>
      <c r="AD83" s="150"/>
      <c r="AE83" s="150"/>
      <c r="AF83" s="150"/>
      <c r="AG83" s="150"/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</row>
    <row r="84" spans="1:56" outlineLevel="1" x14ac:dyDescent="0.4">
      <c r="A84" s="185">
        <v>46</v>
      </c>
      <c r="B84" s="186" t="s">
        <v>2117</v>
      </c>
      <c r="C84" s="194" t="s">
        <v>2118</v>
      </c>
      <c r="D84" s="187" t="s">
        <v>390</v>
      </c>
      <c r="E84" s="188">
        <v>2</v>
      </c>
      <c r="F84" s="189"/>
      <c r="G84" s="190">
        <f t="shared" si="12"/>
        <v>0</v>
      </c>
      <c r="H84" s="189"/>
      <c r="I84" s="190">
        <f t="shared" si="13"/>
        <v>0</v>
      </c>
      <c r="J84" s="189"/>
      <c r="K84" s="190">
        <f t="shared" si="14"/>
        <v>0</v>
      </c>
      <c r="L84" s="190">
        <v>21</v>
      </c>
      <c r="M84" s="190">
        <f t="shared" si="15"/>
        <v>0</v>
      </c>
      <c r="N84" s="190"/>
      <c r="O84" s="190" t="s">
        <v>305</v>
      </c>
      <c r="P84" s="191" t="s">
        <v>306</v>
      </c>
      <c r="Q84" s="161">
        <v>0</v>
      </c>
      <c r="R84" s="161">
        <f>ROUND(E84*Q84,2)</f>
        <v>0</v>
      </c>
      <c r="S84" s="161"/>
      <c r="T84" s="161" t="s">
        <v>391</v>
      </c>
      <c r="U84" s="161" t="s">
        <v>307</v>
      </c>
      <c r="V84" s="150"/>
      <c r="W84" s="150"/>
      <c r="X84" s="150"/>
      <c r="Y84" s="150"/>
      <c r="Z84" s="150"/>
      <c r="AA84" s="150"/>
      <c r="AB84" s="150"/>
      <c r="AC84" s="150" t="s">
        <v>548</v>
      </c>
      <c r="AD84" s="150"/>
      <c r="AE84" s="150"/>
      <c r="AF84" s="150"/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</row>
    <row r="85" spans="1:56" ht="20.399999999999999" outlineLevel="1" x14ac:dyDescent="0.4">
      <c r="A85" s="185">
        <v>47</v>
      </c>
      <c r="B85" s="186" t="s">
        <v>2119</v>
      </c>
      <c r="C85" s="194" t="s">
        <v>2120</v>
      </c>
      <c r="D85" s="187" t="s">
        <v>390</v>
      </c>
      <c r="E85" s="188">
        <v>2</v>
      </c>
      <c r="F85" s="189"/>
      <c r="G85" s="190">
        <f t="shared" si="12"/>
        <v>0</v>
      </c>
      <c r="H85" s="189"/>
      <c r="I85" s="190">
        <f t="shared" si="13"/>
        <v>0</v>
      </c>
      <c r="J85" s="189"/>
      <c r="K85" s="190">
        <f t="shared" si="14"/>
        <v>0</v>
      </c>
      <c r="L85" s="190">
        <v>21</v>
      </c>
      <c r="M85" s="190">
        <f t="shared" si="15"/>
        <v>0</v>
      </c>
      <c r="N85" s="190"/>
      <c r="O85" s="190" t="s">
        <v>305</v>
      </c>
      <c r="P85" s="191" t="s">
        <v>306</v>
      </c>
      <c r="Q85" s="161">
        <v>0</v>
      </c>
      <c r="R85" s="161">
        <f>ROUND(E85*Q85,2)</f>
        <v>0</v>
      </c>
      <c r="S85" s="161"/>
      <c r="T85" s="161" t="s">
        <v>391</v>
      </c>
      <c r="U85" s="161" t="s">
        <v>307</v>
      </c>
      <c r="V85" s="150"/>
      <c r="W85" s="150"/>
      <c r="X85" s="150"/>
      <c r="Y85" s="150"/>
      <c r="Z85" s="150"/>
      <c r="AA85" s="150"/>
      <c r="AB85" s="150"/>
      <c r="AC85" s="150" t="s">
        <v>548</v>
      </c>
      <c r="AD85" s="150"/>
      <c r="AE85" s="150"/>
      <c r="AF85" s="150"/>
      <c r="AG85" s="150"/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</row>
    <row r="86" spans="1:56" outlineLevel="1" x14ac:dyDescent="0.4">
      <c r="A86" s="185">
        <v>48</v>
      </c>
      <c r="B86" s="186" t="s">
        <v>2121</v>
      </c>
      <c r="C86" s="194" t="s">
        <v>2122</v>
      </c>
      <c r="D86" s="187" t="s">
        <v>390</v>
      </c>
      <c r="E86" s="188">
        <v>4</v>
      </c>
      <c r="F86" s="189"/>
      <c r="G86" s="190">
        <f t="shared" si="12"/>
        <v>0</v>
      </c>
      <c r="H86" s="189"/>
      <c r="I86" s="190">
        <f t="shared" si="13"/>
        <v>0</v>
      </c>
      <c r="J86" s="189"/>
      <c r="K86" s="190">
        <f t="shared" si="14"/>
        <v>0</v>
      </c>
      <c r="L86" s="190">
        <v>21</v>
      </c>
      <c r="M86" s="190">
        <f t="shared" si="15"/>
        <v>0</v>
      </c>
      <c r="N86" s="190"/>
      <c r="O86" s="190" t="s">
        <v>305</v>
      </c>
      <c r="P86" s="191" t="s">
        <v>306</v>
      </c>
      <c r="Q86" s="161">
        <v>0</v>
      </c>
      <c r="R86" s="161">
        <f>ROUND(E86*Q86,2)</f>
        <v>0</v>
      </c>
      <c r="S86" s="161"/>
      <c r="T86" s="161" t="s">
        <v>391</v>
      </c>
      <c r="U86" s="161" t="s">
        <v>307</v>
      </c>
      <c r="V86" s="150"/>
      <c r="W86" s="150"/>
      <c r="X86" s="150"/>
      <c r="Y86" s="150"/>
      <c r="Z86" s="150"/>
      <c r="AA86" s="150"/>
      <c r="AB86" s="150"/>
      <c r="AC86" s="150" t="s">
        <v>548</v>
      </c>
      <c r="AD86" s="150"/>
      <c r="AE86" s="150"/>
      <c r="AF86" s="150"/>
      <c r="AG86" s="150"/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</row>
    <row r="87" spans="1:56" outlineLevel="1" x14ac:dyDescent="0.4">
      <c r="A87" s="185">
        <v>49</v>
      </c>
      <c r="B87" s="186" t="s">
        <v>2123</v>
      </c>
      <c r="C87" s="194" t="s">
        <v>2124</v>
      </c>
      <c r="D87" s="187" t="s">
        <v>390</v>
      </c>
      <c r="E87" s="188">
        <v>2</v>
      </c>
      <c r="F87" s="189"/>
      <c r="G87" s="190">
        <f t="shared" si="12"/>
        <v>0</v>
      </c>
      <c r="H87" s="189"/>
      <c r="I87" s="190">
        <f t="shared" si="13"/>
        <v>0</v>
      </c>
      <c r="J87" s="189"/>
      <c r="K87" s="190">
        <f t="shared" si="14"/>
        <v>0</v>
      </c>
      <c r="L87" s="190">
        <v>21</v>
      </c>
      <c r="M87" s="190">
        <f t="shared" si="15"/>
        <v>0</v>
      </c>
      <c r="N87" s="190"/>
      <c r="O87" s="190" t="s">
        <v>305</v>
      </c>
      <c r="P87" s="191" t="s">
        <v>306</v>
      </c>
      <c r="Q87" s="161">
        <v>0</v>
      </c>
      <c r="R87" s="161">
        <f>ROUND(E87*Q87,2)</f>
        <v>0</v>
      </c>
      <c r="S87" s="161"/>
      <c r="T87" s="161" t="s">
        <v>391</v>
      </c>
      <c r="U87" s="161" t="s">
        <v>307</v>
      </c>
      <c r="V87" s="150"/>
      <c r="W87" s="150"/>
      <c r="X87" s="150"/>
      <c r="Y87" s="150"/>
      <c r="Z87" s="150"/>
      <c r="AA87" s="150"/>
      <c r="AB87" s="150"/>
      <c r="AC87" s="150" t="s">
        <v>548</v>
      </c>
      <c r="AD87" s="150"/>
      <c r="AE87" s="150"/>
      <c r="AF87" s="150"/>
      <c r="AG87" s="150"/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</row>
    <row r="88" spans="1:56" outlineLevel="1" x14ac:dyDescent="0.4">
      <c r="A88" s="185">
        <v>50</v>
      </c>
      <c r="B88" s="186" t="s">
        <v>2125</v>
      </c>
      <c r="C88" s="194" t="s">
        <v>2126</v>
      </c>
      <c r="D88" s="187" t="s">
        <v>390</v>
      </c>
      <c r="E88" s="188">
        <v>4</v>
      </c>
      <c r="F88" s="189"/>
      <c r="G88" s="190">
        <f t="shared" si="12"/>
        <v>0</v>
      </c>
      <c r="H88" s="189"/>
      <c r="I88" s="190">
        <f t="shared" si="13"/>
        <v>0</v>
      </c>
      <c r="J88" s="189"/>
      <c r="K88" s="190">
        <f t="shared" si="14"/>
        <v>0</v>
      </c>
      <c r="L88" s="190">
        <v>21</v>
      </c>
      <c r="M88" s="190">
        <f t="shared" si="15"/>
        <v>0</v>
      </c>
      <c r="N88" s="190"/>
      <c r="O88" s="190" t="s">
        <v>305</v>
      </c>
      <c r="P88" s="191" t="s">
        <v>306</v>
      </c>
      <c r="Q88" s="161">
        <v>0</v>
      </c>
      <c r="R88" s="161">
        <f>ROUND(E88*Q88,2)</f>
        <v>0</v>
      </c>
      <c r="S88" s="161"/>
      <c r="T88" s="161" t="s">
        <v>391</v>
      </c>
      <c r="U88" s="161" t="s">
        <v>307</v>
      </c>
      <c r="V88" s="150"/>
      <c r="W88" s="150"/>
      <c r="X88" s="150"/>
      <c r="Y88" s="150"/>
      <c r="Z88" s="150"/>
      <c r="AA88" s="150"/>
      <c r="AB88" s="150"/>
      <c r="AC88" s="150" t="s">
        <v>548</v>
      </c>
      <c r="AD88" s="150"/>
      <c r="AE88" s="150"/>
      <c r="AF88" s="150"/>
      <c r="AG88" s="150"/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</row>
    <row r="89" spans="1:56" outlineLevel="1" x14ac:dyDescent="0.4">
      <c r="A89" s="185">
        <v>51</v>
      </c>
      <c r="B89" s="186" t="s">
        <v>2127</v>
      </c>
      <c r="C89" s="194" t="s">
        <v>2128</v>
      </c>
      <c r="D89" s="187" t="s">
        <v>390</v>
      </c>
      <c r="E89" s="188">
        <v>2</v>
      </c>
      <c r="F89" s="189"/>
      <c r="G89" s="190">
        <f t="shared" si="12"/>
        <v>0</v>
      </c>
      <c r="H89" s="189"/>
      <c r="I89" s="190">
        <f t="shared" si="13"/>
        <v>0</v>
      </c>
      <c r="J89" s="189"/>
      <c r="K89" s="190">
        <f t="shared" si="14"/>
        <v>0</v>
      </c>
      <c r="L89" s="190">
        <v>21</v>
      </c>
      <c r="M89" s="190">
        <f t="shared" si="15"/>
        <v>0</v>
      </c>
      <c r="N89" s="190"/>
      <c r="O89" s="190" t="s">
        <v>305</v>
      </c>
      <c r="P89" s="191" t="s">
        <v>306</v>
      </c>
      <c r="Q89" s="161">
        <v>0</v>
      </c>
      <c r="R89" s="161">
        <f>ROUND(E89*Q89,2)</f>
        <v>0</v>
      </c>
      <c r="S89" s="161"/>
      <c r="T89" s="161" t="s">
        <v>391</v>
      </c>
      <c r="U89" s="161" t="s">
        <v>307</v>
      </c>
      <c r="V89" s="150"/>
      <c r="W89" s="150"/>
      <c r="X89" s="150"/>
      <c r="Y89" s="150"/>
      <c r="Z89" s="150"/>
      <c r="AA89" s="150"/>
      <c r="AB89" s="150"/>
      <c r="AC89" s="150" t="s">
        <v>548</v>
      </c>
      <c r="AD89" s="150"/>
      <c r="AE89" s="150"/>
      <c r="AF89" s="150"/>
      <c r="AG89" s="150"/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</row>
    <row r="90" spans="1:56" ht="20.399999999999999" outlineLevel="1" x14ac:dyDescent="0.4">
      <c r="A90" s="185">
        <v>52</v>
      </c>
      <c r="B90" s="186" t="s">
        <v>2129</v>
      </c>
      <c r="C90" s="194" t="s">
        <v>2130</v>
      </c>
      <c r="D90" s="187" t="s">
        <v>390</v>
      </c>
      <c r="E90" s="188">
        <v>4</v>
      </c>
      <c r="F90" s="189"/>
      <c r="G90" s="190">
        <f t="shared" si="12"/>
        <v>0</v>
      </c>
      <c r="H90" s="189"/>
      <c r="I90" s="190">
        <f t="shared" si="13"/>
        <v>0</v>
      </c>
      <c r="J90" s="189"/>
      <c r="K90" s="190">
        <f t="shared" si="14"/>
        <v>0</v>
      </c>
      <c r="L90" s="190">
        <v>21</v>
      </c>
      <c r="M90" s="190">
        <f t="shared" si="15"/>
        <v>0</v>
      </c>
      <c r="N90" s="190"/>
      <c r="O90" s="190" t="s">
        <v>305</v>
      </c>
      <c r="P90" s="191" t="s">
        <v>306</v>
      </c>
      <c r="Q90" s="161">
        <v>0</v>
      </c>
      <c r="R90" s="161">
        <f>ROUND(E90*Q90,2)</f>
        <v>0</v>
      </c>
      <c r="S90" s="161"/>
      <c r="T90" s="161" t="s">
        <v>391</v>
      </c>
      <c r="U90" s="161" t="s">
        <v>307</v>
      </c>
      <c r="V90" s="150"/>
      <c r="W90" s="150"/>
      <c r="X90" s="150"/>
      <c r="Y90" s="150"/>
      <c r="Z90" s="150"/>
      <c r="AA90" s="150"/>
      <c r="AB90" s="150"/>
      <c r="AC90" s="150" t="s">
        <v>548</v>
      </c>
      <c r="AD90" s="150"/>
      <c r="AE90" s="150"/>
      <c r="AF90" s="150"/>
      <c r="AG90" s="150"/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</row>
    <row r="91" spans="1:56" outlineLevel="1" x14ac:dyDescent="0.4">
      <c r="A91" s="185">
        <v>53</v>
      </c>
      <c r="B91" s="186" t="s">
        <v>2131</v>
      </c>
      <c r="C91" s="194" t="s">
        <v>2132</v>
      </c>
      <c r="D91" s="187" t="s">
        <v>390</v>
      </c>
      <c r="E91" s="188">
        <v>1</v>
      </c>
      <c r="F91" s="189"/>
      <c r="G91" s="190">
        <f t="shared" si="12"/>
        <v>0</v>
      </c>
      <c r="H91" s="189"/>
      <c r="I91" s="190">
        <f t="shared" si="13"/>
        <v>0</v>
      </c>
      <c r="J91" s="189"/>
      <c r="K91" s="190">
        <f t="shared" si="14"/>
        <v>0</v>
      </c>
      <c r="L91" s="190">
        <v>21</v>
      </c>
      <c r="M91" s="190">
        <f t="shared" si="15"/>
        <v>0</v>
      </c>
      <c r="N91" s="190"/>
      <c r="O91" s="190" t="s">
        <v>305</v>
      </c>
      <c r="P91" s="191" t="s">
        <v>306</v>
      </c>
      <c r="Q91" s="161">
        <v>0</v>
      </c>
      <c r="R91" s="161">
        <f>ROUND(E91*Q91,2)</f>
        <v>0</v>
      </c>
      <c r="S91" s="161"/>
      <c r="T91" s="161" t="s">
        <v>391</v>
      </c>
      <c r="U91" s="161" t="s">
        <v>307</v>
      </c>
      <c r="V91" s="150"/>
      <c r="W91" s="150"/>
      <c r="X91" s="150"/>
      <c r="Y91" s="150"/>
      <c r="Z91" s="150"/>
      <c r="AA91" s="150"/>
      <c r="AB91" s="150"/>
      <c r="AC91" s="150" t="s">
        <v>548</v>
      </c>
      <c r="AD91" s="150"/>
      <c r="AE91" s="150"/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</row>
    <row r="92" spans="1:56" outlineLevel="1" x14ac:dyDescent="0.4">
      <c r="A92" s="185">
        <v>54</v>
      </c>
      <c r="B92" s="186" t="s">
        <v>2133</v>
      </c>
      <c r="C92" s="194" t="s">
        <v>2134</v>
      </c>
      <c r="D92" s="187" t="s">
        <v>390</v>
      </c>
      <c r="E92" s="188">
        <v>1</v>
      </c>
      <c r="F92" s="189"/>
      <c r="G92" s="190">
        <f t="shared" si="12"/>
        <v>0</v>
      </c>
      <c r="H92" s="189"/>
      <c r="I92" s="190">
        <f t="shared" si="13"/>
        <v>0</v>
      </c>
      <c r="J92" s="189"/>
      <c r="K92" s="190">
        <f t="shared" si="14"/>
        <v>0</v>
      </c>
      <c r="L92" s="190">
        <v>21</v>
      </c>
      <c r="M92" s="190">
        <f t="shared" si="15"/>
        <v>0</v>
      </c>
      <c r="N92" s="190"/>
      <c r="O92" s="190" t="s">
        <v>305</v>
      </c>
      <c r="P92" s="191" t="s">
        <v>306</v>
      </c>
      <c r="Q92" s="161">
        <v>0</v>
      </c>
      <c r="R92" s="161">
        <f>ROUND(E92*Q92,2)</f>
        <v>0</v>
      </c>
      <c r="S92" s="161"/>
      <c r="T92" s="161" t="s">
        <v>391</v>
      </c>
      <c r="U92" s="161" t="s">
        <v>307</v>
      </c>
      <c r="V92" s="150"/>
      <c r="W92" s="150"/>
      <c r="X92" s="150"/>
      <c r="Y92" s="150"/>
      <c r="Z92" s="150"/>
      <c r="AA92" s="150"/>
      <c r="AB92" s="150"/>
      <c r="AC92" s="150" t="s">
        <v>548</v>
      </c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</row>
    <row r="93" spans="1:56" outlineLevel="1" x14ac:dyDescent="0.4">
      <c r="A93" s="177">
        <v>55</v>
      </c>
      <c r="B93" s="178" t="s">
        <v>2135</v>
      </c>
      <c r="C93" s="193" t="s">
        <v>2136</v>
      </c>
      <c r="D93" s="179" t="s">
        <v>390</v>
      </c>
      <c r="E93" s="180">
        <v>1</v>
      </c>
      <c r="F93" s="181"/>
      <c r="G93" s="182">
        <f t="shared" si="12"/>
        <v>0</v>
      </c>
      <c r="H93" s="181"/>
      <c r="I93" s="182">
        <f t="shared" si="13"/>
        <v>0</v>
      </c>
      <c r="J93" s="181"/>
      <c r="K93" s="182">
        <f t="shared" si="14"/>
        <v>0</v>
      </c>
      <c r="L93" s="182">
        <v>21</v>
      </c>
      <c r="M93" s="182">
        <f t="shared" si="15"/>
        <v>0</v>
      </c>
      <c r="N93" s="182"/>
      <c r="O93" s="182" t="s">
        <v>305</v>
      </c>
      <c r="P93" s="183" t="s">
        <v>306</v>
      </c>
      <c r="Q93" s="161">
        <v>0</v>
      </c>
      <c r="R93" s="161">
        <f>ROUND(E93*Q93,2)</f>
        <v>0</v>
      </c>
      <c r="S93" s="161"/>
      <c r="T93" s="161" t="s">
        <v>391</v>
      </c>
      <c r="U93" s="161" t="s">
        <v>307</v>
      </c>
      <c r="V93" s="150"/>
      <c r="W93" s="150"/>
      <c r="X93" s="150"/>
      <c r="Y93" s="150"/>
      <c r="Z93" s="150"/>
      <c r="AA93" s="150"/>
      <c r="AB93" s="150"/>
      <c r="AC93" s="150" t="s">
        <v>548</v>
      </c>
      <c r="AD93" s="150"/>
      <c r="AE93" s="150"/>
      <c r="AF93" s="150"/>
      <c r="AG93" s="150"/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</row>
    <row r="94" spans="1:56" outlineLevel="2" x14ac:dyDescent="0.4">
      <c r="A94" s="157"/>
      <c r="B94" s="158"/>
      <c r="C94" s="259" t="s">
        <v>2137</v>
      </c>
      <c r="D94" s="260"/>
      <c r="E94" s="260"/>
      <c r="F94" s="260"/>
      <c r="G94" s="260"/>
      <c r="H94" s="161"/>
      <c r="I94" s="161"/>
      <c r="J94" s="161"/>
      <c r="K94" s="161"/>
      <c r="L94" s="161"/>
      <c r="M94" s="161"/>
      <c r="N94" s="161"/>
      <c r="O94" s="161"/>
      <c r="P94" s="161"/>
      <c r="Q94" s="161"/>
      <c r="R94" s="161"/>
      <c r="S94" s="161"/>
      <c r="T94" s="161"/>
      <c r="U94" s="161"/>
      <c r="V94" s="150"/>
      <c r="W94" s="150"/>
      <c r="X94" s="150"/>
      <c r="Y94" s="150"/>
      <c r="Z94" s="150"/>
      <c r="AA94" s="150"/>
      <c r="AB94" s="150"/>
      <c r="AC94" s="150" t="s">
        <v>310</v>
      </c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</row>
    <row r="95" spans="1:56" outlineLevel="3" x14ac:dyDescent="0.4">
      <c r="A95" s="157"/>
      <c r="B95" s="158"/>
      <c r="C95" s="268" t="s">
        <v>2138</v>
      </c>
      <c r="D95" s="269"/>
      <c r="E95" s="269"/>
      <c r="F95" s="269"/>
      <c r="G95" s="269"/>
      <c r="H95" s="161"/>
      <c r="I95" s="161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161"/>
      <c r="V95" s="150"/>
      <c r="W95" s="150"/>
      <c r="X95" s="150"/>
      <c r="Y95" s="150"/>
      <c r="Z95" s="150"/>
      <c r="AA95" s="150"/>
      <c r="AB95" s="150"/>
      <c r="AC95" s="150" t="s">
        <v>310</v>
      </c>
      <c r="AD95" s="150"/>
      <c r="AE95" s="150"/>
      <c r="AF95" s="150"/>
      <c r="AG95" s="150"/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</row>
    <row r="96" spans="1:56" ht="20.399999999999999" outlineLevel="1" x14ac:dyDescent="0.4">
      <c r="A96" s="185">
        <v>56</v>
      </c>
      <c r="B96" s="186" t="s">
        <v>2139</v>
      </c>
      <c r="C96" s="194" t="s">
        <v>2140</v>
      </c>
      <c r="D96" s="187" t="s">
        <v>390</v>
      </c>
      <c r="E96" s="188">
        <v>2</v>
      </c>
      <c r="F96" s="189"/>
      <c r="G96" s="190">
        <f>ROUND(E96*F96,2)</f>
        <v>0</v>
      </c>
      <c r="H96" s="189"/>
      <c r="I96" s="190">
        <f>ROUND(E96*H96,2)</f>
        <v>0</v>
      </c>
      <c r="J96" s="189"/>
      <c r="K96" s="190">
        <f>ROUND(E96*J96,2)</f>
        <v>0</v>
      </c>
      <c r="L96" s="190">
        <v>21</v>
      </c>
      <c r="M96" s="190">
        <f>G96*(1+L96/100)</f>
        <v>0</v>
      </c>
      <c r="N96" s="190"/>
      <c r="O96" s="190" t="s">
        <v>305</v>
      </c>
      <c r="P96" s="191" t="s">
        <v>306</v>
      </c>
      <c r="Q96" s="161">
        <v>0</v>
      </c>
      <c r="R96" s="161">
        <f>ROUND(E96*Q96,2)</f>
        <v>0</v>
      </c>
      <c r="S96" s="161"/>
      <c r="T96" s="161" t="s">
        <v>391</v>
      </c>
      <c r="U96" s="161" t="s">
        <v>307</v>
      </c>
      <c r="V96" s="150"/>
      <c r="W96" s="150"/>
      <c r="X96" s="150"/>
      <c r="Y96" s="150"/>
      <c r="Z96" s="150"/>
      <c r="AA96" s="150"/>
      <c r="AB96" s="150"/>
      <c r="AC96" s="150" t="s">
        <v>548</v>
      </c>
      <c r="AD96" s="150"/>
      <c r="AE96" s="150"/>
      <c r="AF96" s="150"/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</row>
    <row r="97" spans="1:56" outlineLevel="1" x14ac:dyDescent="0.4">
      <c r="A97" s="185">
        <v>57</v>
      </c>
      <c r="B97" s="186" t="s">
        <v>2141</v>
      </c>
      <c r="C97" s="194" t="s">
        <v>2142</v>
      </c>
      <c r="D97" s="187" t="s">
        <v>390</v>
      </c>
      <c r="E97" s="188">
        <v>1</v>
      </c>
      <c r="F97" s="189"/>
      <c r="G97" s="190">
        <f>ROUND(E97*F97,2)</f>
        <v>0</v>
      </c>
      <c r="H97" s="189"/>
      <c r="I97" s="190">
        <f>ROUND(E97*H97,2)</f>
        <v>0</v>
      </c>
      <c r="J97" s="189"/>
      <c r="K97" s="190">
        <f>ROUND(E97*J97,2)</f>
        <v>0</v>
      </c>
      <c r="L97" s="190">
        <v>21</v>
      </c>
      <c r="M97" s="190">
        <f>G97*(1+L97/100)</f>
        <v>0</v>
      </c>
      <c r="N97" s="190"/>
      <c r="O97" s="190" t="s">
        <v>305</v>
      </c>
      <c r="P97" s="191" t="s">
        <v>306</v>
      </c>
      <c r="Q97" s="161">
        <v>0</v>
      </c>
      <c r="R97" s="161">
        <f>ROUND(E97*Q97,2)</f>
        <v>0</v>
      </c>
      <c r="S97" s="161"/>
      <c r="T97" s="161" t="s">
        <v>391</v>
      </c>
      <c r="U97" s="161" t="s">
        <v>307</v>
      </c>
      <c r="V97" s="150"/>
      <c r="W97" s="150"/>
      <c r="X97" s="150"/>
      <c r="Y97" s="150"/>
      <c r="Z97" s="150"/>
      <c r="AA97" s="150"/>
      <c r="AB97" s="150"/>
      <c r="AC97" s="150" t="s">
        <v>548</v>
      </c>
      <c r="AD97" s="150"/>
      <c r="AE97" s="150"/>
      <c r="AF97" s="150"/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</row>
    <row r="98" spans="1:56" ht="20.399999999999999" outlineLevel="1" x14ac:dyDescent="0.4">
      <c r="A98" s="177">
        <v>58</v>
      </c>
      <c r="B98" s="178" t="s">
        <v>2143</v>
      </c>
      <c r="C98" s="193" t="s">
        <v>2144</v>
      </c>
      <c r="D98" s="179" t="s">
        <v>2022</v>
      </c>
      <c r="E98" s="180">
        <v>1</v>
      </c>
      <c r="F98" s="181"/>
      <c r="G98" s="182">
        <f>ROUND(E98*F98,2)</f>
        <v>0</v>
      </c>
      <c r="H98" s="181"/>
      <c r="I98" s="182">
        <f>ROUND(E98*H98,2)</f>
        <v>0</v>
      </c>
      <c r="J98" s="181"/>
      <c r="K98" s="182">
        <f>ROUND(E98*J98,2)</f>
        <v>0</v>
      </c>
      <c r="L98" s="182">
        <v>21</v>
      </c>
      <c r="M98" s="182">
        <f>G98*(1+L98/100)</f>
        <v>0</v>
      </c>
      <c r="N98" s="182"/>
      <c r="O98" s="182" t="s">
        <v>305</v>
      </c>
      <c r="P98" s="183" t="s">
        <v>306</v>
      </c>
      <c r="Q98" s="161">
        <v>0</v>
      </c>
      <c r="R98" s="161">
        <f>ROUND(E98*Q98,2)</f>
        <v>0</v>
      </c>
      <c r="S98" s="161"/>
      <c r="T98" s="161" t="s">
        <v>391</v>
      </c>
      <c r="U98" s="161" t="s">
        <v>307</v>
      </c>
      <c r="V98" s="150"/>
      <c r="W98" s="150"/>
      <c r="X98" s="150"/>
      <c r="Y98" s="150"/>
      <c r="Z98" s="150"/>
      <c r="AA98" s="150"/>
      <c r="AB98" s="150"/>
      <c r="AC98" s="150" t="s">
        <v>548</v>
      </c>
      <c r="AD98" s="150"/>
      <c r="AE98" s="150"/>
      <c r="AF98" s="150"/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</row>
    <row r="99" spans="1:56" outlineLevel="2" x14ac:dyDescent="0.4">
      <c r="A99" s="157"/>
      <c r="B99" s="158"/>
      <c r="C99" s="259" t="s">
        <v>2145</v>
      </c>
      <c r="D99" s="260"/>
      <c r="E99" s="260"/>
      <c r="F99" s="260"/>
      <c r="G99" s="260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50"/>
      <c r="W99" s="150"/>
      <c r="X99" s="150"/>
      <c r="Y99" s="150"/>
      <c r="Z99" s="150"/>
      <c r="AA99" s="150"/>
      <c r="AB99" s="150"/>
      <c r="AC99" s="150" t="s">
        <v>310</v>
      </c>
      <c r="AD99" s="150"/>
      <c r="AE99" s="150"/>
      <c r="AF99" s="150"/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</row>
    <row r="100" spans="1:56" x14ac:dyDescent="0.4">
      <c r="A100" s="167" t="s">
        <v>301</v>
      </c>
      <c r="B100" s="168" t="s">
        <v>195</v>
      </c>
      <c r="C100" s="192" t="s">
        <v>196</v>
      </c>
      <c r="D100" s="169"/>
      <c r="E100" s="170"/>
      <c r="F100" s="171"/>
      <c r="G100" s="171">
        <f>SUMIF(AC101:AC117,"&lt;&gt;NOR",G101:G117)</f>
        <v>0</v>
      </c>
      <c r="H100" s="171"/>
      <c r="I100" s="171">
        <f>SUM(I101:I117)</f>
        <v>0</v>
      </c>
      <c r="J100" s="171"/>
      <c r="K100" s="171">
        <f>SUM(K101:K117)</f>
        <v>0</v>
      </c>
      <c r="L100" s="171"/>
      <c r="M100" s="171">
        <f>SUM(M101:M117)</f>
        <v>0</v>
      </c>
      <c r="N100" s="171"/>
      <c r="O100" s="171"/>
      <c r="P100" s="172"/>
      <c r="Q100" s="166"/>
      <c r="R100" s="166">
        <f>SUM(R101:R117)</f>
        <v>0</v>
      </c>
      <c r="S100" s="166"/>
      <c r="T100" s="166"/>
      <c r="U100" s="166"/>
      <c r="AC100" t="s">
        <v>302</v>
      </c>
    </row>
    <row r="101" spans="1:56" outlineLevel="1" x14ac:dyDescent="0.4">
      <c r="A101" s="185">
        <v>59</v>
      </c>
      <c r="B101" s="186" t="s">
        <v>2146</v>
      </c>
      <c r="C101" s="194" t="s">
        <v>2147</v>
      </c>
      <c r="D101" s="187" t="s">
        <v>2022</v>
      </c>
      <c r="E101" s="188">
        <v>1</v>
      </c>
      <c r="F101" s="189"/>
      <c r="G101" s="190">
        <f>ROUND(E101*F101,2)</f>
        <v>0</v>
      </c>
      <c r="H101" s="189"/>
      <c r="I101" s="190">
        <f>ROUND(E101*H101,2)</f>
        <v>0</v>
      </c>
      <c r="J101" s="189"/>
      <c r="K101" s="190">
        <f>ROUND(E101*J101,2)</f>
        <v>0</v>
      </c>
      <c r="L101" s="190">
        <v>21</v>
      </c>
      <c r="M101" s="190">
        <f>G101*(1+L101/100)</f>
        <v>0</v>
      </c>
      <c r="N101" s="190"/>
      <c r="O101" s="190" t="s">
        <v>305</v>
      </c>
      <c r="P101" s="191" t="s">
        <v>306</v>
      </c>
      <c r="Q101" s="161">
        <v>0</v>
      </c>
      <c r="R101" s="161">
        <f>ROUND(E101*Q101,2)</f>
        <v>0</v>
      </c>
      <c r="S101" s="161"/>
      <c r="T101" s="161" t="s">
        <v>391</v>
      </c>
      <c r="U101" s="161" t="s">
        <v>307</v>
      </c>
      <c r="V101" s="150"/>
      <c r="W101" s="150"/>
      <c r="X101" s="150"/>
      <c r="Y101" s="150"/>
      <c r="Z101" s="150"/>
      <c r="AA101" s="150"/>
      <c r="AB101" s="150"/>
      <c r="AC101" s="150" t="s">
        <v>548</v>
      </c>
      <c r="AD101" s="150"/>
      <c r="AE101" s="150"/>
      <c r="AF101" s="150"/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</row>
    <row r="102" spans="1:56" outlineLevel="1" x14ac:dyDescent="0.4">
      <c r="A102" s="185">
        <v>60</v>
      </c>
      <c r="B102" s="186" t="s">
        <v>2148</v>
      </c>
      <c r="C102" s="194" t="s">
        <v>2149</v>
      </c>
      <c r="D102" s="187" t="s">
        <v>390</v>
      </c>
      <c r="E102" s="188">
        <v>1</v>
      </c>
      <c r="F102" s="189"/>
      <c r="G102" s="190">
        <f>ROUND(E102*F102,2)</f>
        <v>0</v>
      </c>
      <c r="H102" s="189"/>
      <c r="I102" s="190">
        <f>ROUND(E102*H102,2)</f>
        <v>0</v>
      </c>
      <c r="J102" s="189"/>
      <c r="K102" s="190">
        <f>ROUND(E102*J102,2)</f>
        <v>0</v>
      </c>
      <c r="L102" s="190">
        <v>21</v>
      </c>
      <c r="M102" s="190">
        <f>G102*(1+L102/100)</f>
        <v>0</v>
      </c>
      <c r="N102" s="190"/>
      <c r="O102" s="190" t="s">
        <v>305</v>
      </c>
      <c r="P102" s="191" t="s">
        <v>306</v>
      </c>
      <c r="Q102" s="161">
        <v>0</v>
      </c>
      <c r="R102" s="161">
        <f>ROUND(E102*Q102,2)</f>
        <v>0</v>
      </c>
      <c r="S102" s="161"/>
      <c r="T102" s="161" t="s">
        <v>391</v>
      </c>
      <c r="U102" s="161" t="s">
        <v>307</v>
      </c>
      <c r="V102" s="150"/>
      <c r="W102" s="150"/>
      <c r="X102" s="150"/>
      <c r="Y102" s="150"/>
      <c r="Z102" s="150"/>
      <c r="AA102" s="150"/>
      <c r="AB102" s="150"/>
      <c r="AC102" s="150" t="s">
        <v>548</v>
      </c>
      <c r="AD102" s="150"/>
      <c r="AE102" s="150"/>
      <c r="AF102" s="150"/>
      <c r="AG102" s="150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</row>
    <row r="103" spans="1:56" outlineLevel="1" x14ac:dyDescent="0.4">
      <c r="A103" s="185">
        <v>61</v>
      </c>
      <c r="B103" s="186" t="s">
        <v>2150</v>
      </c>
      <c r="C103" s="194" t="s">
        <v>2151</v>
      </c>
      <c r="D103" s="187" t="s">
        <v>0</v>
      </c>
      <c r="E103" s="188">
        <v>3.35</v>
      </c>
      <c r="F103" s="189"/>
      <c r="G103" s="190">
        <f>ROUND(E103*F103,2)</f>
        <v>0</v>
      </c>
      <c r="H103" s="189"/>
      <c r="I103" s="190">
        <f>ROUND(E103*H103,2)</f>
        <v>0</v>
      </c>
      <c r="J103" s="189"/>
      <c r="K103" s="190">
        <f>ROUND(E103*J103,2)</f>
        <v>0</v>
      </c>
      <c r="L103" s="190">
        <v>21</v>
      </c>
      <c r="M103" s="190">
        <f>G103*(1+L103/100)</f>
        <v>0</v>
      </c>
      <c r="N103" s="190"/>
      <c r="O103" s="190" t="s">
        <v>305</v>
      </c>
      <c r="P103" s="191" t="s">
        <v>306</v>
      </c>
      <c r="Q103" s="161">
        <v>0</v>
      </c>
      <c r="R103" s="161">
        <f>ROUND(E103*Q103,2)</f>
        <v>0</v>
      </c>
      <c r="S103" s="161"/>
      <c r="T103" s="161" t="s">
        <v>391</v>
      </c>
      <c r="U103" s="161" t="s">
        <v>307</v>
      </c>
      <c r="V103" s="150"/>
      <c r="W103" s="150"/>
      <c r="X103" s="150"/>
      <c r="Y103" s="150"/>
      <c r="Z103" s="150"/>
      <c r="AA103" s="150"/>
      <c r="AB103" s="150"/>
      <c r="AC103" s="150" t="s">
        <v>548</v>
      </c>
      <c r="AD103" s="150"/>
      <c r="AE103" s="150"/>
      <c r="AF103" s="150"/>
      <c r="AG103" s="150"/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</row>
    <row r="104" spans="1:56" ht="20.399999999999999" outlineLevel="1" x14ac:dyDescent="0.4">
      <c r="A104" s="177">
        <v>62</v>
      </c>
      <c r="B104" s="178" t="s">
        <v>2152</v>
      </c>
      <c r="C104" s="193" t="s">
        <v>2153</v>
      </c>
      <c r="D104" s="179" t="s">
        <v>390</v>
      </c>
      <c r="E104" s="180">
        <v>1</v>
      </c>
      <c r="F104" s="181"/>
      <c r="G104" s="182">
        <f>ROUND(E104*F104,2)</f>
        <v>0</v>
      </c>
      <c r="H104" s="181"/>
      <c r="I104" s="182">
        <f>ROUND(E104*H104,2)</f>
        <v>0</v>
      </c>
      <c r="J104" s="181"/>
      <c r="K104" s="182">
        <f>ROUND(E104*J104,2)</f>
        <v>0</v>
      </c>
      <c r="L104" s="182">
        <v>21</v>
      </c>
      <c r="M104" s="182">
        <f>G104*(1+L104/100)</f>
        <v>0</v>
      </c>
      <c r="N104" s="182"/>
      <c r="O104" s="182" t="s">
        <v>305</v>
      </c>
      <c r="P104" s="183" t="s">
        <v>306</v>
      </c>
      <c r="Q104" s="161">
        <v>0</v>
      </c>
      <c r="R104" s="161">
        <f>ROUND(E104*Q104,2)</f>
        <v>0</v>
      </c>
      <c r="S104" s="161"/>
      <c r="T104" s="161" t="s">
        <v>391</v>
      </c>
      <c r="U104" s="161" t="s">
        <v>307</v>
      </c>
      <c r="V104" s="150"/>
      <c r="W104" s="150"/>
      <c r="X104" s="150"/>
      <c r="Y104" s="150"/>
      <c r="Z104" s="150"/>
      <c r="AA104" s="150"/>
      <c r="AB104" s="150"/>
      <c r="AC104" s="150" t="s">
        <v>548</v>
      </c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</row>
    <row r="105" spans="1:56" outlineLevel="2" x14ac:dyDescent="0.4">
      <c r="A105" s="157"/>
      <c r="B105" s="158"/>
      <c r="C105" s="259" t="s">
        <v>2154</v>
      </c>
      <c r="D105" s="260"/>
      <c r="E105" s="260"/>
      <c r="F105" s="260"/>
      <c r="G105" s="260"/>
      <c r="H105" s="161"/>
      <c r="I105" s="161"/>
      <c r="J105" s="161"/>
      <c r="K105" s="161"/>
      <c r="L105" s="161"/>
      <c r="M105" s="161"/>
      <c r="N105" s="161"/>
      <c r="O105" s="161"/>
      <c r="P105" s="161"/>
      <c r="Q105" s="161"/>
      <c r="R105" s="161"/>
      <c r="S105" s="161"/>
      <c r="T105" s="161"/>
      <c r="U105" s="161"/>
      <c r="V105" s="150"/>
      <c r="W105" s="150"/>
      <c r="X105" s="150"/>
      <c r="Y105" s="150"/>
      <c r="Z105" s="150"/>
      <c r="AA105" s="150"/>
      <c r="AB105" s="150"/>
      <c r="AC105" s="150" t="s">
        <v>310</v>
      </c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</row>
    <row r="106" spans="1:56" outlineLevel="3" x14ac:dyDescent="0.4">
      <c r="A106" s="157"/>
      <c r="B106" s="158"/>
      <c r="C106" s="268" t="s">
        <v>2155</v>
      </c>
      <c r="D106" s="269"/>
      <c r="E106" s="269"/>
      <c r="F106" s="269"/>
      <c r="G106" s="269"/>
      <c r="H106" s="161"/>
      <c r="I106" s="161"/>
      <c r="J106" s="161"/>
      <c r="K106" s="161"/>
      <c r="L106" s="161"/>
      <c r="M106" s="161"/>
      <c r="N106" s="161"/>
      <c r="O106" s="161"/>
      <c r="P106" s="161"/>
      <c r="Q106" s="161"/>
      <c r="R106" s="161"/>
      <c r="S106" s="161"/>
      <c r="T106" s="161"/>
      <c r="U106" s="161"/>
      <c r="V106" s="150"/>
      <c r="W106" s="150"/>
      <c r="X106" s="150"/>
      <c r="Y106" s="150"/>
      <c r="Z106" s="150"/>
      <c r="AA106" s="150"/>
      <c r="AB106" s="150"/>
      <c r="AC106" s="150" t="s">
        <v>310</v>
      </c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</row>
    <row r="107" spans="1:56" outlineLevel="1" x14ac:dyDescent="0.4">
      <c r="A107" s="177">
        <v>63</v>
      </c>
      <c r="B107" s="178" t="s">
        <v>2156</v>
      </c>
      <c r="C107" s="193" t="s">
        <v>2157</v>
      </c>
      <c r="D107" s="179" t="s">
        <v>390</v>
      </c>
      <c r="E107" s="180">
        <v>1</v>
      </c>
      <c r="F107" s="181"/>
      <c r="G107" s="182">
        <f>ROUND(E107*F107,2)</f>
        <v>0</v>
      </c>
      <c r="H107" s="181"/>
      <c r="I107" s="182">
        <f>ROUND(E107*H107,2)</f>
        <v>0</v>
      </c>
      <c r="J107" s="181"/>
      <c r="K107" s="182">
        <f>ROUND(E107*J107,2)</f>
        <v>0</v>
      </c>
      <c r="L107" s="182">
        <v>21</v>
      </c>
      <c r="M107" s="182">
        <f>G107*(1+L107/100)</f>
        <v>0</v>
      </c>
      <c r="N107" s="182"/>
      <c r="O107" s="182" t="s">
        <v>305</v>
      </c>
      <c r="P107" s="183" t="s">
        <v>306</v>
      </c>
      <c r="Q107" s="161">
        <v>0</v>
      </c>
      <c r="R107" s="161">
        <f>ROUND(E107*Q107,2)</f>
        <v>0</v>
      </c>
      <c r="S107" s="161"/>
      <c r="T107" s="161" t="s">
        <v>391</v>
      </c>
      <c r="U107" s="161" t="s">
        <v>307</v>
      </c>
      <c r="V107" s="150"/>
      <c r="W107" s="150"/>
      <c r="X107" s="150"/>
      <c r="Y107" s="150"/>
      <c r="Z107" s="150"/>
      <c r="AA107" s="150"/>
      <c r="AB107" s="150"/>
      <c r="AC107" s="150" t="s">
        <v>548</v>
      </c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</row>
    <row r="108" spans="1:56" outlineLevel="2" x14ac:dyDescent="0.4">
      <c r="A108" s="157"/>
      <c r="B108" s="158"/>
      <c r="C108" s="259" t="s">
        <v>2154</v>
      </c>
      <c r="D108" s="260"/>
      <c r="E108" s="260"/>
      <c r="F108" s="260"/>
      <c r="G108" s="260"/>
      <c r="H108" s="161"/>
      <c r="I108" s="161"/>
      <c r="J108" s="161"/>
      <c r="K108" s="161"/>
      <c r="L108" s="161"/>
      <c r="M108" s="161"/>
      <c r="N108" s="161"/>
      <c r="O108" s="161"/>
      <c r="P108" s="161"/>
      <c r="Q108" s="161"/>
      <c r="R108" s="161"/>
      <c r="S108" s="161"/>
      <c r="T108" s="161"/>
      <c r="U108" s="161"/>
      <c r="V108" s="150"/>
      <c r="W108" s="150"/>
      <c r="X108" s="150"/>
      <c r="Y108" s="150"/>
      <c r="Z108" s="150"/>
      <c r="AA108" s="150"/>
      <c r="AB108" s="150"/>
      <c r="AC108" s="150" t="s">
        <v>310</v>
      </c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</row>
    <row r="109" spans="1:56" outlineLevel="3" x14ac:dyDescent="0.4">
      <c r="A109" s="157"/>
      <c r="B109" s="158"/>
      <c r="C109" s="268" t="s">
        <v>2155</v>
      </c>
      <c r="D109" s="269"/>
      <c r="E109" s="269"/>
      <c r="F109" s="269"/>
      <c r="G109" s="269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50"/>
      <c r="W109" s="150"/>
      <c r="X109" s="150"/>
      <c r="Y109" s="150"/>
      <c r="Z109" s="150"/>
      <c r="AA109" s="150"/>
      <c r="AB109" s="150"/>
      <c r="AC109" s="150" t="s">
        <v>310</v>
      </c>
      <c r="AD109" s="150"/>
      <c r="AE109" s="150"/>
      <c r="AF109" s="150"/>
      <c r="AG109" s="150"/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</row>
    <row r="110" spans="1:56" outlineLevel="1" x14ac:dyDescent="0.4">
      <c r="A110" s="177">
        <v>64</v>
      </c>
      <c r="B110" s="178" t="s">
        <v>2158</v>
      </c>
      <c r="C110" s="193" t="s">
        <v>2159</v>
      </c>
      <c r="D110" s="179" t="s">
        <v>390</v>
      </c>
      <c r="E110" s="180">
        <v>1</v>
      </c>
      <c r="F110" s="181"/>
      <c r="G110" s="182">
        <f>ROUND(E110*F110,2)</f>
        <v>0</v>
      </c>
      <c r="H110" s="181"/>
      <c r="I110" s="182">
        <f>ROUND(E110*H110,2)</f>
        <v>0</v>
      </c>
      <c r="J110" s="181"/>
      <c r="K110" s="182">
        <f>ROUND(E110*J110,2)</f>
        <v>0</v>
      </c>
      <c r="L110" s="182">
        <v>21</v>
      </c>
      <c r="M110" s="182">
        <f>G110*(1+L110/100)</f>
        <v>0</v>
      </c>
      <c r="N110" s="182"/>
      <c r="O110" s="182" t="s">
        <v>305</v>
      </c>
      <c r="P110" s="183" t="s">
        <v>306</v>
      </c>
      <c r="Q110" s="161">
        <v>0</v>
      </c>
      <c r="R110" s="161">
        <f>ROUND(E110*Q110,2)</f>
        <v>0</v>
      </c>
      <c r="S110" s="161"/>
      <c r="T110" s="161" t="s">
        <v>391</v>
      </c>
      <c r="U110" s="161" t="s">
        <v>307</v>
      </c>
      <c r="V110" s="150"/>
      <c r="W110" s="150"/>
      <c r="X110" s="150"/>
      <c r="Y110" s="150"/>
      <c r="Z110" s="150"/>
      <c r="AA110" s="150"/>
      <c r="AB110" s="150"/>
      <c r="AC110" s="150" t="s">
        <v>548</v>
      </c>
      <c r="AD110" s="150"/>
      <c r="AE110" s="150"/>
      <c r="AF110" s="150"/>
      <c r="AG110" s="150"/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</row>
    <row r="111" spans="1:56" outlineLevel="2" x14ac:dyDescent="0.4">
      <c r="A111" s="157"/>
      <c r="B111" s="158"/>
      <c r="C111" s="259" t="s">
        <v>2154</v>
      </c>
      <c r="D111" s="260"/>
      <c r="E111" s="260"/>
      <c r="F111" s="260"/>
      <c r="G111" s="260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50"/>
      <c r="W111" s="150"/>
      <c r="X111" s="150"/>
      <c r="Y111" s="150"/>
      <c r="Z111" s="150"/>
      <c r="AA111" s="150"/>
      <c r="AB111" s="150"/>
      <c r="AC111" s="150" t="s">
        <v>310</v>
      </c>
      <c r="AD111" s="150"/>
      <c r="AE111" s="150"/>
      <c r="AF111" s="150"/>
      <c r="AG111" s="150"/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</row>
    <row r="112" spans="1:56" outlineLevel="3" x14ac:dyDescent="0.4">
      <c r="A112" s="157"/>
      <c r="B112" s="158"/>
      <c r="C112" s="268" t="s">
        <v>2155</v>
      </c>
      <c r="D112" s="269"/>
      <c r="E112" s="269"/>
      <c r="F112" s="269"/>
      <c r="G112" s="269"/>
      <c r="H112" s="161"/>
      <c r="I112" s="161"/>
      <c r="J112" s="161"/>
      <c r="K112" s="161"/>
      <c r="L112" s="161"/>
      <c r="M112" s="161"/>
      <c r="N112" s="161"/>
      <c r="O112" s="161"/>
      <c r="P112" s="161"/>
      <c r="Q112" s="161"/>
      <c r="R112" s="161"/>
      <c r="S112" s="161"/>
      <c r="T112" s="161"/>
      <c r="U112" s="161"/>
      <c r="V112" s="150"/>
      <c r="W112" s="150"/>
      <c r="X112" s="150"/>
      <c r="Y112" s="150"/>
      <c r="Z112" s="150"/>
      <c r="AA112" s="150"/>
      <c r="AB112" s="150"/>
      <c r="AC112" s="150" t="s">
        <v>310</v>
      </c>
      <c r="AD112" s="150"/>
      <c r="AE112" s="150"/>
      <c r="AF112" s="150"/>
      <c r="AG112" s="150"/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</row>
    <row r="113" spans="1:56" outlineLevel="1" x14ac:dyDescent="0.4">
      <c r="A113" s="177">
        <v>65</v>
      </c>
      <c r="B113" s="178" t="s">
        <v>2160</v>
      </c>
      <c r="C113" s="193" t="s">
        <v>2161</v>
      </c>
      <c r="D113" s="179" t="s">
        <v>390</v>
      </c>
      <c r="E113" s="180">
        <v>1</v>
      </c>
      <c r="F113" s="181"/>
      <c r="G113" s="182">
        <f>ROUND(E113*F113,2)</f>
        <v>0</v>
      </c>
      <c r="H113" s="181"/>
      <c r="I113" s="182">
        <f>ROUND(E113*H113,2)</f>
        <v>0</v>
      </c>
      <c r="J113" s="181"/>
      <c r="K113" s="182">
        <f>ROUND(E113*J113,2)</f>
        <v>0</v>
      </c>
      <c r="L113" s="182">
        <v>21</v>
      </c>
      <c r="M113" s="182">
        <f>G113*(1+L113/100)</f>
        <v>0</v>
      </c>
      <c r="N113" s="182"/>
      <c r="O113" s="182" t="s">
        <v>305</v>
      </c>
      <c r="P113" s="183" t="s">
        <v>306</v>
      </c>
      <c r="Q113" s="161">
        <v>0</v>
      </c>
      <c r="R113" s="161">
        <f>ROUND(E113*Q113,2)</f>
        <v>0</v>
      </c>
      <c r="S113" s="161"/>
      <c r="T113" s="161" t="s">
        <v>670</v>
      </c>
      <c r="U113" s="161" t="s">
        <v>307</v>
      </c>
      <c r="V113" s="150"/>
      <c r="W113" s="150"/>
      <c r="X113" s="150"/>
      <c r="Y113" s="150"/>
      <c r="Z113" s="150"/>
      <c r="AA113" s="150"/>
      <c r="AB113" s="150"/>
      <c r="AC113" s="150" t="s">
        <v>2058</v>
      </c>
      <c r="AD113" s="150"/>
      <c r="AE113" s="150"/>
      <c r="AF113" s="150"/>
      <c r="AG113" s="150"/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</row>
    <row r="114" spans="1:56" outlineLevel="2" x14ac:dyDescent="0.4">
      <c r="A114" s="157"/>
      <c r="B114" s="158"/>
      <c r="C114" s="259" t="s">
        <v>2162</v>
      </c>
      <c r="D114" s="260"/>
      <c r="E114" s="260"/>
      <c r="F114" s="260"/>
      <c r="G114" s="260"/>
      <c r="H114" s="161"/>
      <c r="I114" s="161"/>
      <c r="J114" s="161"/>
      <c r="K114" s="161"/>
      <c r="L114" s="161"/>
      <c r="M114" s="161"/>
      <c r="N114" s="161"/>
      <c r="O114" s="161"/>
      <c r="P114" s="161"/>
      <c r="Q114" s="161"/>
      <c r="R114" s="161"/>
      <c r="S114" s="161"/>
      <c r="T114" s="161"/>
      <c r="U114" s="161"/>
      <c r="V114" s="150"/>
      <c r="W114" s="150"/>
      <c r="X114" s="150"/>
      <c r="Y114" s="150"/>
      <c r="Z114" s="150"/>
      <c r="AA114" s="150"/>
      <c r="AB114" s="150"/>
      <c r="AC114" s="150" t="s">
        <v>310</v>
      </c>
      <c r="AD114" s="150"/>
      <c r="AE114" s="150"/>
      <c r="AF114" s="150"/>
      <c r="AG114" s="150"/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</row>
    <row r="115" spans="1:56" outlineLevel="3" x14ac:dyDescent="0.4">
      <c r="A115" s="157"/>
      <c r="B115" s="158"/>
      <c r="C115" s="268" t="s">
        <v>2163</v>
      </c>
      <c r="D115" s="269"/>
      <c r="E115" s="269"/>
      <c r="F115" s="269"/>
      <c r="G115" s="269"/>
      <c r="H115" s="161"/>
      <c r="I115" s="161"/>
      <c r="J115" s="161"/>
      <c r="K115" s="161"/>
      <c r="L115" s="161"/>
      <c r="M115" s="161"/>
      <c r="N115" s="161"/>
      <c r="O115" s="161"/>
      <c r="P115" s="161"/>
      <c r="Q115" s="161"/>
      <c r="R115" s="161"/>
      <c r="S115" s="161"/>
      <c r="T115" s="161"/>
      <c r="U115" s="161"/>
      <c r="V115" s="150"/>
      <c r="W115" s="150"/>
      <c r="X115" s="150"/>
      <c r="Y115" s="150"/>
      <c r="Z115" s="150"/>
      <c r="AA115" s="150"/>
      <c r="AB115" s="150"/>
      <c r="AC115" s="150" t="s">
        <v>310</v>
      </c>
      <c r="AD115" s="150"/>
      <c r="AE115" s="150"/>
      <c r="AF115" s="150"/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</row>
    <row r="116" spans="1:56" outlineLevel="3" x14ac:dyDescent="0.4">
      <c r="A116" s="157"/>
      <c r="B116" s="158"/>
      <c r="C116" s="268" t="s">
        <v>2164</v>
      </c>
      <c r="D116" s="269"/>
      <c r="E116" s="269"/>
      <c r="F116" s="269"/>
      <c r="G116" s="269"/>
      <c r="H116" s="161"/>
      <c r="I116" s="161"/>
      <c r="J116" s="161"/>
      <c r="K116" s="161"/>
      <c r="L116" s="161"/>
      <c r="M116" s="161"/>
      <c r="N116" s="161"/>
      <c r="O116" s="161"/>
      <c r="P116" s="161"/>
      <c r="Q116" s="161"/>
      <c r="R116" s="161"/>
      <c r="S116" s="161"/>
      <c r="T116" s="161"/>
      <c r="U116" s="161"/>
      <c r="V116" s="150"/>
      <c r="W116" s="150"/>
      <c r="X116" s="150"/>
      <c r="Y116" s="150"/>
      <c r="Z116" s="150"/>
      <c r="AA116" s="150"/>
      <c r="AB116" s="150"/>
      <c r="AC116" s="150" t="s">
        <v>310</v>
      </c>
      <c r="AD116" s="150"/>
      <c r="AE116" s="150"/>
      <c r="AF116" s="150"/>
      <c r="AG116" s="150"/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</row>
    <row r="117" spans="1:56" outlineLevel="3" x14ac:dyDescent="0.4">
      <c r="A117" s="157"/>
      <c r="B117" s="158"/>
      <c r="C117" s="268" t="s">
        <v>2165</v>
      </c>
      <c r="D117" s="269"/>
      <c r="E117" s="269"/>
      <c r="F117" s="269"/>
      <c r="G117" s="269"/>
      <c r="H117" s="161"/>
      <c r="I117" s="161"/>
      <c r="J117" s="161"/>
      <c r="K117" s="161"/>
      <c r="L117" s="161"/>
      <c r="M117" s="161"/>
      <c r="N117" s="161"/>
      <c r="O117" s="161"/>
      <c r="P117" s="161"/>
      <c r="Q117" s="161"/>
      <c r="R117" s="161"/>
      <c r="S117" s="161"/>
      <c r="T117" s="161"/>
      <c r="U117" s="161"/>
      <c r="V117" s="150"/>
      <c r="W117" s="150"/>
      <c r="X117" s="150"/>
      <c r="Y117" s="150"/>
      <c r="Z117" s="150"/>
      <c r="AA117" s="150"/>
      <c r="AB117" s="150"/>
      <c r="AC117" s="150" t="s">
        <v>310</v>
      </c>
      <c r="AD117" s="150"/>
      <c r="AE117" s="150"/>
      <c r="AF117" s="150"/>
      <c r="AG117" s="150"/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</row>
    <row r="118" spans="1:56" x14ac:dyDescent="0.4">
      <c r="A118" s="167" t="s">
        <v>301</v>
      </c>
      <c r="B118" s="168" t="s">
        <v>197</v>
      </c>
      <c r="C118" s="192" t="s">
        <v>198</v>
      </c>
      <c r="D118" s="169"/>
      <c r="E118" s="170"/>
      <c r="F118" s="171"/>
      <c r="G118" s="171">
        <f>SUMIF(AC119:AC132,"&lt;&gt;NOR",G119:G132)</f>
        <v>0</v>
      </c>
      <c r="H118" s="171"/>
      <c r="I118" s="171">
        <f>SUM(I119:I132)</f>
        <v>0</v>
      </c>
      <c r="J118" s="171"/>
      <c r="K118" s="171">
        <f>SUM(K119:K132)</f>
        <v>0</v>
      </c>
      <c r="L118" s="171"/>
      <c r="M118" s="171">
        <f>SUM(M119:M132)</f>
        <v>0</v>
      </c>
      <c r="N118" s="171"/>
      <c r="O118" s="171"/>
      <c r="P118" s="172"/>
      <c r="Q118" s="166"/>
      <c r="R118" s="166">
        <f>SUM(R119:R132)</f>
        <v>0</v>
      </c>
      <c r="S118" s="166"/>
      <c r="T118" s="166"/>
      <c r="U118" s="166"/>
      <c r="AC118" t="s">
        <v>302</v>
      </c>
    </row>
    <row r="119" spans="1:56" outlineLevel="1" x14ac:dyDescent="0.4">
      <c r="A119" s="185">
        <v>66</v>
      </c>
      <c r="B119" s="186" t="s">
        <v>2166</v>
      </c>
      <c r="C119" s="194" t="s">
        <v>2167</v>
      </c>
      <c r="D119" s="187" t="s">
        <v>570</v>
      </c>
      <c r="E119" s="188">
        <v>108</v>
      </c>
      <c r="F119" s="189"/>
      <c r="G119" s="190">
        <f>ROUND(E119*F119,2)</f>
        <v>0</v>
      </c>
      <c r="H119" s="189"/>
      <c r="I119" s="190">
        <f>ROUND(E119*H119,2)</f>
        <v>0</v>
      </c>
      <c r="J119" s="189"/>
      <c r="K119" s="190">
        <f>ROUND(E119*J119,2)</f>
        <v>0</v>
      </c>
      <c r="L119" s="190">
        <v>21</v>
      </c>
      <c r="M119" s="190">
        <f>G119*(1+L119/100)</f>
        <v>0</v>
      </c>
      <c r="N119" s="190"/>
      <c r="O119" s="190" t="s">
        <v>305</v>
      </c>
      <c r="P119" s="191" t="s">
        <v>306</v>
      </c>
      <c r="Q119" s="161">
        <v>0</v>
      </c>
      <c r="R119" s="161">
        <f>ROUND(E119*Q119,2)</f>
        <v>0</v>
      </c>
      <c r="S119" s="161"/>
      <c r="T119" s="161" t="s">
        <v>391</v>
      </c>
      <c r="U119" s="161" t="s">
        <v>307</v>
      </c>
      <c r="V119" s="150"/>
      <c r="W119" s="150"/>
      <c r="X119" s="150"/>
      <c r="Y119" s="150"/>
      <c r="Z119" s="150"/>
      <c r="AA119" s="150"/>
      <c r="AB119" s="150"/>
      <c r="AC119" s="150" t="s">
        <v>548</v>
      </c>
      <c r="AD119" s="150"/>
      <c r="AE119" s="150"/>
      <c r="AF119" s="150"/>
      <c r="AG119" s="150"/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</row>
    <row r="120" spans="1:56" outlineLevel="1" x14ac:dyDescent="0.4">
      <c r="A120" s="185">
        <v>67</v>
      </c>
      <c r="B120" s="186" t="s">
        <v>2168</v>
      </c>
      <c r="C120" s="194" t="s">
        <v>2169</v>
      </c>
      <c r="D120" s="187" t="s">
        <v>616</v>
      </c>
      <c r="E120" s="188">
        <v>688</v>
      </c>
      <c r="F120" s="189"/>
      <c r="G120" s="190">
        <f>ROUND(E120*F120,2)</f>
        <v>0</v>
      </c>
      <c r="H120" s="189"/>
      <c r="I120" s="190">
        <f>ROUND(E120*H120,2)</f>
        <v>0</v>
      </c>
      <c r="J120" s="189"/>
      <c r="K120" s="190">
        <f>ROUND(E120*J120,2)</f>
        <v>0</v>
      </c>
      <c r="L120" s="190">
        <v>21</v>
      </c>
      <c r="M120" s="190">
        <f>G120*(1+L120/100)</f>
        <v>0</v>
      </c>
      <c r="N120" s="190"/>
      <c r="O120" s="190" t="s">
        <v>305</v>
      </c>
      <c r="P120" s="191" t="s">
        <v>306</v>
      </c>
      <c r="Q120" s="161">
        <v>0</v>
      </c>
      <c r="R120" s="161">
        <f>ROUND(E120*Q120,2)</f>
        <v>0</v>
      </c>
      <c r="S120" s="161"/>
      <c r="T120" s="161" t="s">
        <v>391</v>
      </c>
      <c r="U120" s="161" t="s">
        <v>307</v>
      </c>
      <c r="V120" s="150"/>
      <c r="W120" s="150"/>
      <c r="X120" s="150"/>
      <c r="Y120" s="150"/>
      <c r="Z120" s="150"/>
      <c r="AA120" s="150"/>
      <c r="AB120" s="150"/>
      <c r="AC120" s="150" t="s">
        <v>548</v>
      </c>
      <c r="AD120" s="150"/>
      <c r="AE120" s="150"/>
      <c r="AF120" s="150"/>
      <c r="AG120" s="150"/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</row>
    <row r="121" spans="1:56" outlineLevel="1" x14ac:dyDescent="0.4">
      <c r="A121" s="185">
        <v>68</v>
      </c>
      <c r="B121" s="186" t="s">
        <v>2170</v>
      </c>
      <c r="C121" s="194" t="s">
        <v>2171</v>
      </c>
      <c r="D121" s="187" t="s">
        <v>616</v>
      </c>
      <c r="E121" s="188">
        <v>75</v>
      </c>
      <c r="F121" s="189"/>
      <c r="G121" s="190">
        <f>ROUND(E121*F121,2)</f>
        <v>0</v>
      </c>
      <c r="H121" s="189"/>
      <c r="I121" s="190">
        <f>ROUND(E121*H121,2)</f>
        <v>0</v>
      </c>
      <c r="J121" s="189"/>
      <c r="K121" s="190">
        <f>ROUND(E121*J121,2)</f>
        <v>0</v>
      </c>
      <c r="L121" s="190">
        <v>21</v>
      </c>
      <c r="M121" s="190">
        <f>G121*(1+L121/100)</f>
        <v>0</v>
      </c>
      <c r="N121" s="190"/>
      <c r="O121" s="190" t="s">
        <v>305</v>
      </c>
      <c r="P121" s="191" t="s">
        <v>306</v>
      </c>
      <c r="Q121" s="161">
        <v>0</v>
      </c>
      <c r="R121" s="161">
        <f>ROUND(E121*Q121,2)</f>
        <v>0</v>
      </c>
      <c r="S121" s="161"/>
      <c r="T121" s="161" t="s">
        <v>391</v>
      </c>
      <c r="U121" s="161" t="s">
        <v>307</v>
      </c>
      <c r="V121" s="150"/>
      <c r="W121" s="150"/>
      <c r="X121" s="150"/>
      <c r="Y121" s="150"/>
      <c r="Z121" s="150"/>
      <c r="AA121" s="150"/>
      <c r="AB121" s="150"/>
      <c r="AC121" s="150" t="s">
        <v>548</v>
      </c>
      <c r="AD121" s="150"/>
      <c r="AE121" s="150"/>
      <c r="AF121" s="150"/>
      <c r="AG121" s="150"/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</row>
    <row r="122" spans="1:56" outlineLevel="1" x14ac:dyDescent="0.4">
      <c r="A122" s="185">
        <v>69</v>
      </c>
      <c r="B122" s="186" t="s">
        <v>2172</v>
      </c>
      <c r="C122" s="194" t="s">
        <v>2173</v>
      </c>
      <c r="D122" s="187" t="s">
        <v>2174</v>
      </c>
      <c r="E122" s="188">
        <v>20</v>
      </c>
      <c r="F122" s="189"/>
      <c r="G122" s="190">
        <f>ROUND(E122*F122,2)</f>
        <v>0</v>
      </c>
      <c r="H122" s="189"/>
      <c r="I122" s="190">
        <f>ROUND(E122*H122,2)</f>
        <v>0</v>
      </c>
      <c r="J122" s="189"/>
      <c r="K122" s="190">
        <f>ROUND(E122*J122,2)</f>
        <v>0</v>
      </c>
      <c r="L122" s="190">
        <v>21</v>
      </c>
      <c r="M122" s="190">
        <f>G122*(1+L122/100)</f>
        <v>0</v>
      </c>
      <c r="N122" s="190"/>
      <c r="O122" s="190" t="s">
        <v>305</v>
      </c>
      <c r="P122" s="191" t="s">
        <v>306</v>
      </c>
      <c r="Q122" s="161">
        <v>0</v>
      </c>
      <c r="R122" s="161">
        <f>ROUND(E122*Q122,2)</f>
        <v>0</v>
      </c>
      <c r="S122" s="161"/>
      <c r="T122" s="161" t="s">
        <v>391</v>
      </c>
      <c r="U122" s="161" t="s">
        <v>307</v>
      </c>
      <c r="V122" s="150"/>
      <c r="W122" s="150"/>
      <c r="X122" s="150"/>
      <c r="Y122" s="150"/>
      <c r="Z122" s="150"/>
      <c r="AA122" s="150"/>
      <c r="AB122" s="150"/>
      <c r="AC122" s="150" t="s">
        <v>548</v>
      </c>
      <c r="AD122" s="150"/>
      <c r="AE122" s="150"/>
      <c r="AF122" s="150"/>
      <c r="AG122" s="150"/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</row>
    <row r="123" spans="1:56" outlineLevel="1" x14ac:dyDescent="0.4">
      <c r="A123" s="177">
        <v>70</v>
      </c>
      <c r="B123" s="178" t="s">
        <v>2175</v>
      </c>
      <c r="C123" s="193" t="s">
        <v>2176</v>
      </c>
      <c r="D123" s="179" t="s">
        <v>2022</v>
      </c>
      <c r="E123" s="180">
        <v>1</v>
      </c>
      <c r="F123" s="181"/>
      <c r="G123" s="182">
        <f>ROUND(E123*F123,2)</f>
        <v>0</v>
      </c>
      <c r="H123" s="181"/>
      <c r="I123" s="182">
        <f>ROUND(E123*H123,2)</f>
        <v>0</v>
      </c>
      <c r="J123" s="181"/>
      <c r="K123" s="182">
        <f>ROUND(E123*J123,2)</f>
        <v>0</v>
      </c>
      <c r="L123" s="182">
        <v>21</v>
      </c>
      <c r="M123" s="182">
        <f>G123*(1+L123/100)</f>
        <v>0</v>
      </c>
      <c r="N123" s="182"/>
      <c r="O123" s="182" t="s">
        <v>305</v>
      </c>
      <c r="P123" s="183" t="s">
        <v>306</v>
      </c>
      <c r="Q123" s="161">
        <v>0</v>
      </c>
      <c r="R123" s="161">
        <f>ROUND(E123*Q123,2)</f>
        <v>0</v>
      </c>
      <c r="S123" s="161"/>
      <c r="T123" s="161" t="s">
        <v>391</v>
      </c>
      <c r="U123" s="161" t="s">
        <v>307</v>
      </c>
      <c r="V123" s="150"/>
      <c r="W123" s="150"/>
      <c r="X123" s="150"/>
      <c r="Y123" s="150"/>
      <c r="Z123" s="150"/>
      <c r="AA123" s="150"/>
      <c r="AB123" s="150"/>
      <c r="AC123" s="150" t="s">
        <v>548</v>
      </c>
      <c r="AD123" s="150"/>
      <c r="AE123" s="150"/>
      <c r="AF123" s="150"/>
      <c r="AG123" s="150"/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</row>
    <row r="124" spans="1:56" outlineLevel="2" x14ac:dyDescent="0.4">
      <c r="A124" s="157"/>
      <c r="B124" s="158"/>
      <c r="C124" s="259" t="s">
        <v>2177</v>
      </c>
      <c r="D124" s="260"/>
      <c r="E124" s="260"/>
      <c r="F124" s="260"/>
      <c r="G124" s="260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50"/>
      <c r="W124" s="150"/>
      <c r="X124" s="150"/>
      <c r="Y124" s="150"/>
      <c r="Z124" s="150"/>
      <c r="AA124" s="150"/>
      <c r="AB124" s="150"/>
      <c r="AC124" s="150" t="s">
        <v>310</v>
      </c>
      <c r="AD124" s="150"/>
      <c r="AE124" s="150"/>
      <c r="AF124" s="150"/>
      <c r="AG124" s="150"/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</row>
    <row r="125" spans="1:56" outlineLevel="3" x14ac:dyDescent="0.4">
      <c r="A125" s="157"/>
      <c r="B125" s="158"/>
      <c r="C125" s="268" t="s">
        <v>2178</v>
      </c>
      <c r="D125" s="269"/>
      <c r="E125" s="269"/>
      <c r="F125" s="269"/>
      <c r="G125" s="269"/>
      <c r="H125" s="161"/>
      <c r="I125" s="161"/>
      <c r="J125" s="161"/>
      <c r="K125" s="161"/>
      <c r="L125" s="161"/>
      <c r="M125" s="161"/>
      <c r="N125" s="161"/>
      <c r="O125" s="161"/>
      <c r="P125" s="161"/>
      <c r="Q125" s="161"/>
      <c r="R125" s="161"/>
      <c r="S125" s="161"/>
      <c r="T125" s="161"/>
      <c r="U125" s="161"/>
      <c r="V125" s="150"/>
      <c r="W125" s="150"/>
      <c r="X125" s="150"/>
      <c r="Y125" s="150"/>
      <c r="Z125" s="150"/>
      <c r="AA125" s="150"/>
      <c r="AB125" s="150"/>
      <c r="AC125" s="150" t="s">
        <v>310</v>
      </c>
      <c r="AD125" s="150"/>
      <c r="AE125" s="150"/>
      <c r="AF125" s="150"/>
      <c r="AG125" s="150"/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</row>
    <row r="126" spans="1:56" outlineLevel="3" x14ac:dyDescent="0.4">
      <c r="A126" s="157"/>
      <c r="B126" s="158"/>
      <c r="C126" s="268" t="s">
        <v>2179</v>
      </c>
      <c r="D126" s="269"/>
      <c r="E126" s="269"/>
      <c r="F126" s="269"/>
      <c r="G126" s="269"/>
      <c r="H126" s="161"/>
      <c r="I126" s="161"/>
      <c r="J126" s="161"/>
      <c r="K126" s="161"/>
      <c r="L126" s="161"/>
      <c r="M126" s="161"/>
      <c r="N126" s="161"/>
      <c r="O126" s="161"/>
      <c r="P126" s="161"/>
      <c r="Q126" s="161"/>
      <c r="R126" s="161"/>
      <c r="S126" s="161"/>
      <c r="T126" s="161"/>
      <c r="U126" s="161"/>
      <c r="V126" s="150"/>
      <c r="W126" s="150"/>
      <c r="X126" s="150"/>
      <c r="Y126" s="150"/>
      <c r="Z126" s="150"/>
      <c r="AA126" s="150"/>
      <c r="AB126" s="150"/>
      <c r="AC126" s="150" t="s">
        <v>310</v>
      </c>
      <c r="AD126" s="150"/>
      <c r="AE126" s="150"/>
      <c r="AF126" s="150"/>
      <c r="AG126" s="150"/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</row>
    <row r="127" spans="1:56" ht="20.399999999999999" outlineLevel="1" x14ac:dyDescent="0.4">
      <c r="A127" s="185">
        <v>71</v>
      </c>
      <c r="B127" s="186" t="s">
        <v>2180</v>
      </c>
      <c r="C127" s="194" t="s">
        <v>2181</v>
      </c>
      <c r="D127" s="187" t="s">
        <v>390</v>
      </c>
      <c r="E127" s="188">
        <v>1</v>
      </c>
      <c r="F127" s="189"/>
      <c r="G127" s="190">
        <f t="shared" ref="G127:G132" si="16">ROUND(E127*F127,2)</f>
        <v>0</v>
      </c>
      <c r="H127" s="189"/>
      <c r="I127" s="190">
        <f t="shared" ref="I127:I132" si="17">ROUND(E127*H127,2)</f>
        <v>0</v>
      </c>
      <c r="J127" s="189"/>
      <c r="K127" s="190">
        <f t="shared" ref="K127:K132" si="18">ROUND(E127*J127,2)</f>
        <v>0</v>
      </c>
      <c r="L127" s="190">
        <v>21</v>
      </c>
      <c r="M127" s="190">
        <f t="shared" ref="M127:M132" si="19">G127*(1+L127/100)</f>
        <v>0</v>
      </c>
      <c r="N127" s="190"/>
      <c r="O127" s="190" t="s">
        <v>305</v>
      </c>
      <c r="P127" s="191" t="s">
        <v>306</v>
      </c>
      <c r="Q127" s="161">
        <v>0</v>
      </c>
      <c r="R127" s="161">
        <f>ROUND(E127*Q127,2)</f>
        <v>0</v>
      </c>
      <c r="S127" s="161"/>
      <c r="T127" s="161" t="s">
        <v>391</v>
      </c>
      <c r="U127" s="161" t="s">
        <v>307</v>
      </c>
      <c r="V127" s="150"/>
      <c r="W127" s="150"/>
      <c r="X127" s="150"/>
      <c r="Y127" s="150"/>
      <c r="Z127" s="150"/>
      <c r="AA127" s="150"/>
      <c r="AB127" s="150"/>
      <c r="AC127" s="150" t="s">
        <v>548</v>
      </c>
      <c r="AD127" s="150"/>
      <c r="AE127" s="150"/>
      <c r="AF127" s="150"/>
      <c r="AG127" s="150"/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</row>
    <row r="128" spans="1:56" outlineLevel="1" x14ac:dyDescent="0.4">
      <c r="A128" s="185">
        <v>72</v>
      </c>
      <c r="B128" s="186" t="s">
        <v>2182</v>
      </c>
      <c r="C128" s="194" t="s">
        <v>2183</v>
      </c>
      <c r="D128" s="187" t="s">
        <v>570</v>
      </c>
      <c r="E128" s="188">
        <v>108</v>
      </c>
      <c r="F128" s="189"/>
      <c r="G128" s="190">
        <f t="shared" si="16"/>
        <v>0</v>
      </c>
      <c r="H128" s="189"/>
      <c r="I128" s="190">
        <f t="shared" si="17"/>
        <v>0</v>
      </c>
      <c r="J128" s="189"/>
      <c r="K128" s="190">
        <f t="shared" si="18"/>
        <v>0</v>
      </c>
      <c r="L128" s="190">
        <v>21</v>
      </c>
      <c r="M128" s="190">
        <f t="shared" si="19"/>
        <v>0</v>
      </c>
      <c r="N128" s="190"/>
      <c r="O128" s="190" t="s">
        <v>305</v>
      </c>
      <c r="P128" s="191" t="s">
        <v>306</v>
      </c>
      <c r="Q128" s="161">
        <v>0</v>
      </c>
      <c r="R128" s="161">
        <f>ROUND(E128*Q128,2)</f>
        <v>0</v>
      </c>
      <c r="S128" s="161"/>
      <c r="T128" s="161" t="s">
        <v>391</v>
      </c>
      <c r="U128" s="161" t="s">
        <v>307</v>
      </c>
      <c r="V128" s="150"/>
      <c r="W128" s="150"/>
      <c r="X128" s="150"/>
      <c r="Y128" s="150"/>
      <c r="Z128" s="150"/>
      <c r="AA128" s="150"/>
      <c r="AB128" s="150"/>
      <c r="AC128" s="150" t="s">
        <v>548</v>
      </c>
      <c r="AD128" s="150"/>
      <c r="AE128" s="150"/>
      <c r="AF128" s="150"/>
      <c r="AG128" s="150"/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</row>
    <row r="129" spans="1:56" outlineLevel="1" x14ac:dyDescent="0.4">
      <c r="A129" s="185">
        <v>73</v>
      </c>
      <c r="B129" s="186" t="s">
        <v>2184</v>
      </c>
      <c r="C129" s="194" t="s">
        <v>2185</v>
      </c>
      <c r="D129" s="187" t="s">
        <v>616</v>
      </c>
      <c r="E129" s="188">
        <v>688</v>
      </c>
      <c r="F129" s="189"/>
      <c r="G129" s="190">
        <f t="shared" si="16"/>
        <v>0</v>
      </c>
      <c r="H129" s="189"/>
      <c r="I129" s="190">
        <f t="shared" si="17"/>
        <v>0</v>
      </c>
      <c r="J129" s="189"/>
      <c r="K129" s="190">
        <f t="shared" si="18"/>
        <v>0</v>
      </c>
      <c r="L129" s="190">
        <v>21</v>
      </c>
      <c r="M129" s="190">
        <f t="shared" si="19"/>
        <v>0</v>
      </c>
      <c r="N129" s="190"/>
      <c r="O129" s="190" t="s">
        <v>305</v>
      </c>
      <c r="P129" s="191" t="s">
        <v>306</v>
      </c>
      <c r="Q129" s="161">
        <v>0</v>
      </c>
      <c r="R129" s="161">
        <f>ROUND(E129*Q129,2)</f>
        <v>0</v>
      </c>
      <c r="S129" s="161"/>
      <c r="T129" s="161" t="s">
        <v>391</v>
      </c>
      <c r="U129" s="161" t="s">
        <v>307</v>
      </c>
      <c r="V129" s="150"/>
      <c r="W129" s="150"/>
      <c r="X129" s="150"/>
      <c r="Y129" s="150"/>
      <c r="Z129" s="150"/>
      <c r="AA129" s="150"/>
      <c r="AB129" s="150"/>
      <c r="AC129" s="150" t="s">
        <v>548</v>
      </c>
      <c r="AD129" s="150"/>
      <c r="AE129" s="150"/>
      <c r="AF129" s="150"/>
      <c r="AG129" s="150"/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</row>
    <row r="130" spans="1:56" outlineLevel="1" x14ac:dyDescent="0.4">
      <c r="A130" s="185">
        <v>74</v>
      </c>
      <c r="B130" s="186" t="s">
        <v>2186</v>
      </c>
      <c r="C130" s="194" t="s">
        <v>2187</v>
      </c>
      <c r="D130" s="187" t="s">
        <v>0</v>
      </c>
      <c r="E130" s="188">
        <v>1.35</v>
      </c>
      <c r="F130" s="189"/>
      <c r="G130" s="190">
        <f t="shared" si="16"/>
        <v>0</v>
      </c>
      <c r="H130" s="189"/>
      <c r="I130" s="190">
        <f t="shared" si="17"/>
        <v>0</v>
      </c>
      <c r="J130" s="189"/>
      <c r="K130" s="190">
        <f t="shared" si="18"/>
        <v>0</v>
      </c>
      <c r="L130" s="190">
        <v>21</v>
      </c>
      <c r="M130" s="190">
        <f t="shared" si="19"/>
        <v>0</v>
      </c>
      <c r="N130" s="190"/>
      <c r="O130" s="190" t="s">
        <v>305</v>
      </c>
      <c r="P130" s="191" t="s">
        <v>306</v>
      </c>
      <c r="Q130" s="161">
        <v>0</v>
      </c>
      <c r="R130" s="161">
        <f>ROUND(E130*Q130,2)</f>
        <v>0</v>
      </c>
      <c r="S130" s="161"/>
      <c r="T130" s="161" t="s">
        <v>391</v>
      </c>
      <c r="U130" s="161" t="s">
        <v>307</v>
      </c>
      <c r="V130" s="150"/>
      <c r="W130" s="150"/>
      <c r="X130" s="150"/>
      <c r="Y130" s="150"/>
      <c r="Z130" s="150"/>
      <c r="AA130" s="150"/>
      <c r="AB130" s="150"/>
      <c r="AC130" s="150" t="s">
        <v>548</v>
      </c>
      <c r="AD130" s="150"/>
      <c r="AE130" s="150"/>
      <c r="AF130" s="150"/>
      <c r="AG130" s="150"/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</row>
    <row r="131" spans="1:56" outlineLevel="1" x14ac:dyDescent="0.4">
      <c r="A131" s="185">
        <v>75</v>
      </c>
      <c r="B131" s="186" t="s">
        <v>2188</v>
      </c>
      <c r="C131" s="194" t="s">
        <v>2189</v>
      </c>
      <c r="D131" s="187" t="s">
        <v>616</v>
      </c>
      <c r="E131" s="188">
        <v>140</v>
      </c>
      <c r="F131" s="189"/>
      <c r="G131" s="190">
        <f t="shared" si="16"/>
        <v>0</v>
      </c>
      <c r="H131" s="189"/>
      <c r="I131" s="190">
        <f t="shared" si="17"/>
        <v>0</v>
      </c>
      <c r="J131" s="189"/>
      <c r="K131" s="190">
        <f t="shared" si="18"/>
        <v>0</v>
      </c>
      <c r="L131" s="190">
        <v>21</v>
      </c>
      <c r="M131" s="190">
        <f t="shared" si="19"/>
        <v>0</v>
      </c>
      <c r="N131" s="190"/>
      <c r="O131" s="190" t="s">
        <v>305</v>
      </c>
      <c r="P131" s="191" t="s">
        <v>306</v>
      </c>
      <c r="Q131" s="161">
        <v>0</v>
      </c>
      <c r="R131" s="161">
        <f>ROUND(E131*Q131,2)</f>
        <v>0</v>
      </c>
      <c r="S131" s="161"/>
      <c r="T131" s="161" t="s">
        <v>670</v>
      </c>
      <c r="U131" s="161" t="s">
        <v>307</v>
      </c>
      <c r="V131" s="150"/>
      <c r="W131" s="150"/>
      <c r="X131" s="150"/>
      <c r="Y131" s="150"/>
      <c r="Z131" s="150"/>
      <c r="AA131" s="150"/>
      <c r="AB131" s="150"/>
      <c r="AC131" s="150" t="s">
        <v>2058</v>
      </c>
      <c r="AD131" s="150"/>
      <c r="AE131" s="150"/>
      <c r="AF131" s="150"/>
      <c r="AG131" s="150"/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</row>
    <row r="132" spans="1:56" outlineLevel="1" x14ac:dyDescent="0.4">
      <c r="A132" s="185">
        <v>76</v>
      </c>
      <c r="B132" s="186" t="s">
        <v>2190</v>
      </c>
      <c r="C132" s="194" t="s">
        <v>2191</v>
      </c>
      <c r="D132" s="187" t="s">
        <v>390</v>
      </c>
      <c r="E132" s="188">
        <v>1</v>
      </c>
      <c r="F132" s="189"/>
      <c r="G132" s="190">
        <f t="shared" si="16"/>
        <v>0</v>
      </c>
      <c r="H132" s="189"/>
      <c r="I132" s="190">
        <f t="shared" si="17"/>
        <v>0</v>
      </c>
      <c r="J132" s="189"/>
      <c r="K132" s="190">
        <f t="shared" si="18"/>
        <v>0</v>
      </c>
      <c r="L132" s="190">
        <v>21</v>
      </c>
      <c r="M132" s="190">
        <f t="shared" si="19"/>
        <v>0</v>
      </c>
      <c r="N132" s="190"/>
      <c r="O132" s="190" t="s">
        <v>305</v>
      </c>
      <c r="P132" s="191" t="s">
        <v>306</v>
      </c>
      <c r="Q132" s="161">
        <v>0</v>
      </c>
      <c r="R132" s="161">
        <f>ROUND(E132*Q132,2)</f>
        <v>0</v>
      </c>
      <c r="S132" s="161"/>
      <c r="T132" s="161" t="s">
        <v>670</v>
      </c>
      <c r="U132" s="161" t="s">
        <v>307</v>
      </c>
      <c r="V132" s="150"/>
      <c r="W132" s="150"/>
      <c r="X132" s="150"/>
      <c r="Y132" s="150"/>
      <c r="Z132" s="150"/>
      <c r="AA132" s="150"/>
      <c r="AB132" s="150"/>
      <c r="AC132" s="150" t="s">
        <v>2058</v>
      </c>
      <c r="AD132" s="150"/>
      <c r="AE132" s="150"/>
      <c r="AF132" s="150"/>
      <c r="AG132" s="150"/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</row>
    <row r="133" spans="1:56" x14ac:dyDescent="0.4">
      <c r="A133" s="167" t="s">
        <v>301</v>
      </c>
      <c r="B133" s="168" t="s">
        <v>205</v>
      </c>
      <c r="C133" s="192" t="s">
        <v>206</v>
      </c>
      <c r="D133" s="169"/>
      <c r="E133" s="170"/>
      <c r="F133" s="171"/>
      <c r="G133" s="171">
        <f>SUMIF(AC134:AC136,"&lt;&gt;NOR",G134:G136)</f>
        <v>0</v>
      </c>
      <c r="H133" s="171"/>
      <c r="I133" s="171">
        <f>SUM(I134:I136)</f>
        <v>0</v>
      </c>
      <c r="J133" s="171"/>
      <c r="K133" s="171">
        <f>SUM(K134:K136)</f>
        <v>0</v>
      </c>
      <c r="L133" s="171"/>
      <c r="M133" s="171">
        <f>SUM(M134:M136)</f>
        <v>0</v>
      </c>
      <c r="N133" s="171"/>
      <c r="O133" s="171"/>
      <c r="P133" s="172"/>
      <c r="Q133" s="166"/>
      <c r="R133" s="166">
        <f>SUM(R134:R136)</f>
        <v>0</v>
      </c>
      <c r="S133" s="166"/>
      <c r="T133" s="166"/>
      <c r="U133" s="166"/>
      <c r="AC133" t="s">
        <v>302</v>
      </c>
    </row>
    <row r="134" spans="1:56" outlineLevel="1" x14ac:dyDescent="0.4">
      <c r="A134" s="185">
        <v>77</v>
      </c>
      <c r="B134" s="186" t="s">
        <v>2192</v>
      </c>
      <c r="C134" s="194" t="s">
        <v>2193</v>
      </c>
      <c r="D134" s="187" t="s">
        <v>0</v>
      </c>
      <c r="E134" s="188">
        <v>2.1</v>
      </c>
      <c r="F134" s="189"/>
      <c r="G134" s="190">
        <f>ROUND(E134*F134,2)</f>
        <v>0</v>
      </c>
      <c r="H134" s="189"/>
      <c r="I134" s="190">
        <f>ROUND(E134*H134,2)</f>
        <v>0</v>
      </c>
      <c r="J134" s="189"/>
      <c r="K134" s="190">
        <f>ROUND(E134*J134,2)</f>
        <v>0</v>
      </c>
      <c r="L134" s="190">
        <v>21</v>
      </c>
      <c r="M134" s="190">
        <f>G134*(1+L134/100)</f>
        <v>0</v>
      </c>
      <c r="N134" s="190"/>
      <c r="O134" s="190" t="s">
        <v>305</v>
      </c>
      <c r="P134" s="191" t="s">
        <v>306</v>
      </c>
      <c r="Q134" s="161">
        <v>0</v>
      </c>
      <c r="R134" s="161">
        <f>ROUND(E134*Q134,2)</f>
        <v>0</v>
      </c>
      <c r="S134" s="161"/>
      <c r="T134" s="161" t="s">
        <v>391</v>
      </c>
      <c r="U134" s="161" t="s">
        <v>307</v>
      </c>
      <c r="V134" s="150"/>
      <c r="W134" s="150"/>
      <c r="X134" s="150"/>
      <c r="Y134" s="150"/>
      <c r="Z134" s="150"/>
      <c r="AA134" s="150"/>
      <c r="AB134" s="150"/>
      <c r="AC134" s="150" t="s">
        <v>548</v>
      </c>
      <c r="AD134" s="150"/>
      <c r="AE134" s="150"/>
      <c r="AF134" s="150"/>
      <c r="AG134" s="150"/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</row>
    <row r="135" spans="1:56" outlineLevel="1" x14ac:dyDescent="0.4">
      <c r="A135" s="185">
        <v>78</v>
      </c>
      <c r="B135" s="186" t="s">
        <v>2194</v>
      </c>
      <c r="C135" s="194" t="s">
        <v>2195</v>
      </c>
      <c r="D135" s="187" t="s">
        <v>668</v>
      </c>
      <c r="E135" s="188">
        <v>7</v>
      </c>
      <c r="F135" s="189"/>
      <c r="G135" s="190">
        <f>ROUND(E135*F135,2)</f>
        <v>0</v>
      </c>
      <c r="H135" s="189"/>
      <c r="I135" s="190">
        <f>ROUND(E135*H135,2)</f>
        <v>0</v>
      </c>
      <c r="J135" s="189"/>
      <c r="K135" s="190">
        <f>ROUND(E135*J135,2)</f>
        <v>0</v>
      </c>
      <c r="L135" s="190">
        <v>21</v>
      </c>
      <c r="M135" s="190">
        <f>G135*(1+L135/100)</f>
        <v>0</v>
      </c>
      <c r="N135" s="190"/>
      <c r="O135" s="190" t="s">
        <v>305</v>
      </c>
      <c r="P135" s="191" t="s">
        <v>306</v>
      </c>
      <c r="Q135" s="161">
        <v>0</v>
      </c>
      <c r="R135" s="161">
        <f>ROUND(E135*Q135,2)</f>
        <v>0</v>
      </c>
      <c r="S135" s="161"/>
      <c r="T135" s="161" t="s">
        <v>391</v>
      </c>
      <c r="U135" s="161" t="s">
        <v>307</v>
      </c>
      <c r="V135" s="150"/>
      <c r="W135" s="150"/>
      <c r="X135" s="150"/>
      <c r="Y135" s="150"/>
      <c r="Z135" s="150"/>
      <c r="AA135" s="150"/>
      <c r="AB135" s="150"/>
      <c r="AC135" s="150" t="s">
        <v>548</v>
      </c>
      <c r="AD135" s="150"/>
      <c r="AE135" s="150"/>
      <c r="AF135" s="150"/>
      <c r="AG135" s="150"/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</row>
    <row r="136" spans="1:56" outlineLevel="1" x14ac:dyDescent="0.4">
      <c r="A136" s="185">
        <v>79</v>
      </c>
      <c r="B136" s="186" t="s">
        <v>2196</v>
      </c>
      <c r="C136" s="194" t="s">
        <v>2197</v>
      </c>
      <c r="D136" s="187" t="s">
        <v>668</v>
      </c>
      <c r="E136" s="188">
        <v>7</v>
      </c>
      <c r="F136" s="189"/>
      <c r="G136" s="190">
        <f>ROUND(E136*F136,2)</f>
        <v>0</v>
      </c>
      <c r="H136" s="189"/>
      <c r="I136" s="190">
        <f>ROUND(E136*H136,2)</f>
        <v>0</v>
      </c>
      <c r="J136" s="189"/>
      <c r="K136" s="190">
        <f>ROUND(E136*J136,2)</f>
        <v>0</v>
      </c>
      <c r="L136" s="190">
        <v>21</v>
      </c>
      <c r="M136" s="190">
        <f>G136*(1+L136/100)</f>
        <v>0</v>
      </c>
      <c r="N136" s="190"/>
      <c r="O136" s="190" t="s">
        <v>305</v>
      </c>
      <c r="P136" s="191" t="s">
        <v>306</v>
      </c>
      <c r="Q136" s="161">
        <v>0</v>
      </c>
      <c r="R136" s="161">
        <f>ROUND(E136*Q136,2)</f>
        <v>0</v>
      </c>
      <c r="S136" s="161"/>
      <c r="T136" s="161" t="s">
        <v>391</v>
      </c>
      <c r="U136" s="161" t="s">
        <v>307</v>
      </c>
      <c r="V136" s="150"/>
      <c r="W136" s="150"/>
      <c r="X136" s="150"/>
      <c r="Y136" s="150"/>
      <c r="Z136" s="150"/>
      <c r="AA136" s="150"/>
      <c r="AB136" s="150"/>
      <c r="AC136" s="150" t="s">
        <v>548</v>
      </c>
      <c r="AD136" s="150"/>
      <c r="AE136" s="150"/>
      <c r="AF136" s="150"/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</row>
    <row r="137" spans="1:56" x14ac:dyDescent="0.4">
      <c r="A137" s="167" t="s">
        <v>301</v>
      </c>
      <c r="B137" s="168" t="s">
        <v>218</v>
      </c>
      <c r="C137" s="192" t="s">
        <v>219</v>
      </c>
      <c r="D137" s="169"/>
      <c r="E137" s="170"/>
      <c r="F137" s="171"/>
      <c r="G137" s="171">
        <f>SUMIF(AC138:AC139,"&lt;&gt;NOR",G138:G139)</f>
        <v>0</v>
      </c>
      <c r="H137" s="171"/>
      <c r="I137" s="171">
        <f>SUM(I138:I139)</f>
        <v>0</v>
      </c>
      <c r="J137" s="171"/>
      <c r="K137" s="171">
        <f>SUM(K138:K139)</f>
        <v>0</v>
      </c>
      <c r="L137" s="171"/>
      <c r="M137" s="171">
        <f>SUM(M138:M139)</f>
        <v>0</v>
      </c>
      <c r="N137" s="171"/>
      <c r="O137" s="171"/>
      <c r="P137" s="172"/>
      <c r="Q137" s="166"/>
      <c r="R137" s="166">
        <f>SUM(R138:R139)</f>
        <v>0</v>
      </c>
      <c r="S137" s="166"/>
      <c r="T137" s="166"/>
      <c r="U137" s="166"/>
      <c r="AC137" t="s">
        <v>302</v>
      </c>
    </row>
    <row r="138" spans="1:56" outlineLevel="1" x14ac:dyDescent="0.4">
      <c r="A138" s="185">
        <v>80</v>
      </c>
      <c r="B138" s="186" t="s">
        <v>2198</v>
      </c>
      <c r="C138" s="194" t="s">
        <v>2199</v>
      </c>
      <c r="D138" s="187" t="s">
        <v>2200</v>
      </c>
      <c r="E138" s="188">
        <v>8</v>
      </c>
      <c r="F138" s="189"/>
      <c r="G138" s="190">
        <f>ROUND(E138*F138,2)</f>
        <v>0</v>
      </c>
      <c r="H138" s="189"/>
      <c r="I138" s="190">
        <f>ROUND(E138*H138,2)</f>
        <v>0</v>
      </c>
      <c r="J138" s="189"/>
      <c r="K138" s="190">
        <f>ROUND(E138*J138,2)</f>
        <v>0</v>
      </c>
      <c r="L138" s="190">
        <v>21</v>
      </c>
      <c r="M138" s="190">
        <f>G138*(1+L138/100)</f>
        <v>0</v>
      </c>
      <c r="N138" s="190"/>
      <c r="O138" s="190" t="s">
        <v>305</v>
      </c>
      <c r="P138" s="191" t="s">
        <v>306</v>
      </c>
      <c r="Q138" s="161">
        <v>0</v>
      </c>
      <c r="R138" s="161">
        <f>ROUND(E138*Q138,2)</f>
        <v>0</v>
      </c>
      <c r="S138" s="161"/>
      <c r="T138" s="161" t="s">
        <v>391</v>
      </c>
      <c r="U138" s="161" t="s">
        <v>307</v>
      </c>
      <c r="V138" s="150"/>
      <c r="W138" s="150"/>
      <c r="X138" s="150"/>
      <c r="Y138" s="150"/>
      <c r="Z138" s="150"/>
      <c r="AA138" s="150"/>
      <c r="AB138" s="150"/>
      <c r="AC138" s="150" t="s">
        <v>392</v>
      </c>
      <c r="AD138" s="150"/>
      <c r="AE138" s="150"/>
      <c r="AF138" s="150"/>
      <c r="AG138" s="150"/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</row>
    <row r="139" spans="1:56" outlineLevel="1" x14ac:dyDescent="0.4">
      <c r="A139" s="177">
        <v>81</v>
      </c>
      <c r="B139" s="178" t="s">
        <v>2201</v>
      </c>
      <c r="C139" s="193" t="s">
        <v>2202</v>
      </c>
      <c r="D139" s="179" t="s">
        <v>2200</v>
      </c>
      <c r="E139" s="180">
        <v>10</v>
      </c>
      <c r="F139" s="181"/>
      <c r="G139" s="182">
        <f>ROUND(E139*F139,2)</f>
        <v>0</v>
      </c>
      <c r="H139" s="181"/>
      <c r="I139" s="182">
        <f>ROUND(E139*H139,2)</f>
        <v>0</v>
      </c>
      <c r="J139" s="181"/>
      <c r="K139" s="182">
        <f>ROUND(E139*J139,2)</f>
        <v>0</v>
      </c>
      <c r="L139" s="182">
        <v>21</v>
      </c>
      <c r="M139" s="182">
        <f>G139*(1+L139/100)</f>
        <v>0</v>
      </c>
      <c r="N139" s="182"/>
      <c r="O139" s="182" t="s">
        <v>305</v>
      </c>
      <c r="P139" s="183" t="s">
        <v>306</v>
      </c>
      <c r="Q139" s="161">
        <v>0</v>
      </c>
      <c r="R139" s="161">
        <f>ROUND(E139*Q139,2)</f>
        <v>0</v>
      </c>
      <c r="S139" s="161"/>
      <c r="T139" s="161" t="s">
        <v>391</v>
      </c>
      <c r="U139" s="161" t="s">
        <v>307</v>
      </c>
      <c r="V139" s="150"/>
      <c r="W139" s="150"/>
      <c r="X139" s="150"/>
      <c r="Y139" s="150"/>
      <c r="Z139" s="150"/>
      <c r="AA139" s="150"/>
      <c r="AB139" s="150"/>
      <c r="AC139" s="150" t="s">
        <v>392</v>
      </c>
      <c r="AD139" s="150"/>
      <c r="AE139" s="150"/>
      <c r="AF139" s="150"/>
      <c r="AG139" s="150"/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</row>
    <row r="140" spans="1:56" x14ac:dyDescent="0.4">
      <c r="A140" s="3"/>
      <c r="B140" s="4"/>
      <c r="C140" s="195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AA140">
        <v>15</v>
      </c>
      <c r="AB140">
        <v>21</v>
      </c>
      <c r="AC140" t="s">
        <v>287</v>
      </c>
    </row>
    <row r="141" spans="1:56" x14ac:dyDescent="0.4">
      <c r="A141" s="153"/>
      <c r="B141" s="154" t="s">
        <v>29</v>
      </c>
      <c r="C141" s="196"/>
      <c r="D141" s="155"/>
      <c r="E141" s="156"/>
      <c r="F141" s="156"/>
      <c r="G141" s="176">
        <f>G8+G22+G58+G70+G100+G118+G133+G137</f>
        <v>0</v>
      </c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AA141">
        <f>SUMIF(L7:L139,AA140,G7:G139)</f>
        <v>0</v>
      </c>
      <c r="AB141">
        <f>SUMIF(L7:L139,AB140,G7:G139)</f>
        <v>0</v>
      </c>
      <c r="AC141" t="s">
        <v>385</v>
      </c>
    </row>
    <row r="142" spans="1:56" x14ac:dyDescent="0.4">
      <c r="C142" s="197"/>
      <c r="D142" s="10"/>
      <c r="AC142" t="s">
        <v>386</v>
      </c>
    </row>
    <row r="143" spans="1:56" x14ac:dyDescent="0.4">
      <c r="D143" s="10"/>
    </row>
    <row r="144" spans="1:56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47">
    <mergeCell ref="C15:G15"/>
    <mergeCell ref="A1:G1"/>
    <mergeCell ref="C2:G2"/>
    <mergeCell ref="C3:G3"/>
    <mergeCell ref="C4:G4"/>
    <mergeCell ref="C13:G13"/>
    <mergeCell ref="C47:G47"/>
    <mergeCell ref="C17:G17"/>
    <mergeCell ref="C19:G19"/>
    <mergeCell ref="C33:G33"/>
    <mergeCell ref="C34:G34"/>
    <mergeCell ref="C38:G38"/>
    <mergeCell ref="C39:G39"/>
    <mergeCell ref="C40:G40"/>
    <mergeCell ref="C41:G41"/>
    <mergeCell ref="C42:G42"/>
    <mergeCell ref="C43:G43"/>
    <mergeCell ref="C44:G44"/>
    <mergeCell ref="C79:G79"/>
    <mergeCell ref="C48:G48"/>
    <mergeCell ref="C49:G49"/>
    <mergeCell ref="C50:G50"/>
    <mergeCell ref="C51:G51"/>
    <mergeCell ref="C52:G52"/>
    <mergeCell ref="C53:G53"/>
    <mergeCell ref="C54:G54"/>
    <mergeCell ref="C55:G55"/>
    <mergeCell ref="C56:G56"/>
    <mergeCell ref="C57:G57"/>
    <mergeCell ref="C60:G60"/>
    <mergeCell ref="C115:G115"/>
    <mergeCell ref="C81:G81"/>
    <mergeCell ref="C94:G94"/>
    <mergeCell ref="C95:G95"/>
    <mergeCell ref="C99:G99"/>
    <mergeCell ref="C105:G105"/>
    <mergeCell ref="C106:G106"/>
    <mergeCell ref="C108:G108"/>
    <mergeCell ref="C109:G109"/>
    <mergeCell ref="C111:G111"/>
    <mergeCell ref="C112:G112"/>
    <mergeCell ref="C114:G114"/>
    <mergeCell ref="C116:G116"/>
    <mergeCell ref="C117:G117"/>
    <mergeCell ref="C124:G124"/>
    <mergeCell ref="C125:G125"/>
    <mergeCell ref="C126:G1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B3CC5-4D09-49F9-94C4-70DD828BB190}">
  <sheetPr>
    <outlinePr summaryBelow="0"/>
  </sheetPr>
  <dimension ref="A1:BD5000"/>
  <sheetViews>
    <sheetView workbookViewId="0">
      <pane ySplit="7" topLeftCell="A8" activePane="bottomLeft" state="frozen"/>
      <selection pane="bottomLeft" activeCell="Z14" sqref="Z14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4" max="14" width="6.83203125" customWidth="1"/>
    <col min="16" max="21" width="0" hidden="1" customWidth="1"/>
    <col min="25" max="25" width="0" hidden="1" customWidth="1"/>
    <col min="27" max="37" width="0" hidden="1" customWidth="1"/>
  </cols>
  <sheetData>
    <row r="1" spans="1:56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C1" t="s">
        <v>273</v>
      </c>
    </row>
    <row r="2" spans="1:56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C2" t="s">
        <v>274</v>
      </c>
    </row>
    <row r="3" spans="1:56" ht="25" customHeight="1" x14ac:dyDescent="0.4">
      <c r="A3" s="50" t="s">
        <v>8</v>
      </c>
      <c r="B3" s="49" t="s">
        <v>60</v>
      </c>
      <c r="C3" s="262" t="s">
        <v>61</v>
      </c>
      <c r="D3" s="263"/>
      <c r="E3" s="263"/>
      <c r="F3" s="263"/>
      <c r="G3" s="264"/>
      <c r="Y3" s="124" t="s">
        <v>274</v>
      </c>
      <c r="AC3" t="s">
        <v>277</v>
      </c>
    </row>
    <row r="4" spans="1:56" ht="25" customHeight="1" x14ac:dyDescent="0.4">
      <c r="A4" s="143" t="s">
        <v>9</v>
      </c>
      <c r="B4" s="144" t="s">
        <v>66</v>
      </c>
      <c r="C4" s="265" t="s">
        <v>67</v>
      </c>
      <c r="D4" s="266"/>
      <c r="E4" s="266"/>
      <c r="F4" s="266"/>
      <c r="G4" s="267"/>
      <c r="AC4" t="s">
        <v>278</v>
      </c>
    </row>
    <row r="5" spans="1:56" x14ac:dyDescent="0.4">
      <c r="D5" s="10"/>
    </row>
    <row r="6" spans="1:56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293</v>
      </c>
      <c r="O6" s="149" t="s">
        <v>294</v>
      </c>
      <c r="P6" s="149" t="s">
        <v>295</v>
      </c>
      <c r="Q6" s="149" t="s">
        <v>296</v>
      </c>
      <c r="R6" s="149" t="s">
        <v>297</v>
      </c>
      <c r="S6" s="149" t="s">
        <v>298</v>
      </c>
      <c r="T6" s="149" t="s">
        <v>299</v>
      </c>
      <c r="U6" s="149" t="s">
        <v>300</v>
      </c>
    </row>
    <row r="7" spans="1:56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</row>
    <row r="8" spans="1:56" x14ac:dyDescent="0.4">
      <c r="A8" s="167" t="s">
        <v>301</v>
      </c>
      <c r="B8" s="168" t="s">
        <v>177</v>
      </c>
      <c r="C8" s="192" t="s">
        <v>178</v>
      </c>
      <c r="D8" s="169"/>
      <c r="E8" s="170"/>
      <c r="F8" s="171"/>
      <c r="G8" s="171">
        <f>SUMIF(AC9:AC59,"&lt;&gt;NOR",G9:G59)</f>
        <v>0</v>
      </c>
      <c r="H8" s="171"/>
      <c r="I8" s="171">
        <f>SUM(I9:I59)</f>
        <v>0</v>
      </c>
      <c r="J8" s="171"/>
      <c r="K8" s="171">
        <f>SUM(K9:K59)</f>
        <v>0</v>
      </c>
      <c r="L8" s="171"/>
      <c r="M8" s="171">
        <f>SUM(M9:M59)</f>
        <v>0</v>
      </c>
      <c r="N8" s="171"/>
      <c r="O8" s="171"/>
      <c r="P8" s="172"/>
      <c r="Q8" s="166"/>
      <c r="R8" s="166">
        <f>SUM(R9:R59)</f>
        <v>0</v>
      </c>
      <c r="S8" s="166"/>
      <c r="T8" s="166"/>
      <c r="U8" s="166"/>
      <c r="AC8" t="s">
        <v>302</v>
      </c>
    </row>
    <row r="9" spans="1:56" outlineLevel="1" x14ac:dyDescent="0.4">
      <c r="A9" s="185">
        <v>1</v>
      </c>
      <c r="B9" s="186" t="s">
        <v>2203</v>
      </c>
      <c r="C9" s="194" t="s">
        <v>2204</v>
      </c>
      <c r="D9" s="187" t="s">
        <v>616</v>
      </c>
      <c r="E9" s="188">
        <v>3</v>
      </c>
      <c r="F9" s="189"/>
      <c r="G9" s="190">
        <f t="shared" ref="G9:G22" si="0">ROUND(E9*F9,2)</f>
        <v>0</v>
      </c>
      <c r="H9" s="189"/>
      <c r="I9" s="190">
        <f t="shared" ref="I9:I22" si="1">ROUND(E9*H9,2)</f>
        <v>0</v>
      </c>
      <c r="J9" s="189"/>
      <c r="K9" s="190">
        <f t="shared" ref="K9:K22" si="2">ROUND(E9*J9,2)</f>
        <v>0</v>
      </c>
      <c r="L9" s="190">
        <v>21</v>
      </c>
      <c r="M9" s="190">
        <f t="shared" ref="M9:M22" si="3">G9*(1+L9/100)</f>
        <v>0</v>
      </c>
      <c r="N9" s="190"/>
      <c r="O9" s="190" t="s">
        <v>305</v>
      </c>
      <c r="P9" s="191" t="s">
        <v>306</v>
      </c>
      <c r="Q9" s="161">
        <v>0</v>
      </c>
      <c r="R9" s="161">
        <f>ROUND(E9*Q9,2)</f>
        <v>0</v>
      </c>
      <c r="S9" s="161"/>
      <c r="T9" s="161" t="s">
        <v>391</v>
      </c>
      <c r="U9" s="161" t="s">
        <v>307</v>
      </c>
      <c r="V9" s="150"/>
      <c r="W9" s="150"/>
      <c r="X9" s="150"/>
      <c r="Y9" s="150"/>
      <c r="Z9" s="150"/>
      <c r="AA9" s="150"/>
      <c r="AB9" s="150"/>
      <c r="AC9" s="150" t="s">
        <v>607</v>
      </c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</row>
    <row r="10" spans="1:56" outlineLevel="1" x14ac:dyDescent="0.4">
      <c r="A10" s="185">
        <v>2</v>
      </c>
      <c r="B10" s="186" t="s">
        <v>2205</v>
      </c>
      <c r="C10" s="194" t="s">
        <v>2206</v>
      </c>
      <c r="D10" s="187" t="s">
        <v>616</v>
      </c>
      <c r="E10" s="188">
        <v>3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/>
      <c r="O10" s="190" t="s">
        <v>305</v>
      </c>
      <c r="P10" s="191" t="s">
        <v>306</v>
      </c>
      <c r="Q10" s="161">
        <v>0</v>
      </c>
      <c r="R10" s="161">
        <f>ROUND(E10*Q10,2)</f>
        <v>0</v>
      </c>
      <c r="S10" s="161"/>
      <c r="T10" s="161" t="s">
        <v>391</v>
      </c>
      <c r="U10" s="161" t="s">
        <v>307</v>
      </c>
      <c r="V10" s="150"/>
      <c r="W10" s="150"/>
      <c r="X10" s="150"/>
      <c r="Y10" s="150"/>
      <c r="Z10" s="150"/>
      <c r="AA10" s="150"/>
      <c r="AB10" s="150"/>
      <c r="AC10" s="150" t="s">
        <v>607</v>
      </c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</row>
    <row r="11" spans="1:56" outlineLevel="1" x14ac:dyDescent="0.4">
      <c r="A11" s="185">
        <v>3</v>
      </c>
      <c r="B11" s="186" t="s">
        <v>2207</v>
      </c>
      <c r="C11" s="194" t="s">
        <v>2208</v>
      </c>
      <c r="D11" s="187" t="s">
        <v>570</v>
      </c>
      <c r="E11" s="188">
        <v>10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/>
      <c r="O11" s="190" t="s">
        <v>305</v>
      </c>
      <c r="P11" s="191" t="s">
        <v>306</v>
      </c>
      <c r="Q11" s="161">
        <v>0</v>
      </c>
      <c r="R11" s="161">
        <f>ROUND(E11*Q11,2)</f>
        <v>0</v>
      </c>
      <c r="S11" s="161"/>
      <c r="T11" s="161" t="s">
        <v>391</v>
      </c>
      <c r="U11" s="161" t="s">
        <v>307</v>
      </c>
      <c r="V11" s="150"/>
      <c r="W11" s="150"/>
      <c r="X11" s="150"/>
      <c r="Y11" s="150"/>
      <c r="Z11" s="150"/>
      <c r="AA11" s="150"/>
      <c r="AB11" s="150"/>
      <c r="AC11" s="150" t="s">
        <v>607</v>
      </c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</row>
    <row r="12" spans="1:56" ht="20.399999999999999" outlineLevel="1" x14ac:dyDescent="0.4">
      <c r="A12" s="185">
        <v>4</v>
      </c>
      <c r="B12" s="186" t="s">
        <v>2209</v>
      </c>
      <c r="C12" s="194" t="s">
        <v>2210</v>
      </c>
      <c r="D12" s="187" t="s">
        <v>441</v>
      </c>
      <c r="E12" s="188">
        <v>15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/>
      <c r="O12" s="190" t="s">
        <v>305</v>
      </c>
      <c r="P12" s="191" t="s">
        <v>306</v>
      </c>
      <c r="Q12" s="161">
        <v>0</v>
      </c>
      <c r="R12" s="161">
        <f>ROUND(E12*Q12,2)</f>
        <v>0</v>
      </c>
      <c r="S12" s="161"/>
      <c r="T12" s="161" t="s">
        <v>391</v>
      </c>
      <c r="U12" s="161" t="s">
        <v>307</v>
      </c>
      <c r="V12" s="150"/>
      <c r="W12" s="150"/>
      <c r="X12" s="150"/>
      <c r="Y12" s="150"/>
      <c r="Z12" s="150"/>
      <c r="AA12" s="150"/>
      <c r="AB12" s="150"/>
      <c r="AC12" s="150" t="s">
        <v>607</v>
      </c>
      <c r="AD12" s="150"/>
      <c r="AE12" s="150"/>
      <c r="AF12" s="150"/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</row>
    <row r="13" spans="1:56" ht="20.399999999999999" outlineLevel="1" x14ac:dyDescent="0.4">
      <c r="A13" s="185">
        <v>5</v>
      </c>
      <c r="B13" s="186" t="s">
        <v>2211</v>
      </c>
      <c r="C13" s="194" t="s">
        <v>2212</v>
      </c>
      <c r="D13" s="187" t="s">
        <v>441</v>
      </c>
      <c r="E13" s="188">
        <v>15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/>
      <c r="O13" s="190" t="s">
        <v>305</v>
      </c>
      <c r="P13" s="191" t="s">
        <v>306</v>
      </c>
      <c r="Q13" s="161">
        <v>0</v>
      </c>
      <c r="R13" s="161">
        <f>ROUND(E13*Q13,2)</f>
        <v>0</v>
      </c>
      <c r="S13" s="161"/>
      <c r="T13" s="161" t="s">
        <v>391</v>
      </c>
      <c r="U13" s="161" t="s">
        <v>307</v>
      </c>
      <c r="V13" s="150"/>
      <c r="W13" s="150"/>
      <c r="X13" s="150"/>
      <c r="Y13" s="150"/>
      <c r="Z13" s="150"/>
      <c r="AA13" s="150"/>
      <c r="AB13" s="150"/>
      <c r="AC13" s="150" t="s">
        <v>607</v>
      </c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</row>
    <row r="14" spans="1:56" ht="20.399999999999999" outlineLevel="1" x14ac:dyDescent="0.4">
      <c r="A14" s="185">
        <v>6</v>
      </c>
      <c r="B14" s="186" t="s">
        <v>2213</v>
      </c>
      <c r="C14" s="194" t="s">
        <v>2214</v>
      </c>
      <c r="D14" s="187" t="s">
        <v>441</v>
      </c>
      <c r="E14" s="188">
        <v>0.8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/>
      <c r="O14" s="190" t="s">
        <v>305</v>
      </c>
      <c r="P14" s="191" t="s">
        <v>306</v>
      </c>
      <c r="Q14" s="161">
        <v>0</v>
      </c>
      <c r="R14" s="161">
        <f>ROUND(E14*Q14,2)</f>
        <v>0</v>
      </c>
      <c r="S14" s="161"/>
      <c r="T14" s="161" t="s">
        <v>391</v>
      </c>
      <c r="U14" s="161" t="s">
        <v>307</v>
      </c>
      <c r="V14" s="150"/>
      <c r="W14" s="150"/>
      <c r="X14" s="150"/>
      <c r="Y14" s="150"/>
      <c r="Z14" s="150"/>
      <c r="AA14" s="150"/>
      <c r="AB14" s="150"/>
      <c r="AC14" s="150" t="s">
        <v>607</v>
      </c>
      <c r="AD14" s="150"/>
      <c r="AE14" s="150"/>
      <c r="AF14" s="150"/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</row>
    <row r="15" spans="1:56" ht="20.399999999999999" outlineLevel="1" x14ac:dyDescent="0.4">
      <c r="A15" s="185">
        <v>7</v>
      </c>
      <c r="B15" s="186" t="s">
        <v>2215</v>
      </c>
      <c r="C15" s="194" t="s">
        <v>2216</v>
      </c>
      <c r="D15" s="187" t="s">
        <v>441</v>
      </c>
      <c r="E15" s="188">
        <v>0.8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/>
      <c r="O15" s="190" t="s">
        <v>305</v>
      </c>
      <c r="P15" s="191" t="s">
        <v>306</v>
      </c>
      <c r="Q15" s="161">
        <v>0</v>
      </c>
      <c r="R15" s="161">
        <f>ROUND(E15*Q15,2)</f>
        <v>0</v>
      </c>
      <c r="S15" s="161"/>
      <c r="T15" s="161" t="s">
        <v>391</v>
      </c>
      <c r="U15" s="161" t="s">
        <v>307</v>
      </c>
      <c r="V15" s="150"/>
      <c r="W15" s="150"/>
      <c r="X15" s="150"/>
      <c r="Y15" s="150"/>
      <c r="Z15" s="150"/>
      <c r="AA15" s="150"/>
      <c r="AB15" s="150"/>
      <c r="AC15" s="150" t="s">
        <v>607</v>
      </c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</row>
    <row r="16" spans="1:56" outlineLevel="1" x14ac:dyDescent="0.4">
      <c r="A16" s="185">
        <v>8</v>
      </c>
      <c r="B16" s="186" t="s">
        <v>2217</v>
      </c>
      <c r="C16" s="194" t="s">
        <v>2218</v>
      </c>
      <c r="D16" s="187" t="s">
        <v>441</v>
      </c>
      <c r="E16" s="188">
        <v>11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/>
      <c r="O16" s="190" t="s">
        <v>305</v>
      </c>
      <c r="P16" s="191" t="s">
        <v>306</v>
      </c>
      <c r="Q16" s="161">
        <v>0</v>
      </c>
      <c r="R16" s="161">
        <f>ROUND(E16*Q16,2)</f>
        <v>0</v>
      </c>
      <c r="S16" s="161"/>
      <c r="T16" s="161" t="s">
        <v>391</v>
      </c>
      <c r="U16" s="161" t="s">
        <v>307</v>
      </c>
      <c r="V16" s="150"/>
      <c r="W16" s="150"/>
      <c r="X16" s="150"/>
      <c r="Y16" s="150"/>
      <c r="Z16" s="150"/>
      <c r="AA16" s="150"/>
      <c r="AB16" s="150"/>
      <c r="AC16" s="150" t="s">
        <v>607</v>
      </c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</row>
    <row r="17" spans="1:56" outlineLevel="1" x14ac:dyDescent="0.4">
      <c r="A17" s="185">
        <v>9</v>
      </c>
      <c r="B17" s="186" t="s">
        <v>2219</v>
      </c>
      <c r="C17" s="194" t="s">
        <v>2220</v>
      </c>
      <c r="D17" s="187" t="s">
        <v>441</v>
      </c>
      <c r="E17" s="188">
        <v>11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/>
      <c r="O17" s="190" t="s">
        <v>305</v>
      </c>
      <c r="P17" s="191" t="s">
        <v>306</v>
      </c>
      <c r="Q17" s="161">
        <v>0</v>
      </c>
      <c r="R17" s="161">
        <f>ROUND(E17*Q17,2)</f>
        <v>0</v>
      </c>
      <c r="S17" s="161"/>
      <c r="T17" s="161" t="s">
        <v>391</v>
      </c>
      <c r="U17" s="161" t="s">
        <v>307</v>
      </c>
      <c r="V17" s="150"/>
      <c r="W17" s="150"/>
      <c r="X17" s="150"/>
      <c r="Y17" s="150"/>
      <c r="Z17" s="150"/>
      <c r="AA17" s="150"/>
      <c r="AB17" s="150"/>
      <c r="AC17" s="150" t="s">
        <v>607</v>
      </c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</row>
    <row r="18" spans="1:56" outlineLevel="1" x14ac:dyDescent="0.4">
      <c r="A18" s="185">
        <v>10</v>
      </c>
      <c r="B18" s="186" t="s">
        <v>2221</v>
      </c>
      <c r="C18" s="194" t="s">
        <v>2222</v>
      </c>
      <c r="D18" s="187" t="s">
        <v>441</v>
      </c>
      <c r="E18" s="188">
        <v>16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/>
      <c r="O18" s="190" t="s">
        <v>305</v>
      </c>
      <c r="P18" s="191" t="s">
        <v>306</v>
      </c>
      <c r="Q18" s="161">
        <v>0</v>
      </c>
      <c r="R18" s="161">
        <f>ROUND(E18*Q18,2)</f>
        <v>0</v>
      </c>
      <c r="S18" s="161"/>
      <c r="T18" s="161" t="s">
        <v>391</v>
      </c>
      <c r="U18" s="161" t="s">
        <v>307</v>
      </c>
      <c r="V18" s="150"/>
      <c r="W18" s="150"/>
      <c r="X18" s="150"/>
      <c r="Y18" s="150"/>
      <c r="Z18" s="150"/>
      <c r="AA18" s="150"/>
      <c r="AB18" s="150"/>
      <c r="AC18" s="150" t="s">
        <v>607</v>
      </c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</row>
    <row r="19" spans="1:56" outlineLevel="1" x14ac:dyDescent="0.4">
      <c r="A19" s="185">
        <v>11</v>
      </c>
      <c r="B19" s="186" t="s">
        <v>2223</v>
      </c>
      <c r="C19" s="194" t="s">
        <v>2224</v>
      </c>
      <c r="D19" s="187" t="s">
        <v>441</v>
      </c>
      <c r="E19" s="188">
        <v>16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/>
      <c r="O19" s="190" t="s">
        <v>305</v>
      </c>
      <c r="P19" s="191" t="s">
        <v>306</v>
      </c>
      <c r="Q19" s="161">
        <v>0</v>
      </c>
      <c r="R19" s="161">
        <f>ROUND(E19*Q19,2)</f>
        <v>0</v>
      </c>
      <c r="S19" s="161"/>
      <c r="T19" s="161" t="s">
        <v>391</v>
      </c>
      <c r="U19" s="161" t="s">
        <v>307</v>
      </c>
      <c r="V19" s="150"/>
      <c r="W19" s="150"/>
      <c r="X19" s="150"/>
      <c r="Y19" s="150"/>
      <c r="Z19" s="150"/>
      <c r="AA19" s="150"/>
      <c r="AB19" s="150"/>
      <c r="AC19" s="150" t="s">
        <v>607</v>
      </c>
      <c r="AD19" s="150"/>
      <c r="AE19" s="150"/>
      <c r="AF19" s="150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</row>
    <row r="20" spans="1:56" outlineLevel="1" x14ac:dyDescent="0.4">
      <c r="A20" s="185">
        <v>12</v>
      </c>
      <c r="B20" s="186" t="s">
        <v>2225</v>
      </c>
      <c r="C20" s="194" t="s">
        <v>2226</v>
      </c>
      <c r="D20" s="187" t="s">
        <v>441</v>
      </c>
      <c r="E20" s="188">
        <v>6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/>
      <c r="O20" s="190" t="s">
        <v>305</v>
      </c>
      <c r="P20" s="191" t="s">
        <v>306</v>
      </c>
      <c r="Q20" s="161">
        <v>0</v>
      </c>
      <c r="R20" s="161">
        <f>ROUND(E20*Q20,2)</f>
        <v>0</v>
      </c>
      <c r="S20" s="161"/>
      <c r="T20" s="161" t="s">
        <v>391</v>
      </c>
      <c r="U20" s="161" t="s">
        <v>307</v>
      </c>
      <c r="V20" s="150"/>
      <c r="W20" s="150"/>
      <c r="X20" s="150"/>
      <c r="Y20" s="150"/>
      <c r="Z20" s="150"/>
      <c r="AA20" s="150"/>
      <c r="AB20" s="150"/>
      <c r="AC20" s="150" t="s">
        <v>607</v>
      </c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</row>
    <row r="21" spans="1:56" outlineLevel="1" x14ac:dyDescent="0.4">
      <c r="A21" s="185">
        <v>13</v>
      </c>
      <c r="B21" s="186" t="s">
        <v>2227</v>
      </c>
      <c r="C21" s="194" t="s">
        <v>2228</v>
      </c>
      <c r="D21" s="187" t="s">
        <v>441</v>
      </c>
      <c r="E21" s="188">
        <v>6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/>
      <c r="O21" s="190" t="s">
        <v>305</v>
      </c>
      <c r="P21" s="191" t="s">
        <v>306</v>
      </c>
      <c r="Q21" s="161">
        <v>0</v>
      </c>
      <c r="R21" s="161">
        <f>ROUND(E21*Q21,2)</f>
        <v>0</v>
      </c>
      <c r="S21" s="161"/>
      <c r="T21" s="161" t="s">
        <v>391</v>
      </c>
      <c r="U21" s="161" t="s">
        <v>307</v>
      </c>
      <c r="V21" s="150"/>
      <c r="W21" s="150"/>
      <c r="X21" s="150"/>
      <c r="Y21" s="150"/>
      <c r="Z21" s="150"/>
      <c r="AA21" s="150"/>
      <c r="AB21" s="150"/>
      <c r="AC21" s="150" t="s">
        <v>607</v>
      </c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</row>
    <row r="22" spans="1:56" outlineLevel="1" x14ac:dyDescent="0.4">
      <c r="A22" s="177">
        <v>14</v>
      </c>
      <c r="B22" s="178" t="s">
        <v>2229</v>
      </c>
      <c r="C22" s="193" t="s">
        <v>2230</v>
      </c>
      <c r="D22" s="179" t="s">
        <v>390</v>
      </c>
      <c r="E22" s="180">
        <v>1</v>
      </c>
      <c r="F22" s="181"/>
      <c r="G22" s="182">
        <f t="shared" si="0"/>
        <v>0</v>
      </c>
      <c r="H22" s="181"/>
      <c r="I22" s="182">
        <f t="shared" si="1"/>
        <v>0</v>
      </c>
      <c r="J22" s="181"/>
      <c r="K22" s="182">
        <f t="shared" si="2"/>
        <v>0</v>
      </c>
      <c r="L22" s="182">
        <v>21</v>
      </c>
      <c r="M22" s="182">
        <f t="shared" si="3"/>
        <v>0</v>
      </c>
      <c r="N22" s="182"/>
      <c r="O22" s="182" t="s">
        <v>305</v>
      </c>
      <c r="P22" s="183" t="s">
        <v>306</v>
      </c>
      <c r="Q22" s="161">
        <v>0</v>
      </c>
      <c r="R22" s="161">
        <f>ROUND(E22*Q22,2)</f>
        <v>0</v>
      </c>
      <c r="S22" s="161"/>
      <c r="T22" s="161" t="s">
        <v>391</v>
      </c>
      <c r="U22" s="161" t="s">
        <v>307</v>
      </c>
      <c r="V22" s="150"/>
      <c r="W22" s="150"/>
      <c r="X22" s="150"/>
      <c r="Y22" s="150"/>
      <c r="Z22" s="150"/>
      <c r="AA22" s="150"/>
      <c r="AB22" s="150"/>
      <c r="AC22" s="150" t="s">
        <v>607</v>
      </c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</row>
    <row r="23" spans="1:56" ht="30.6" outlineLevel="2" x14ac:dyDescent="0.4">
      <c r="A23" s="157"/>
      <c r="B23" s="158"/>
      <c r="C23" s="200" t="s">
        <v>2231</v>
      </c>
      <c r="D23" s="198"/>
      <c r="E23" s="199"/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50"/>
      <c r="W23" s="150"/>
      <c r="X23" s="150"/>
      <c r="Y23" s="150"/>
      <c r="Z23" s="150"/>
      <c r="AA23" s="150"/>
      <c r="AB23" s="150"/>
      <c r="AC23" s="150" t="s">
        <v>624</v>
      </c>
      <c r="AD23" s="150">
        <v>0</v>
      </c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</row>
    <row r="24" spans="1:56" ht="30.6" outlineLevel="3" x14ac:dyDescent="0.4">
      <c r="A24" s="157"/>
      <c r="B24" s="158"/>
      <c r="C24" s="200" t="s">
        <v>2232</v>
      </c>
      <c r="D24" s="198"/>
      <c r="E24" s="199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50"/>
      <c r="W24" s="150"/>
      <c r="X24" s="150"/>
      <c r="Y24" s="150"/>
      <c r="Z24" s="150"/>
      <c r="AA24" s="150"/>
      <c r="AB24" s="150"/>
      <c r="AC24" s="150" t="s">
        <v>624</v>
      </c>
      <c r="AD24" s="150">
        <v>0</v>
      </c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</row>
    <row r="25" spans="1:56" ht="20.399999999999999" outlineLevel="3" x14ac:dyDescent="0.4">
      <c r="A25" s="157"/>
      <c r="B25" s="158"/>
      <c r="C25" s="200" t="s">
        <v>2233</v>
      </c>
      <c r="D25" s="198"/>
      <c r="E25" s="199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50"/>
      <c r="W25" s="150"/>
      <c r="X25" s="150"/>
      <c r="Y25" s="150"/>
      <c r="Z25" s="150"/>
      <c r="AA25" s="150"/>
      <c r="AB25" s="150"/>
      <c r="AC25" s="150" t="s">
        <v>624</v>
      </c>
      <c r="AD25" s="150">
        <v>0</v>
      </c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</row>
    <row r="26" spans="1:56" outlineLevel="3" x14ac:dyDescent="0.4">
      <c r="A26" s="157"/>
      <c r="B26" s="158"/>
      <c r="C26" s="200" t="s">
        <v>110</v>
      </c>
      <c r="D26" s="198"/>
      <c r="E26" s="199">
        <v>1</v>
      </c>
      <c r="F26" s="161"/>
      <c r="G26" s="161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50"/>
      <c r="W26" s="150"/>
      <c r="X26" s="150"/>
      <c r="Y26" s="150"/>
      <c r="Z26" s="150"/>
      <c r="AA26" s="150"/>
      <c r="AB26" s="150"/>
      <c r="AC26" s="150" t="s">
        <v>624</v>
      </c>
      <c r="AD26" s="150">
        <v>0</v>
      </c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</row>
    <row r="27" spans="1:56" outlineLevel="1" x14ac:dyDescent="0.4">
      <c r="A27" s="177">
        <v>15</v>
      </c>
      <c r="B27" s="178" t="s">
        <v>2234</v>
      </c>
      <c r="C27" s="193" t="s">
        <v>2235</v>
      </c>
      <c r="D27" s="179" t="s">
        <v>390</v>
      </c>
      <c r="E27" s="180">
        <v>1</v>
      </c>
      <c r="F27" s="181"/>
      <c r="G27" s="182">
        <f>ROUND(E27*F27,2)</f>
        <v>0</v>
      </c>
      <c r="H27" s="181"/>
      <c r="I27" s="182">
        <f>ROUND(E27*H27,2)</f>
        <v>0</v>
      </c>
      <c r="J27" s="181"/>
      <c r="K27" s="182">
        <f>ROUND(E27*J27,2)</f>
        <v>0</v>
      </c>
      <c r="L27" s="182">
        <v>21</v>
      </c>
      <c r="M27" s="182">
        <f>G27*(1+L27/100)</f>
        <v>0</v>
      </c>
      <c r="N27" s="182"/>
      <c r="O27" s="182" t="s">
        <v>305</v>
      </c>
      <c r="P27" s="183" t="s">
        <v>306</v>
      </c>
      <c r="Q27" s="161">
        <v>0</v>
      </c>
      <c r="R27" s="161">
        <f>ROUND(E27*Q27,2)</f>
        <v>0</v>
      </c>
      <c r="S27" s="161"/>
      <c r="T27" s="161" t="s">
        <v>391</v>
      </c>
      <c r="U27" s="161" t="s">
        <v>307</v>
      </c>
      <c r="V27" s="150"/>
      <c r="W27" s="150"/>
      <c r="X27" s="150"/>
      <c r="Y27" s="150"/>
      <c r="Z27" s="150"/>
      <c r="AA27" s="150"/>
      <c r="AB27" s="150"/>
      <c r="AC27" s="150" t="s">
        <v>607</v>
      </c>
      <c r="AD27" s="150"/>
      <c r="AE27" s="150"/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</row>
    <row r="28" spans="1:56" ht="30.6" outlineLevel="2" x14ac:dyDescent="0.4">
      <c r="A28" s="157"/>
      <c r="B28" s="158"/>
      <c r="C28" s="200" t="s">
        <v>2231</v>
      </c>
      <c r="D28" s="198"/>
      <c r="E28" s="199"/>
      <c r="F28" s="161"/>
      <c r="G28" s="16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50"/>
      <c r="W28" s="150"/>
      <c r="X28" s="150"/>
      <c r="Y28" s="150"/>
      <c r="Z28" s="150"/>
      <c r="AA28" s="150"/>
      <c r="AB28" s="150"/>
      <c r="AC28" s="150" t="s">
        <v>624</v>
      </c>
      <c r="AD28" s="150">
        <v>0</v>
      </c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</row>
    <row r="29" spans="1:56" ht="30.6" outlineLevel="3" x14ac:dyDescent="0.4">
      <c r="A29" s="157"/>
      <c r="B29" s="158"/>
      <c r="C29" s="200" t="s">
        <v>2232</v>
      </c>
      <c r="D29" s="198"/>
      <c r="E29" s="199"/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50"/>
      <c r="W29" s="150"/>
      <c r="X29" s="150"/>
      <c r="Y29" s="150"/>
      <c r="Z29" s="150"/>
      <c r="AA29" s="150"/>
      <c r="AB29" s="150"/>
      <c r="AC29" s="150" t="s">
        <v>624</v>
      </c>
      <c r="AD29" s="150">
        <v>0</v>
      </c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</row>
    <row r="30" spans="1:56" ht="20.399999999999999" outlineLevel="3" x14ac:dyDescent="0.4">
      <c r="A30" s="157"/>
      <c r="B30" s="158"/>
      <c r="C30" s="200" t="s">
        <v>2233</v>
      </c>
      <c r="D30" s="198"/>
      <c r="E30" s="199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50"/>
      <c r="W30" s="150"/>
      <c r="X30" s="150"/>
      <c r="Y30" s="150"/>
      <c r="Z30" s="150"/>
      <c r="AA30" s="150"/>
      <c r="AB30" s="150"/>
      <c r="AC30" s="150" t="s">
        <v>624</v>
      </c>
      <c r="AD30" s="150">
        <v>0</v>
      </c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</row>
    <row r="31" spans="1:56" outlineLevel="3" x14ac:dyDescent="0.4">
      <c r="A31" s="157"/>
      <c r="B31" s="158"/>
      <c r="C31" s="200" t="s">
        <v>110</v>
      </c>
      <c r="D31" s="198"/>
      <c r="E31" s="199">
        <v>1</v>
      </c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50"/>
      <c r="W31" s="150"/>
      <c r="X31" s="150"/>
      <c r="Y31" s="150"/>
      <c r="Z31" s="150"/>
      <c r="AA31" s="150"/>
      <c r="AB31" s="150"/>
      <c r="AC31" s="150" t="s">
        <v>624</v>
      </c>
      <c r="AD31" s="150">
        <v>0</v>
      </c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</row>
    <row r="32" spans="1:56" outlineLevel="1" x14ac:dyDescent="0.4">
      <c r="A32" s="177">
        <v>16</v>
      </c>
      <c r="B32" s="178" t="s">
        <v>2236</v>
      </c>
      <c r="C32" s="193" t="s">
        <v>2237</v>
      </c>
      <c r="D32" s="179" t="s">
        <v>390</v>
      </c>
      <c r="E32" s="180">
        <v>2</v>
      </c>
      <c r="F32" s="181"/>
      <c r="G32" s="182">
        <f>ROUND(E32*F32,2)</f>
        <v>0</v>
      </c>
      <c r="H32" s="181"/>
      <c r="I32" s="182">
        <f>ROUND(E32*H32,2)</f>
        <v>0</v>
      </c>
      <c r="J32" s="181"/>
      <c r="K32" s="182">
        <f>ROUND(E32*J32,2)</f>
        <v>0</v>
      </c>
      <c r="L32" s="182">
        <v>21</v>
      </c>
      <c r="M32" s="182">
        <f>G32*(1+L32/100)</f>
        <v>0</v>
      </c>
      <c r="N32" s="182"/>
      <c r="O32" s="182" t="s">
        <v>305</v>
      </c>
      <c r="P32" s="183" t="s">
        <v>306</v>
      </c>
      <c r="Q32" s="161">
        <v>0</v>
      </c>
      <c r="R32" s="161">
        <f>ROUND(E32*Q32,2)</f>
        <v>0</v>
      </c>
      <c r="S32" s="161"/>
      <c r="T32" s="161" t="s">
        <v>391</v>
      </c>
      <c r="U32" s="161" t="s">
        <v>307</v>
      </c>
      <c r="V32" s="150"/>
      <c r="W32" s="150"/>
      <c r="X32" s="150"/>
      <c r="Y32" s="150"/>
      <c r="Z32" s="150"/>
      <c r="AA32" s="150"/>
      <c r="AB32" s="150"/>
      <c r="AC32" s="150" t="s">
        <v>607</v>
      </c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</row>
    <row r="33" spans="1:56" ht="20.399999999999999" outlineLevel="2" x14ac:dyDescent="0.4">
      <c r="A33" s="157"/>
      <c r="B33" s="158"/>
      <c r="C33" s="200" t="s">
        <v>2238</v>
      </c>
      <c r="D33" s="198"/>
      <c r="E33" s="199"/>
      <c r="F33" s="161"/>
      <c r="G33" s="161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50"/>
      <c r="W33" s="150"/>
      <c r="X33" s="150"/>
      <c r="Y33" s="150"/>
      <c r="Z33" s="150"/>
      <c r="AA33" s="150"/>
      <c r="AB33" s="150"/>
      <c r="AC33" s="150" t="s">
        <v>624</v>
      </c>
      <c r="AD33" s="150">
        <v>0</v>
      </c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</row>
    <row r="34" spans="1:56" outlineLevel="3" x14ac:dyDescent="0.4">
      <c r="A34" s="157"/>
      <c r="B34" s="158"/>
      <c r="C34" s="200" t="s">
        <v>114</v>
      </c>
      <c r="D34" s="198"/>
      <c r="E34" s="199">
        <v>2</v>
      </c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50"/>
      <c r="W34" s="150"/>
      <c r="X34" s="150"/>
      <c r="Y34" s="150"/>
      <c r="Z34" s="150"/>
      <c r="AA34" s="150"/>
      <c r="AB34" s="150"/>
      <c r="AC34" s="150" t="s">
        <v>624</v>
      </c>
      <c r="AD34" s="150">
        <v>0</v>
      </c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</row>
    <row r="35" spans="1:56" outlineLevel="1" x14ac:dyDescent="0.4">
      <c r="A35" s="177">
        <v>17</v>
      </c>
      <c r="B35" s="178" t="s">
        <v>2239</v>
      </c>
      <c r="C35" s="193" t="s">
        <v>2240</v>
      </c>
      <c r="D35" s="179" t="s">
        <v>390</v>
      </c>
      <c r="E35" s="180">
        <v>2</v>
      </c>
      <c r="F35" s="181"/>
      <c r="G35" s="182">
        <f>ROUND(E35*F35,2)</f>
        <v>0</v>
      </c>
      <c r="H35" s="181"/>
      <c r="I35" s="182">
        <f>ROUND(E35*H35,2)</f>
        <v>0</v>
      </c>
      <c r="J35" s="181"/>
      <c r="K35" s="182">
        <f>ROUND(E35*J35,2)</f>
        <v>0</v>
      </c>
      <c r="L35" s="182">
        <v>21</v>
      </c>
      <c r="M35" s="182">
        <f>G35*(1+L35/100)</f>
        <v>0</v>
      </c>
      <c r="N35" s="182"/>
      <c r="O35" s="182" t="s">
        <v>305</v>
      </c>
      <c r="P35" s="183" t="s">
        <v>306</v>
      </c>
      <c r="Q35" s="161">
        <v>0</v>
      </c>
      <c r="R35" s="161">
        <f>ROUND(E35*Q35,2)</f>
        <v>0</v>
      </c>
      <c r="S35" s="161"/>
      <c r="T35" s="161" t="s">
        <v>391</v>
      </c>
      <c r="U35" s="161" t="s">
        <v>307</v>
      </c>
      <c r="V35" s="150"/>
      <c r="W35" s="150"/>
      <c r="X35" s="150"/>
      <c r="Y35" s="150"/>
      <c r="Z35" s="150"/>
      <c r="AA35" s="150"/>
      <c r="AB35" s="150"/>
      <c r="AC35" s="150" t="s">
        <v>607</v>
      </c>
      <c r="AD35" s="150"/>
      <c r="AE35" s="150"/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</row>
    <row r="36" spans="1:56" ht="20.399999999999999" outlineLevel="2" x14ac:dyDescent="0.4">
      <c r="A36" s="157"/>
      <c r="B36" s="158"/>
      <c r="C36" s="200" t="s">
        <v>2238</v>
      </c>
      <c r="D36" s="198"/>
      <c r="E36" s="199"/>
      <c r="F36" s="161"/>
      <c r="G36" s="161"/>
      <c r="H36" s="161"/>
      <c r="I36" s="161"/>
      <c r="J36" s="161"/>
      <c r="K36" s="161"/>
      <c r="L36" s="161"/>
      <c r="M36" s="161"/>
      <c r="N36" s="161"/>
      <c r="O36" s="161"/>
      <c r="P36" s="161"/>
      <c r="Q36" s="161"/>
      <c r="R36" s="161"/>
      <c r="S36" s="161"/>
      <c r="T36" s="161"/>
      <c r="U36" s="161"/>
      <c r="V36" s="150"/>
      <c r="W36" s="150"/>
      <c r="X36" s="150"/>
      <c r="Y36" s="150"/>
      <c r="Z36" s="150"/>
      <c r="AA36" s="150"/>
      <c r="AB36" s="150"/>
      <c r="AC36" s="150" t="s">
        <v>624</v>
      </c>
      <c r="AD36" s="150">
        <v>0</v>
      </c>
      <c r="AE36" s="150"/>
      <c r="AF36" s="150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</row>
    <row r="37" spans="1:56" outlineLevel="3" x14ac:dyDescent="0.4">
      <c r="A37" s="157"/>
      <c r="B37" s="158"/>
      <c r="C37" s="200" t="s">
        <v>114</v>
      </c>
      <c r="D37" s="198"/>
      <c r="E37" s="199">
        <v>2</v>
      </c>
      <c r="F37" s="161"/>
      <c r="G37" s="161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50"/>
      <c r="W37" s="150"/>
      <c r="X37" s="150"/>
      <c r="Y37" s="150"/>
      <c r="Z37" s="150"/>
      <c r="AA37" s="150"/>
      <c r="AB37" s="150"/>
      <c r="AC37" s="150" t="s">
        <v>624</v>
      </c>
      <c r="AD37" s="150">
        <v>0</v>
      </c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</row>
    <row r="38" spans="1:56" outlineLevel="1" x14ac:dyDescent="0.4">
      <c r="A38" s="177">
        <v>18</v>
      </c>
      <c r="B38" s="178" t="s">
        <v>2241</v>
      </c>
      <c r="C38" s="193" t="s">
        <v>2237</v>
      </c>
      <c r="D38" s="179" t="s">
        <v>390</v>
      </c>
      <c r="E38" s="180">
        <v>4</v>
      </c>
      <c r="F38" s="181"/>
      <c r="G38" s="182">
        <f>ROUND(E38*F38,2)</f>
        <v>0</v>
      </c>
      <c r="H38" s="181"/>
      <c r="I38" s="182">
        <f>ROUND(E38*H38,2)</f>
        <v>0</v>
      </c>
      <c r="J38" s="181"/>
      <c r="K38" s="182">
        <f>ROUND(E38*J38,2)</f>
        <v>0</v>
      </c>
      <c r="L38" s="182">
        <v>21</v>
      </c>
      <c r="M38" s="182">
        <f>G38*(1+L38/100)</f>
        <v>0</v>
      </c>
      <c r="N38" s="182"/>
      <c r="O38" s="182" t="s">
        <v>305</v>
      </c>
      <c r="P38" s="183" t="s">
        <v>306</v>
      </c>
      <c r="Q38" s="161">
        <v>0</v>
      </c>
      <c r="R38" s="161">
        <f>ROUND(E38*Q38,2)</f>
        <v>0</v>
      </c>
      <c r="S38" s="161"/>
      <c r="T38" s="161" t="s">
        <v>391</v>
      </c>
      <c r="U38" s="161" t="s">
        <v>307</v>
      </c>
      <c r="V38" s="150"/>
      <c r="W38" s="150"/>
      <c r="X38" s="150"/>
      <c r="Y38" s="150"/>
      <c r="Z38" s="150"/>
      <c r="AA38" s="150"/>
      <c r="AB38" s="150"/>
      <c r="AC38" s="150" t="s">
        <v>607</v>
      </c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</row>
    <row r="39" spans="1:56" ht="20.399999999999999" outlineLevel="2" x14ac:dyDescent="0.4">
      <c r="A39" s="157"/>
      <c r="B39" s="158"/>
      <c r="C39" s="200" t="s">
        <v>2242</v>
      </c>
      <c r="D39" s="198"/>
      <c r="E39" s="199"/>
      <c r="F39" s="161"/>
      <c r="G39" s="161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50"/>
      <c r="W39" s="150"/>
      <c r="X39" s="150"/>
      <c r="Y39" s="150"/>
      <c r="Z39" s="150"/>
      <c r="AA39" s="150"/>
      <c r="AB39" s="150"/>
      <c r="AC39" s="150" t="s">
        <v>624</v>
      </c>
      <c r="AD39" s="150">
        <v>0</v>
      </c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</row>
    <row r="40" spans="1:56" outlineLevel="3" x14ac:dyDescent="0.4">
      <c r="A40" s="157"/>
      <c r="B40" s="158"/>
      <c r="C40" s="200" t="s">
        <v>122</v>
      </c>
      <c r="D40" s="198"/>
      <c r="E40" s="199">
        <v>4</v>
      </c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50"/>
      <c r="W40" s="150"/>
      <c r="X40" s="150"/>
      <c r="Y40" s="150"/>
      <c r="Z40" s="150"/>
      <c r="AA40" s="150"/>
      <c r="AB40" s="150"/>
      <c r="AC40" s="150" t="s">
        <v>624</v>
      </c>
      <c r="AD40" s="150">
        <v>0</v>
      </c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</row>
    <row r="41" spans="1:56" outlineLevel="1" x14ac:dyDescent="0.4">
      <c r="A41" s="177">
        <v>19</v>
      </c>
      <c r="B41" s="178" t="s">
        <v>2243</v>
      </c>
      <c r="C41" s="193" t="s">
        <v>2240</v>
      </c>
      <c r="D41" s="179" t="s">
        <v>390</v>
      </c>
      <c r="E41" s="180">
        <v>4</v>
      </c>
      <c r="F41" s="181"/>
      <c r="G41" s="182">
        <f>ROUND(E41*F41,2)</f>
        <v>0</v>
      </c>
      <c r="H41" s="181"/>
      <c r="I41" s="182">
        <f>ROUND(E41*H41,2)</f>
        <v>0</v>
      </c>
      <c r="J41" s="181"/>
      <c r="K41" s="182">
        <f>ROUND(E41*J41,2)</f>
        <v>0</v>
      </c>
      <c r="L41" s="182">
        <v>21</v>
      </c>
      <c r="M41" s="182">
        <f>G41*(1+L41/100)</f>
        <v>0</v>
      </c>
      <c r="N41" s="182"/>
      <c r="O41" s="182" t="s">
        <v>305</v>
      </c>
      <c r="P41" s="183" t="s">
        <v>306</v>
      </c>
      <c r="Q41" s="161">
        <v>0</v>
      </c>
      <c r="R41" s="161">
        <f>ROUND(E41*Q41,2)</f>
        <v>0</v>
      </c>
      <c r="S41" s="161"/>
      <c r="T41" s="161" t="s">
        <v>391</v>
      </c>
      <c r="U41" s="161" t="s">
        <v>307</v>
      </c>
      <c r="V41" s="150"/>
      <c r="W41" s="150"/>
      <c r="X41" s="150"/>
      <c r="Y41" s="150"/>
      <c r="Z41" s="150"/>
      <c r="AA41" s="150"/>
      <c r="AB41" s="150"/>
      <c r="AC41" s="150" t="s">
        <v>607</v>
      </c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</row>
    <row r="42" spans="1:56" ht="20.399999999999999" outlineLevel="2" x14ac:dyDescent="0.4">
      <c r="A42" s="157"/>
      <c r="B42" s="158"/>
      <c r="C42" s="200" t="s">
        <v>2242</v>
      </c>
      <c r="D42" s="198"/>
      <c r="E42" s="199"/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50"/>
      <c r="W42" s="150"/>
      <c r="X42" s="150"/>
      <c r="Y42" s="150"/>
      <c r="Z42" s="150"/>
      <c r="AA42" s="150"/>
      <c r="AB42" s="150"/>
      <c r="AC42" s="150" t="s">
        <v>624</v>
      </c>
      <c r="AD42" s="150">
        <v>0</v>
      </c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</row>
    <row r="43" spans="1:56" outlineLevel="3" x14ac:dyDescent="0.4">
      <c r="A43" s="157"/>
      <c r="B43" s="158"/>
      <c r="C43" s="200" t="s">
        <v>122</v>
      </c>
      <c r="D43" s="198"/>
      <c r="E43" s="199">
        <v>4</v>
      </c>
      <c r="F43" s="161"/>
      <c r="G43" s="161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50"/>
      <c r="W43" s="150"/>
      <c r="X43" s="150"/>
      <c r="Y43" s="150"/>
      <c r="Z43" s="150"/>
      <c r="AA43" s="150"/>
      <c r="AB43" s="150"/>
      <c r="AC43" s="150" t="s">
        <v>624</v>
      </c>
      <c r="AD43" s="150">
        <v>0</v>
      </c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</row>
    <row r="44" spans="1:56" outlineLevel="1" x14ac:dyDescent="0.4">
      <c r="A44" s="177">
        <v>20</v>
      </c>
      <c r="B44" s="178" t="s">
        <v>2244</v>
      </c>
      <c r="C44" s="193" t="s">
        <v>2245</v>
      </c>
      <c r="D44" s="179" t="s">
        <v>390</v>
      </c>
      <c r="E44" s="180">
        <v>2</v>
      </c>
      <c r="F44" s="181"/>
      <c r="G44" s="182">
        <f>ROUND(E44*F44,2)</f>
        <v>0</v>
      </c>
      <c r="H44" s="181"/>
      <c r="I44" s="182">
        <f>ROUND(E44*H44,2)</f>
        <v>0</v>
      </c>
      <c r="J44" s="181"/>
      <c r="K44" s="182">
        <f>ROUND(E44*J44,2)</f>
        <v>0</v>
      </c>
      <c r="L44" s="182">
        <v>21</v>
      </c>
      <c r="M44" s="182">
        <f>G44*(1+L44/100)</f>
        <v>0</v>
      </c>
      <c r="N44" s="182"/>
      <c r="O44" s="182" t="s">
        <v>305</v>
      </c>
      <c r="P44" s="183" t="s">
        <v>306</v>
      </c>
      <c r="Q44" s="161">
        <v>0</v>
      </c>
      <c r="R44" s="161">
        <f>ROUND(E44*Q44,2)</f>
        <v>0</v>
      </c>
      <c r="S44" s="161"/>
      <c r="T44" s="161" t="s">
        <v>391</v>
      </c>
      <c r="U44" s="161" t="s">
        <v>307</v>
      </c>
      <c r="V44" s="150"/>
      <c r="W44" s="150"/>
      <c r="X44" s="150"/>
      <c r="Y44" s="150"/>
      <c r="Z44" s="150"/>
      <c r="AA44" s="150"/>
      <c r="AB44" s="150"/>
      <c r="AC44" s="150" t="s">
        <v>607</v>
      </c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</row>
    <row r="45" spans="1:56" outlineLevel="2" x14ac:dyDescent="0.4">
      <c r="A45" s="157"/>
      <c r="B45" s="158"/>
      <c r="C45" s="200" t="s">
        <v>2246</v>
      </c>
      <c r="D45" s="198"/>
      <c r="E45" s="199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50"/>
      <c r="W45" s="150"/>
      <c r="X45" s="150"/>
      <c r="Y45" s="150"/>
      <c r="Z45" s="150"/>
      <c r="AA45" s="150"/>
      <c r="AB45" s="150"/>
      <c r="AC45" s="150" t="s">
        <v>624</v>
      </c>
      <c r="AD45" s="150">
        <v>0</v>
      </c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</row>
    <row r="46" spans="1:56" outlineLevel="3" x14ac:dyDescent="0.4">
      <c r="A46" s="157"/>
      <c r="B46" s="158"/>
      <c r="C46" s="200" t="s">
        <v>114</v>
      </c>
      <c r="D46" s="198"/>
      <c r="E46" s="199">
        <v>2</v>
      </c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50"/>
      <c r="W46" s="150"/>
      <c r="X46" s="150"/>
      <c r="Y46" s="150"/>
      <c r="Z46" s="150"/>
      <c r="AA46" s="150"/>
      <c r="AB46" s="150"/>
      <c r="AC46" s="150" t="s">
        <v>624</v>
      </c>
      <c r="AD46" s="150">
        <v>0</v>
      </c>
      <c r="AE46" s="150"/>
      <c r="AF46" s="150"/>
      <c r="AG46" s="150"/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</row>
    <row r="47" spans="1:56" outlineLevel="1" x14ac:dyDescent="0.4">
      <c r="A47" s="177">
        <v>21</v>
      </c>
      <c r="B47" s="178" t="s">
        <v>2247</v>
      </c>
      <c r="C47" s="193" t="s">
        <v>2248</v>
      </c>
      <c r="D47" s="179" t="s">
        <v>390</v>
      </c>
      <c r="E47" s="180">
        <v>2</v>
      </c>
      <c r="F47" s="181"/>
      <c r="G47" s="182">
        <f>ROUND(E47*F47,2)</f>
        <v>0</v>
      </c>
      <c r="H47" s="181"/>
      <c r="I47" s="182">
        <f>ROUND(E47*H47,2)</f>
        <v>0</v>
      </c>
      <c r="J47" s="181"/>
      <c r="K47" s="182">
        <f>ROUND(E47*J47,2)</f>
        <v>0</v>
      </c>
      <c r="L47" s="182">
        <v>21</v>
      </c>
      <c r="M47" s="182">
        <f>G47*(1+L47/100)</f>
        <v>0</v>
      </c>
      <c r="N47" s="182"/>
      <c r="O47" s="182" t="s">
        <v>305</v>
      </c>
      <c r="P47" s="183" t="s">
        <v>306</v>
      </c>
      <c r="Q47" s="161">
        <v>0</v>
      </c>
      <c r="R47" s="161">
        <f>ROUND(E47*Q47,2)</f>
        <v>0</v>
      </c>
      <c r="S47" s="161"/>
      <c r="T47" s="161" t="s">
        <v>391</v>
      </c>
      <c r="U47" s="161" t="s">
        <v>307</v>
      </c>
      <c r="V47" s="150"/>
      <c r="W47" s="150"/>
      <c r="X47" s="150"/>
      <c r="Y47" s="150"/>
      <c r="Z47" s="150"/>
      <c r="AA47" s="150"/>
      <c r="AB47" s="150"/>
      <c r="AC47" s="150" t="s">
        <v>607</v>
      </c>
      <c r="AD47" s="150"/>
      <c r="AE47" s="150"/>
      <c r="AF47" s="150"/>
      <c r="AG47" s="150"/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</row>
    <row r="48" spans="1:56" outlineLevel="2" x14ac:dyDescent="0.4">
      <c r="A48" s="157"/>
      <c r="B48" s="158"/>
      <c r="C48" s="200" t="s">
        <v>2246</v>
      </c>
      <c r="D48" s="198"/>
      <c r="E48" s="199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50"/>
      <c r="W48" s="150"/>
      <c r="X48" s="150"/>
      <c r="Y48" s="150"/>
      <c r="Z48" s="150"/>
      <c r="AA48" s="150"/>
      <c r="AB48" s="150"/>
      <c r="AC48" s="150" t="s">
        <v>624</v>
      </c>
      <c r="AD48" s="150">
        <v>0</v>
      </c>
      <c r="AE48" s="150"/>
      <c r="AF48" s="150"/>
      <c r="AG48" s="150"/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</row>
    <row r="49" spans="1:56" outlineLevel="3" x14ac:dyDescent="0.4">
      <c r="A49" s="157"/>
      <c r="B49" s="158"/>
      <c r="C49" s="200" t="s">
        <v>114</v>
      </c>
      <c r="D49" s="198"/>
      <c r="E49" s="199">
        <v>2</v>
      </c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50"/>
      <c r="W49" s="150"/>
      <c r="X49" s="150"/>
      <c r="Y49" s="150"/>
      <c r="Z49" s="150"/>
      <c r="AA49" s="150"/>
      <c r="AB49" s="150"/>
      <c r="AC49" s="150" t="s">
        <v>624</v>
      </c>
      <c r="AD49" s="150">
        <v>0</v>
      </c>
      <c r="AE49" s="150"/>
      <c r="AF49" s="150"/>
      <c r="AG49" s="150"/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</row>
    <row r="50" spans="1:56" outlineLevel="1" x14ac:dyDescent="0.4">
      <c r="A50" s="185">
        <v>22</v>
      </c>
      <c r="B50" s="186" t="s">
        <v>2249</v>
      </c>
      <c r="C50" s="194" t="s">
        <v>2250</v>
      </c>
      <c r="D50" s="187" t="s">
        <v>390</v>
      </c>
      <c r="E50" s="188">
        <v>5</v>
      </c>
      <c r="F50" s="189"/>
      <c r="G50" s="190">
        <f t="shared" ref="G50:G59" si="4">ROUND(E50*F50,2)</f>
        <v>0</v>
      </c>
      <c r="H50" s="189"/>
      <c r="I50" s="190">
        <f t="shared" ref="I50:I59" si="5">ROUND(E50*H50,2)</f>
        <v>0</v>
      </c>
      <c r="J50" s="189"/>
      <c r="K50" s="190">
        <f t="shared" ref="K50:K59" si="6">ROUND(E50*J50,2)</f>
        <v>0</v>
      </c>
      <c r="L50" s="190">
        <v>21</v>
      </c>
      <c r="M50" s="190">
        <f t="shared" ref="M50:M59" si="7">G50*(1+L50/100)</f>
        <v>0</v>
      </c>
      <c r="N50" s="190"/>
      <c r="O50" s="190" t="s">
        <v>305</v>
      </c>
      <c r="P50" s="191" t="s">
        <v>306</v>
      </c>
      <c r="Q50" s="161">
        <v>0</v>
      </c>
      <c r="R50" s="161">
        <f>ROUND(E50*Q50,2)</f>
        <v>0</v>
      </c>
      <c r="S50" s="161"/>
      <c r="T50" s="161" t="s">
        <v>391</v>
      </c>
      <c r="U50" s="161" t="s">
        <v>307</v>
      </c>
      <c r="V50" s="150"/>
      <c r="W50" s="150"/>
      <c r="X50" s="150"/>
      <c r="Y50" s="150"/>
      <c r="Z50" s="150"/>
      <c r="AA50" s="150"/>
      <c r="AB50" s="150"/>
      <c r="AC50" s="150" t="s">
        <v>607</v>
      </c>
      <c r="AD50" s="150"/>
      <c r="AE50" s="150"/>
      <c r="AF50" s="150"/>
      <c r="AG50" s="150"/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</row>
    <row r="51" spans="1:56" outlineLevel="1" x14ac:dyDescent="0.4">
      <c r="A51" s="185">
        <v>23</v>
      </c>
      <c r="B51" s="186" t="s">
        <v>2251</v>
      </c>
      <c r="C51" s="194" t="s">
        <v>2252</v>
      </c>
      <c r="D51" s="187" t="s">
        <v>390</v>
      </c>
      <c r="E51" s="188">
        <v>5</v>
      </c>
      <c r="F51" s="189"/>
      <c r="G51" s="190">
        <f t="shared" si="4"/>
        <v>0</v>
      </c>
      <c r="H51" s="189"/>
      <c r="I51" s="190">
        <f t="shared" si="5"/>
        <v>0</v>
      </c>
      <c r="J51" s="189"/>
      <c r="K51" s="190">
        <f t="shared" si="6"/>
        <v>0</v>
      </c>
      <c r="L51" s="190">
        <v>21</v>
      </c>
      <c r="M51" s="190">
        <f t="shared" si="7"/>
        <v>0</v>
      </c>
      <c r="N51" s="190"/>
      <c r="O51" s="190" t="s">
        <v>305</v>
      </c>
      <c r="P51" s="191" t="s">
        <v>306</v>
      </c>
      <c r="Q51" s="161">
        <v>0</v>
      </c>
      <c r="R51" s="161">
        <f>ROUND(E51*Q51,2)</f>
        <v>0</v>
      </c>
      <c r="S51" s="161"/>
      <c r="T51" s="161" t="s">
        <v>391</v>
      </c>
      <c r="U51" s="161" t="s">
        <v>307</v>
      </c>
      <c r="V51" s="150"/>
      <c r="W51" s="150"/>
      <c r="X51" s="150"/>
      <c r="Y51" s="150"/>
      <c r="Z51" s="150"/>
      <c r="AA51" s="150"/>
      <c r="AB51" s="150"/>
      <c r="AC51" s="150" t="s">
        <v>607</v>
      </c>
      <c r="AD51" s="150"/>
      <c r="AE51" s="150"/>
      <c r="AF51" s="150"/>
      <c r="AG51" s="150"/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</row>
    <row r="52" spans="1:56" outlineLevel="1" x14ac:dyDescent="0.4">
      <c r="A52" s="185">
        <v>24</v>
      </c>
      <c r="B52" s="186" t="s">
        <v>2253</v>
      </c>
      <c r="C52" s="194" t="s">
        <v>2254</v>
      </c>
      <c r="D52" s="187" t="s">
        <v>390</v>
      </c>
      <c r="E52" s="188">
        <v>4</v>
      </c>
      <c r="F52" s="189"/>
      <c r="G52" s="190">
        <f t="shared" si="4"/>
        <v>0</v>
      </c>
      <c r="H52" s="189"/>
      <c r="I52" s="190">
        <f t="shared" si="5"/>
        <v>0</v>
      </c>
      <c r="J52" s="189"/>
      <c r="K52" s="190">
        <f t="shared" si="6"/>
        <v>0</v>
      </c>
      <c r="L52" s="190">
        <v>21</v>
      </c>
      <c r="M52" s="190">
        <f t="shared" si="7"/>
        <v>0</v>
      </c>
      <c r="N52" s="190"/>
      <c r="O52" s="190" t="s">
        <v>305</v>
      </c>
      <c r="P52" s="191" t="s">
        <v>306</v>
      </c>
      <c r="Q52" s="161">
        <v>0</v>
      </c>
      <c r="R52" s="161">
        <f>ROUND(E52*Q52,2)</f>
        <v>0</v>
      </c>
      <c r="S52" s="161"/>
      <c r="T52" s="161" t="s">
        <v>391</v>
      </c>
      <c r="U52" s="161" t="s">
        <v>307</v>
      </c>
      <c r="V52" s="150"/>
      <c r="W52" s="150"/>
      <c r="X52" s="150"/>
      <c r="Y52" s="150"/>
      <c r="Z52" s="150"/>
      <c r="AA52" s="150"/>
      <c r="AB52" s="150"/>
      <c r="AC52" s="150" t="s">
        <v>607</v>
      </c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</row>
    <row r="53" spans="1:56" outlineLevel="1" x14ac:dyDescent="0.4">
      <c r="A53" s="185">
        <v>25</v>
      </c>
      <c r="B53" s="186" t="s">
        <v>2255</v>
      </c>
      <c r="C53" s="194" t="s">
        <v>2256</v>
      </c>
      <c r="D53" s="187" t="s">
        <v>390</v>
      </c>
      <c r="E53" s="188">
        <v>4</v>
      </c>
      <c r="F53" s="189"/>
      <c r="G53" s="190">
        <f t="shared" si="4"/>
        <v>0</v>
      </c>
      <c r="H53" s="189"/>
      <c r="I53" s="190">
        <f t="shared" si="5"/>
        <v>0</v>
      </c>
      <c r="J53" s="189"/>
      <c r="K53" s="190">
        <f t="shared" si="6"/>
        <v>0</v>
      </c>
      <c r="L53" s="190">
        <v>21</v>
      </c>
      <c r="M53" s="190">
        <f t="shared" si="7"/>
        <v>0</v>
      </c>
      <c r="N53" s="190"/>
      <c r="O53" s="190" t="s">
        <v>305</v>
      </c>
      <c r="P53" s="191" t="s">
        <v>306</v>
      </c>
      <c r="Q53" s="161">
        <v>0</v>
      </c>
      <c r="R53" s="161">
        <f>ROUND(E53*Q53,2)</f>
        <v>0</v>
      </c>
      <c r="S53" s="161"/>
      <c r="T53" s="161" t="s">
        <v>391</v>
      </c>
      <c r="U53" s="161" t="s">
        <v>307</v>
      </c>
      <c r="V53" s="150"/>
      <c r="W53" s="150"/>
      <c r="X53" s="150"/>
      <c r="Y53" s="150"/>
      <c r="Z53" s="150"/>
      <c r="AA53" s="150"/>
      <c r="AB53" s="150"/>
      <c r="AC53" s="150" t="s">
        <v>607</v>
      </c>
      <c r="AD53" s="150"/>
      <c r="AE53" s="150"/>
      <c r="AF53" s="150"/>
      <c r="AG53" s="150"/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</row>
    <row r="54" spans="1:56" outlineLevel="1" x14ac:dyDescent="0.4">
      <c r="A54" s="185">
        <v>26</v>
      </c>
      <c r="B54" s="186" t="s">
        <v>2257</v>
      </c>
      <c r="C54" s="194" t="s">
        <v>2258</v>
      </c>
      <c r="D54" s="187" t="s">
        <v>390</v>
      </c>
      <c r="E54" s="188">
        <v>12</v>
      </c>
      <c r="F54" s="189"/>
      <c r="G54" s="190">
        <f t="shared" si="4"/>
        <v>0</v>
      </c>
      <c r="H54" s="189"/>
      <c r="I54" s="190">
        <f t="shared" si="5"/>
        <v>0</v>
      </c>
      <c r="J54" s="189"/>
      <c r="K54" s="190">
        <f t="shared" si="6"/>
        <v>0</v>
      </c>
      <c r="L54" s="190">
        <v>21</v>
      </c>
      <c r="M54" s="190">
        <f t="shared" si="7"/>
        <v>0</v>
      </c>
      <c r="N54" s="190"/>
      <c r="O54" s="190" t="s">
        <v>305</v>
      </c>
      <c r="P54" s="191" t="s">
        <v>306</v>
      </c>
      <c r="Q54" s="161">
        <v>0</v>
      </c>
      <c r="R54" s="161">
        <f>ROUND(E54*Q54,2)</f>
        <v>0</v>
      </c>
      <c r="S54" s="161"/>
      <c r="T54" s="161" t="s">
        <v>391</v>
      </c>
      <c r="U54" s="161" t="s">
        <v>307</v>
      </c>
      <c r="V54" s="150"/>
      <c r="W54" s="150"/>
      <c r="X54" s="150"/>
      <c r="Y54" s="150"/>
      <c r="Z54" s="150"/>
      <c r="AA54" s="150"/>
      <c r="AB54" s="150"/>
      <c r="AC54" s="150" t="s">
        <v>607</v>
      </c>
      <c r="AD54" s="150"/>
      <c r="AE54" s="150"/>
      <c r="AF54" s="150"/>
      <c r="AG54" s="150"/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</row>
    <row r="55" spans="1:56" outlineLevel="1" x14ac:dyDescent="0.4">
      <c r="A55" s="185">
        <v>27</v>
      </c>
      <c r="B55" s="186" t="s">
        <v>2259</v>
      </c>
      <c r="C55" s="194" t="s">
        <v>2260</v>
      </c>
      <c r="D55" s="187" t="s">
        <v>390</v>
      </c>
      <c r="E55" s="188">
        <v>12</v>
      </c>
      <c r="F55" s="189"/>
      <c r="G55" s="190">
        <f t="shared" si="4"/>
        <v>0</v>
      </c>
      <c r="H55" s="189"/>
      <c r="I55" s="190">
        <f t="shared" si="5"/>
        <v>0</v>
      </c>
      <c r="J55" s="189"/>
      <c r="K55" s="190">
        <f t="shared" si="6"/>
        <v>0</v>
      </c>
      <c r="L55" s="190">
        <v>21</v>
      </c>
      <c r="M55" s="190">
        <f t="shared" si="7"/>
        <v>0</v>
      </c>
      <c r="N55" s="190"/>
      <c r="O55" s="190" t="s">
        <v>305</v>
      </c>
      <c r="P55" s="191" t="s">
        <v>306</v>
      </c>
      <c r="Q55" s="161">
        <v>0</v>
      </c>
      <c r="R55" s="161">
        <f>ROUND(E55*Q55,2)</f>
        <v>0</v>
      </c>
      <c r="S55" s="161"/>
      <c r="T55" s="161" t="s">
        <v>391</v>
      </c>
      <c r="U55" s="161" t="s">
        <v>307</v>
      </c>
      <c r="V55" s="150"/>
      <c r="W55" s="150"/>
      <c r="X55" s="150"/>
      <c r="Y55" s="150"/>
      <c r="Z55" s="150"/>
      <c r="AA55" s="150"/>
      <c r="AB55" s="150"/>
      <c r="AC55" s="150" t="s">
        <v>607</v>
      </c>
      <c r="AD55" s="150"/>
      <c r="AE55" s="150"/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</row>
    <row r="56" spans="1:56" outlineLevel="1" x14ac:dyDescent="0.4">
      <c r="A56" s="185">
        <v>28</v>
      </c>
      <c r="B56" s="186" t="s">
        <v>2261</v>
      </c>
      <c r="C56" s="194" t="s">
        <v>2262</v>
      </c>
      <c r="D56" s="187" t="s">
        <v>390</v>
      </c>
      <c r="E56" s="188">
        <v>2</v>
      </c>
      <c r="F56" s="189"/>
      <c r="G56" s="190">
        <f t="shared" si="4"/>
        <v>0</v>
      </c>
      <c r="H56" s="189"/>
      <c r="I56" s="190">
        <f t="shared" si="5"/>
        <v>0</v>
      </c>
      <c r="J56" s="189"/>
      <c r="K56" s="190">
        <f t="shared" si="6"/>
        <v>0</v>
      </c>
      <c r="L56" s="190">
        <v>21</v>
      </c>
      <c r="M56" s="190">
        <f t="shared" si="7"/>
        <v>0</v>
      </c>
      <c r="N56" s="190"/>
      <c r="O56" s="190" t="s">
        <v>305</v>
      </c>
      <c r="P56" s="191" t="s">
        <v>306</v>
      </c>
      <c r="Q56" s="161">
        <v>0</v>
      </c>
      <c r="R56" s="161">
        <f>ROUND(E56*Q56,2)</f>
        <v>0</v>
      </c>
      <c r="S56" s="161"/>
      <c r="T56" s="161" t="s">
        <v>391</v>
      </c>
      <c r="U56" s="161" t="s">
        <v>307</v>
      </c>
      <c r="V56" s="150"/>
      <c r="W56" s="150"/>
      <c r="X56" s="150"/>
      <c r="Y56" s="150"/>
      <c r="Z56" s="150"/>
      <c r="AA56" s="150"/>
      <c r="AB56" s="150"/>
      <c r="AC56" s="150" t="s">
        <v>607</v>
      </c>
      <c r="AD56" s="150"/>
      <c r="AE56" s="150"/>
      <c r="AF56" s="150"/>
      <c r="AG56" s="150"/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</row>
    <row r="57" spans="1:56" outlineLevel="1" x14ac:dyDescent="0.4">
      <c r="A57" s="185">
        <v>29</v>
      </c>
      <c r="B57" s="186" t="s">
        <v>2263</v>
      </c>
      <c r="C57" s="194" t="s">
        <v>2260</v>
      </c>
      <c r="D57" s="187" t="s">
        <v>390</v>
      </c>
      <c r="E57" s="188">
        <v>2</v>
      </c>
      <c r="F57" s="189"/>
      <c r="G57" s="190">
        <f t="shared" si="4"/>
        <v>0</v>
      </c>
      <c r="H57" s="189"/>
      <c r="I57" s="190">
        <f t="shared" si="5"/>
        <v>0</v>
      </c>
      <c r="J57" s="189"/>
      <c r="K57" s="190">
        <f t="shared" si="6"/>
        <v>0</v>
      </c>
      <c r="L57" s="190">
        <v>21</v>
      </c>
      <c r="M57" s="190">
        <f t="shared" si="7"/>
        <v>0</v>
      </c>
      <c r="N57" s="190"/>
      <c r="O57" s="190" t="s">
        <v>305</v>
      </c>
      <c r="P57" s="191" t="s">
        <v>306</v>
      </c>
      <c r="Q57" s="161">
        <v>0</v>
      </c>
      <c r="R57" s="161">
        <f>ROUND(E57*Q57,2)</f>
        <v>0</v>
      </c>
      <c r="S57" s="161"/>
      <c r="T57" s="161" t="s">
        <v>391</v>
      </c>
      <c r="U57" s="161" t="s">
        <v>307</v>
      </c>
      <c r="V57" s="150"/>
      <c r="W57" s="150"/>
      <c r="X57" s="150"/>
      <c r="Y57" s="150"/>
      <c r="Z57" s="150"/>
      <c r="AA57" s="150"/>
      <c r="AB57" s="150"/>
      <c r="AC57" s="150" t="s">
        <v>607</v>
      </c>
      <c r="AD57" s="150"/>
      <c r="AE57" s="150"/>
      <c r="AF57" s="150"/>
      <c r="AG57" s="150"/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</row>
    <row r="58" spans="1:56" ht="20.399999999999999" outlineLevel="1" x14ac:dyDescent="0.4">
      <c r="A58" s="185">
        <v>30</v>
      </c>
      <c r="B58" s="186" t="s">
        <v>2264</v>
      </c>
      <c r="C58" s="194" t="s">
        <v>2265</v>
      </c>
      <c r="D58" s="187" t="s">
        <v>390</v>
      </c>
      <c r="E58" s="188">
        <v>2</v>
      </c>
      <c r="F58" s="189"/>
      <c r="G58" s="190">
        <f t="shared" si="4"/>
        <v>0</v>
      </c>
      <c r="H58" s="189"/>
      <c r="I58" s="190">
        <f t="shared" si="5"/>
        <v>0</v>
      </c>
      <c r="J58" s="189"/>
      <c r="K58" s="190">
        <f t="shared" si="6"/>
        <v>0</v>
      </c>
      <c r="L58" s="190">
        <v>21</v>
      </c>
      <c r="M58" s="190">
        <f t="shared" si="7"/>
        <v>0</v>
      </c>
      <c r="N58" s="190"/>
      <c r="O58" s="190" t="s">
        <v>305</v>
      </c>
      <c r="P58" s="191" t="s">
        <v>306</v>
      </c>
      <c r="Q58" s="161">
        <v>0</v>
      </c>
      <c r="R58" s="161">
        <f>ROUND(E58*Q58,2)</f>
        <v>0</v>
      </c>
      <c r="S58" s="161"/>
      <c r="T58" s="161" t="s">
        <v>391</v>
      </c>
      <c r="U58" s="161" t="s">
        <v>307</v>
      </c>
      <c r="V58" s="150"/>
      <c r="W58" s="150"/>
      <c r="X58" s="150"/>
      <c r="Y58" s="150"/>
      <c r="Z58" s="150"/>
      <c r="AA58" s="150"/>
      <c r="AB58" s="150"/>
      <c r="AC58" s="150" t="s">
        <v>607</v>
      </c>
      <c r="AD58" s="150"/>
      <c r="AE58" s="150"/>
      <c r="AF58" s="150"/>
      <c r="AG58" s="150"/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</row>
    <row r="59" spans="1:56" ht="20.399999999999999" outlineLevel="1" x14ac:dyDescent="0.4">
      <c r="A59" s="185">
        <v>31</v>
      </c>
      <c r="B59" s="186" t="s">
        <v>2266</v>
      </c>
      <c r="C59" s="194" t="s">
        <v>2267</v>
      </c>
      <c r="D59" s="187" t="s">
        <v>390</v>
      </c>
      <c r="E59" s="188">
        <v>2</v>
      </c>
      <c r="F59" s="189"/>
      <c r="G59" s="190">
        <f t="shared" si="4"/>
        <v>0</v>
      </c>
      <c r="H59" s="189"/>
      <c r="I59" s="190">
        <f t="shared" si="5"/>
        <v>0</v>
      </c>
      <c r="J59" s="189"/>
      <c r="K59" s="190">
        <f t="shared" si="6"/>
        <v>0</v>
      </c>
      <c r="L59" s="190">
        <v>21</v>
      </c>
      <c r="M59" s="190">
        <f t="shared" si="7"/>
        <v>0</v>
      </c>
      <c r="N59" s="190"/>
      <c r="O59" s="190" t="s">
        <v>305</v>
      </c>
      <c r="P59" s="191" t="s">
        <v>306</v>
      </c>
      <c r="Q59" s="161">
        <v>0</v>
      </c>
      <c r="R59" s="161">
        <f>ROUND(E59*Q59,2)</f>
        <v>0</v>
      </c>
      <c r="S59" s="161"/>
      <c r="T59" s="161" t="s">
        <v>391</v>
      </c>
      <c r="U59" s="161" t="s">
        <v>307</v>
      </c>
      <c r="V59" s="150"/>
      <c r="W59" s="150"/>
      <c r="X59" s="150"/>
      <c r="Y59" s="150"/>
      <c r="Z59" s="150"/>
      <c r="AA59" s="150"/>
      <c r="AB59" s="150"/>
      <c r="AC59" s="150" t="s">
        <v>607</v>
      </c>
      <c r="AD59" s="150"/>
      <c r="AE59" s="150"/>
      <c r="AF59" s="150"/>
      <c r="AG59" s="150"/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</row>
    <row r="60" spans="1:56" x14ac:dyDescent="0.4">
      <c r="A60" s="167" t="s">
        <v>301</v>
      </c>
      <c r="B60" s="168" t="s">
        <v>179</v>
      </c>
      <c r="C60" s="192" t="s">
        <v>180</v>
      </c>
      <c r="D60" s="169"/>
      <c r="E60" s="170"/>
      <c r="F60" s="171"/>
      <c r="G60" s="171">
        <f>SUMIF(AC61:AC68,"&lt;&gt;NOR",G61:G68)</f>
        <v>0</v>
      </c>
      <c r="H60" s="171"/>
      <c r="I60" s="171">
        <f>SUM(I61:I68)</f>
        <v>0</v>
      </c>
      <c r="J60" s="171"/>
      <c r="K60" s="171">
        <f>SUM(K61:K68)</f>
        <v>0</v>
      </c>
      <c r="L60" s="171"/>
      <c r="M60" s="171">
        <f>SUM(M61:M68)</f>
        <v>0</v>
      </c>
      <c r="N60" s="171"/>
      <c r="O60" s="171"/>
      <c r="P60" s="172"/>
      <c r="Q60" s="166"/>
      <c r="R60" s="166">
        <f>SUM(R61:R68)</f>
        <v>0</v>
      </c>
      <c r="S60" s="166"/>
      <c r="T60" s="166"/>
      <c r="U60" s="166"/>
      <c r="AC60" t="s">
        <v>302</v>
      </c>
    </row>
    <row r="61" spans="1:56" ht="20.399999999999999" outlineLevel="1" x14ac:dyDescent="0.4">
      <c r="A61" s="185">
        <v>32</v>
      </c>
      <c r="B61" s="186" t="s">
        <v>2268</v>
      </c>
      <c r="C61" s="194" t="s">
        <v>2269</v>
      </c>
      <c r="D61" s="187" t="s">
        <v>390</v>
      </c>
      <c r="E61" s="188">
        <v>1</v>
      </c>
      <c r="F61" s="189"/>
      <c r="G61" s="190">
        <f t="shared" ref="G61:G68" si="8">ROUND(E61*F61,2)</f>
        <v>0</v>
      </c>
      <c r="H61" s="189"/>
      <c r="I61" s="190">
        <f t="shared" ref="I61:I68" si="9">ROUND(E61*H61,2)</f>
        <v>0</v>
      </c>
      <c r="J61" s="189"/>
      <c r="K61" s="190">
        <f t="shared" ref="K61:K68" si="10">ROUND(E61*J61,2)</f>
        <v>0</v>
      </c>
      <c r="L61" s="190">
        <v>21</v>
      </c>
      <c r="M61" s="190">
        <f t="shared" ref="M61:M68" si="11">G61*(1+L61/100)</f>
        <v>0</v>
      </c>
      <c r="N61" s="190"/>
      <c r="O61" s="190" t="s">
        <v>305</v>
      </c>
      <c r="P61" s="191" t="s">
        <v>306</v>
      </c>
      <c r="Q61" s="161">
        <v>0</v>
      </c>
      <c r="R61" s="161">
        <f>ROUND(E61*Q61,2)</f>
        <v>0</v>
      </c>
      <c r="S61" s="161"/>
      <c r="T61" s="161" t="s">
        <v>391</v>
      </c>
      <c r="U61" s="161" t="s">
        <v>307</v>
      </c>
      <c r="V61" s="150"/>
      <c r="W61" s="150"/>
      <c r="X61" s="150"/>
      <c r="Y61" s="150"/>
      <c r="Z61" s="150"/>
      <c r="AA61" s="150"/>
      <c r="AB61" s="150"/>
      <c r="AC61" s="150" t="s">
        <v>607</v>
      </c>
      <c r="AD61" s="150"/>
      <c r="AE61" s="150"/>
      <c r="AF61" s="150"/>
      <c r="AG61" s="150"/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</row>
    <row r="62" spans="1:56" ht="20.399999999999999" outlineLevel="1" x14ac:dyDescent="0.4">
      <c r="A62" s="185">
        <v>33</v>
      </c>
      <c r="B62" s="186" t="s">
        <v>2270</v>
      </c>
      <c r="C62" s="194" t="s">
        <v>2271</v>
      </c>
      <c r="D62" s="187" t="s">
        <v>390</v>
      </c>
      <c r="E62" s="188">
        <v>1</v>
      </c>
      <c r="F62" s="189"/>
      <c r="G62" s="190">
        <f t="shared" si="8"/>
        <v>0</v>
      </c>
      <c r="H62" s="189"/>
      <c r="I62" s="190">
        <f t="shared" si="9"/>
        <v>0</v>
      </c>
      <c r="J62" s="189"/>
      <c r="K62" s="190">
        <f t="shared" si="10"/>
        <v>0</v>
      </c>
      <c r="L62" s="190">
        <v>21</v>
      </c>
      <c r="M62" s="190">
        <f t="shared" si="11"/>
        <v>0</v>
      </c>
      <c r="N62" s="190"/>
      <c r="O62" s="190" t="s">
        <v>305</v>
      </c>
      <c r="P62" s="191" t="s">
        <v>306</v>
      </c>
      <c r="Q62" s="161">
        <v>0</v>
      </c>
      <c r="R62" s="161">
        <f>ROUND(E62*Q62,2)</f>
        <v>0</v>
      </c>
      <c r="S62" s="161"/>
      <c r="T62" s="161" t="s">
        <v>391</v>
      </c>
      <c r="U62" s="161" t="s">
        <v>307</v>
      </c>
      <c r="V62" s="150"/>
      <c r="W62" s="150"/>
      <c r="X62" s="150"/>
      <c r="Y62" s="150"/>
      <c r="Z62" s="150"/>
      <c r="AA62" s="150"/>
      <c r="AB62" s="150"/>
      <c r="AC62" s="150" t="s">
        <v>607</v>
      </c>
      <c r="AD62" s="150"/>
      <c r="AE62" s="150"/>
      <c r="AF62" s="150"/>
      <c r="AG62" s="150"/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</row>
    <row r="63" spans="1:56" outlineLevel="1" x14ac:dyDescent="0.4">
      <c r="A63" s="185">
        <v>34</v>
      </c>
      <c r="B63" s="186" t="s">
        <v>2272</v>
      </c>
      <c r="C63" s="194" t="s">
        <v>2273</v>
      </c>
      <c r="D63" s="187" t="s">
        <v>390</v>
      </c>
      <c r="E63" s="188">
        <v>1</v>
      </c>
      <c r="F63" s="189"/>
      <c r="G63" s="190">
        <f t="shared" si="8"/>
        <v>0</v>
      </c>
      <c r="H63" s="189"/>
      <c r="I63" s="190">
        <f t="shared" si="9"/>
        <v>0</v>
      </c>
      <c r="J63" s="189"/>
      <c r="K63" s="190">
        <f t="shared" si="10"/>
        <v>0</v>
      </c>
      <c r="L63" s="190">
        <v>21</v>
      </c>
      <c r="M63" s="190">
        <f t="shared" si="11"/>
        <v>0</v>
      </c>
      <c r="N63" s="190"/>
      <c r="O63" s="190" t="s">
        <v>305</v>
      </c>
      <c r="P63" s="191" t="s">
        <v>306</v>
      </c>
      <c r="Q63" s="161">
        <v>0</v>
      </c>
      <c r="R63" s="161">
        <f>ROUND(E63*Q63,2)</f>
        <v>0</v>
      </c>
      <c r="S63" s="161"/>
      <c r="T63" s="161" t="s">
        <v>391</v>
      </c>
      <c r="U63" s="161" t="s">
        <v>307</v>
      </c>
      <c r="V63" s="150"/>
      <c r="W63" s="150"/>
      <c r="X63" s="150"/>
      <c r="Y63" s="150"/>
      <c r="Z63" s="150"/>
      <c r="AA63" s="150"/>
      <c r="AB63" s="150"/>
      <c r="AC63" s="150" t="s">
        <v>607</v>
      </c>
      <c r="AD63" s="150"/>
      <c r="AE63" s="150"/>
      <c r="AF63" s="150"/>
      <c r="AG63" s="150"/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</row>
    <row r="64" spans="1:56" outlineLevel="1" x14ac:dyDescent="0.4">
      <c r="A64" s="185">
        <v>35</v>
      </c>
      <c r="B64" s="186" t="s">
        <v>2274</v>
      </c>
      <c r="C64" s="194" t="s">
        <v>2275</v>
      </c>
      <c r="D64" s="187" t="s">
        <v>390</v>
      </c>
      <c r="E64" s="188">
        <v>1</v>
      </c>
      <c r="F64" s="189"/>
      <c r="G64" s="190">
        <f t="shared" si="8"/>
        <v>0</v>
      </c>
      <c r="H64" s="189"/>
      <c r="I64" s="190">
        <f t="shared" si="9"/>
        <v>0</v>
      </c>
      <c r="J64" s="189"/>
      <c r="K64" s="190">
        <f t="shared" si="10"/>
        <v>0</v>
      </c>
      <c r="L64" s="190">
        <v>21</v>
      </c>
      <c r="M64" s="190">
        <f t="shared" si="11"/>
        <v>0</v>
      </c>
      <c r="N64" s="190"/>
      <c r="O64" s="190" t="s">
        <v>305</v>
      </c>
      <c r="P64" s="191" t="s">
        <v>306</v>
      </c>
      <c r="Q64" s="161">
        <v>0</v>
      </c>
      <c r="R64" s="161">
        <f>ROUND(E64*Q64,2)</f>
        <v>0</v>
      </c>
      <c r="S64" s="161"/>
      <c r="T64" s="161" t="s">
        <v>391</v>
      </c>
      <c r="U64" s="161" t="s">
        <v>307</v>
      </c>
      <c r="V64" s="150"/>
      <c r="W64" s="150"/>
      <c r="X64" s="150"/>
      <c r="Y64" s="150"/>
      <c r="Z64" s="150"/>
      <c r="AA64" s="150"/>
      <c r="AB64" s="150"/>
      <c r="AC64" s="150" t="s">
        <v>607</v>
      </c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</row>
    <row r="65" spans="1:56" outlineLevel="1" x14ac:dyDescent="0.4">
      <c r="A65" s="185">
        <v>36</v>
      </c>
      <c r="B65" s="186" t="s">
        <v>2276</v>
      </c>
      <c r="C65" s="194" t="s">
        <v>2277</v>
      </c>
      <c r="D65" s="187" t="s">
        <v>390</v>
      </c>
      <c r="E65" s="188">
        <v>2</v>
      </c>
      <c r="F65" s="189"/>
      <c r="G65" s="190">
        <f t="shared" si="8"/>
        <v>0</v>
      </c>
      <c r="H65" s="189"/>
      <c r="I65" s="190">
        <f t="shared" si="9"/>
        <v>0</v>
      </c>
      <c r="J65" s="189"/>
      <c r="K65" s="190">
        <f t="shared" si="10"/>
        <v>0</v>
      </c>
      <c r="L65" s="190">
        <v>21</v>
      </c>
      <c r="M65" s="190">
        <f t="shared" si="11"/>
        <v>0</v>
      </c>
      <c r="N65" s="190"/>
      <c r="O65" s="190" t="s">
        <v>305</v>
      </c>
      <c r="P65" s="191" t="s">
        <v>306</v>
      </c>
      <c r="Q65" s="161">
        <v>0</v>
      </c>
      <c r="R65" s="161">
        <f>ROUND(E65*Q65,2)</f>
        <v>0</v>
      </c>
      <c r="S65" s="161"/>
      <c r="T65" s="161" t="s">
        <v>391</v>
      </c>
      <c r="U65" s="161" t="s">
        <v>307</v>
      </c>
      <c r="V65" s="150"/>
      <c r="W65" s="150"/>
      <c r="X65" s="150"/>
      <c r="Y65" s="150"/>
      <c r="Z65" s="150"/>
      <c r="AA65" s="150"/>
      <c r="AB65" s="150"/>
      <c r="AC65" s="150" t="s">
        <v>607</v>
      </c>
      <c r="AD65" s="150"/>
      <c r="AE65" s="150"/>
      <c r="AF65" s="150"/>
      <c r="AG65" s="150"/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</row>
    <row r="66" spans="1:56" outlineLevel="1" x14ac:dyDescent="0.4">
      <c r="A66" s="185">
        <v>37</v>
      </c>
      <c r="B66" s="186" t="s">
        <v>2278</v>
      </c>
      <c r="C66" s="194" t="s">
        <v>2279</v>
      </c>
      <c r="D66" s="187" t="s">
        <v>390</v>
      </c>
      <c r="E66" s="188">
        <v>2</v>
      </c>
      <c r="F66" s="189"/>
      <c r="G66" s="190">
        <f t="shared" si="8"/>
        <v>0</v>
      </c>
      <c r="H66" s="189"/>
      <c r="I66" s="190">
        <f t="shared" si="9"/>
        <v>0</v>
      </c>
      <c r="J66" s="189"/>
      <c r="K66" s="190">
        <f t="shared" si="10"/>
        <v>0</v>
      </c>
      <c r="L66" s="190">
        <v>21</v>
      </c>
      <c r="M66" s="190">
        <f t="shared" si="11"/>
        <v>0</v>
      </c>
      <c r="N66" s="190"/>
      <c r="O66" s="190" t="s">
        <v>305</v>
      </c>
      <c r="P66" s="191" t="s">
        <v>306</v>
      </c>
      <c r="Q66" s="161">
        <v>0</v>
      </c>
      <c r="R66" s="161">
        <f>ROUND(E66*Q66,2)</f>
        <v>0</v>
      </c>
      <c r="S66" s="161"/>
      <c r="T66" s="161" t="s">
        <v>391</v>
      </c>
      <c r="U66" s="161" t="s">
        <v>307</v>
      </c>
      <c r="V66" s="150"/>
      <c r="W66" s="150"/>
      <c r="X66" s="150"/>
      <c r="Y66" s="150"/>
      <c r="Z66" s="150"/>
      <c r="AA66" s="150"/>
      <c r="AB66" s="150"/>
      <c r="AC66" s="150" t="s">
        <v>607</v>
      </c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</row>
    <row r="67" spans="1:56" outlineLevel="1" x14ac:dyDescent="0.4">
      <c r="A67" s="185">
        <v>38</v>
      </c>
      <c r="B67" s="186" t="s">
        <v>2280</v>
      </c>
      <c r="C67" s="194" t="s">
        <v>2281</v>
      </c>
      <c r="D67" s="187" t="s">
        <v>441</v>
      </c>
      <c r="E67" s="188">
        <v>5</v>
      </c>
      <c r="F67" s="189"/>
      <c r="G67" s="190">
        <f t="shared" si="8"/>
        <v>0</v>
      </c>
      <c r="H67" s="189"/>
      <c r="I67" s="190">
        <f t="shared" si="9"/>
        <v>0</v>
      </c>
      <c r="J67" s="189"/>
      <c r="K67" s="190">
        <f t="shared" si="10"/>
        <v>0</v>
      </c>
      <c r="L67" s="190">
        <v>21</v>
      </c>
      <c r="M67" s="190">
        <f t="shared" si="11"/>
        <v>0</v>
      </c>
      <c r="N67" s="190"/>
      <c r="O67" s="190" t="s">
        <v>305</v>
      </c>
      <c r="P67" s="191" t="s">
        <v>306</v>
      </c>
      <c r="Q67" s="161">
        <v>0</v>
      </c>
      <c r="R67" s="161">
        <f>ROUND(E67*Q67,2)</f>
        <v>0</v>
      </c>
      <c r="S67" s="161"/>
      <c r="T67" s="161" t="s">
        <v>391</v>
      </c>
      <c r="U67" s="161" t="s">
        <v>307</v>
      </c>
      <c r="V67" s="150"/>
      <c r="W67" s="150"/>
      <c r="X67" s="150"/>
      <c r="Y67" s="150"/>
      <c r="Z67" s="150"/>
      <c r="AA67" s="150"/>
      <c r="AB67" s="150"/>
      <c r="AC67" s="150" t="s">
        <v>607</v>
      </c>
      <c r="AD67" s="150"/>
      <c r="AE67" s="150"/>
      <c r="AF67" s="150"/>
      <c r="AG67" s="150"/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</row>
    <row r="68" spans="1:56" outlineLevel="1" x14ac:dyDescent="0.4">
      <c r="A68" s="185">
        <v>39</v>
      </c>
      <c r="B68" s="186" t="s">
        <v>2282</v>
      </c>
      <c r="C68" s="194" t="s">
        <v>2283</v>
      </c>
      <c r="D68" s="187" t="s">
        <v>441</v>
      </c>
      <c r="E68" s="188">
        <v>5</v>
      </c>
      <c r="F68" s="189"/>
      <c r="G68" s="190">
        <f t="shared" si="8"/>
        <v>0</v>
      </c>
      <c r="H68" s="189"/>
      <c r="I68" s="190">
        <f t="shared" si="9"/>
        <v>0</v>
      </c>
      <c r="J68" s="189"/>
      <c r="K68" s="190">
        <f t="shared" si="10"/>
        <v>0</v>
      </c>
      <c r="L68" s="190">
        <v>21</v>
      </c>
      <c r="M68" s="190">
        <f t="shared" si="11"/>
        <v>0</v>
      </c>
      <c r="N68" s="190"/>
      <c r="O68" s="190" t="s">
        <v>305</v>
      </c>
      <c r="P68" s="191" t="s">
        <v>306</v>
      </c>
      <c r="Q68" s="161">
        <v>0</v>
      </c>
      <c r="R68" s="161">
        <f>ROUND(E68*Q68,2)</f>
        <v>0</v>
      </c>
      <c r="S68" s="161"/>
      <c r="T68" s="161" t="s">
        <v>391</v>
      </c>
      <c r="U68" s="161" t="s">
        <v>307</v>
      </c>
      <c r="V68" s="150"/>
      <c r="W68" s="150"/>
      <c r="X68" s="150"/>
      <c r="Y68" s="150"/>
      <c r="Z68" s="150"/>
      <c r="AA68" s="150"/>
      <c r="AB68" s="150"/>
      <c r="AC68" s="150" t="s">
        <v>607</v>
      </c>
      <c r="AD68" s="150"/>
      <c r="AE68" s="150"/>
      <c r="AF68" s="150"/>
      <c r="AG68" s="150"/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</row>
    <row r="69" spans="1:56" x14ac:dyDescent="0.4">
      <c r="A69" s="167" t="s">
        <v>301</v>
      </c>
      <c r="B69" s="168" t="s">
        <v>181</v>
      </c>
      <c r="C69" s="192" t="s">
        <v>182</v>
      </c>
      <c r="D69" s="169"/>
      <c r="E69" s="170"/>
      <c r="F69" s="171"/>
      <c r="G69" s="171">
        <f>SUMIF(AC70:AC89,"&lt;&gt;NOR",G70:G89)</f>
        <v>0</v>
      </c>
      <c r="H69" s="171"/>
      <c r="I69" s="171">
        <f>SUM(I70:I89)</f>
        <v>0</v>
      </c>
      <c r="J69" s="171"/>
      <c r="K69" s="171">
        <f>SUM(K70:K89)</f>
        <v>0</v>
      </c>
      <c r="L69" s="171"/>
      <c r="M69" s="171">
        <f>SUM(M70:M89)</f>
        <v>0</v>
      </c>
      <c r="N69" s="171"/>
      <c r="O69" s="171"/>
      <c r="P69" s="172"/>
      <c r="Q69" s="166"/>
      <c r="R69" s="166">
        <f>SUM(R70:R89)</f>
        <v>0</v>
      </c>
      <c r="S69" s="166"/>
      <c r="T69" s="166"/>
      <c r="U69" s="166"/>
      <c r="AC69" t="s">
        <v>302</v>
      </c>
    </row>
    <row r="70" spans="1:56" outlineLevel="1" x14ac:dyDescent="0.4">
      <c r="A70" s="177">
        <v>40</v>
      </c>
      <c r="B70" s="178" t="s">
        <v>2284</v>
      </c>
      <c r="C70" s="193" t="s">
        <v>2285</v>
      </c>
      <c r="D70" s="179" t="s">
        <v>390</v>
      </c>
      <c r="E70" s="180">
        <v>1</v>
      </c>
      <c r="F70" s="181"/>
      <c r="G70" s="182">
        <f>ROUND(E70*F70,2)</f>
        <v>0</v>
      </c>
      <c r="H70" s="181"/>
      <c r="I70" s="182">
        <f>ROUND(E70*H70,2)</f>
        <v>0</v>
      </c>
      <c r="J70" s="181"/>
      <c r="K70" s="182">
        <f>ROUND(E70*J70,2)</f>
        <v>0</v>
      </c>
      <c r="L70" s="182">
        <v>21</v>
      </c>
      <c r="M70" s="182">
        <f>G70*(1+L70/100)</f>
        <v>0</v>
      </c>
      <c r="N70" s="182"/>
      <c r="O70" s="182" t="s">
        <v>305</v>
      </c>
      <c r="P70" s="183" t="s">
        <v>306</v>
      </c>
      <c r="Q70" s="161">
        <v>0</v>
      </c>
      <c r="R70" s="161">
        <f>ROUND(E70*Q70,2)</f>
        <v>0</v>
      </c>
      <c r="S70" s="161"/>
      <c r="T70" s="161" t="s">
        <v>391</v>
      </c>
      <c r="U70" s="161" t="s">
        <v>307</v>
      </c>
      <c r="V70" s="150"/>
      <c r="W70" s="150"/>
      <c r="X70" s="150"/>
      <c r="Y70" s="150"/>
      <c r="Z70" s="150"/>
      <c r="AA70" s="150"/>
      <c r="AB70" s="150"/>
      <c r="AC70" s="150" t="s">
        <v>607</v>
      </c>
      <c r="AD70" s="150"/>
      <c r="AE70" s="150"/>
      <c r="AF70" s="150"/>
      <c r="AG70" s="150"/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</row>
    <row r="71" spans="1:56" ht="20.399999999999999" outlineLevel="2" x14ac:dyDescent="0.4">
      <c r="A71" s="157"/>
      <c r="B71" s="158"/>
      <c r="C71" s="200" t="s">
        <v>2286</v>
      </c>
      <c r="D71" s="198"/>
      <c r="E71" s="199"/>
      <c r="F71" s="161"/>
      <c r="G71" s="161"/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50"/>
      <c r="W71" s="150"/>
      <c r="X71" s="150"/>
      <c r="Y71" s="150"/>
      <c r="Z71" s="150"/>
      <c r="AA71" s="150"/>
      <c r="AB71" s="150"/>
      <c r="AC71" s="150" t="s">
        <v>624</v>
      </c>
      <c r="AD71" s="150">
        <v>0</v>
      </c>
      <c r="AE71" s="150"/>
      <c r="AF71" s="150"/>
      <c r="AG71" s="150"/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</row>
    <row r="72" spans="1:56" outlineLevel="3" x14ac:dyDescent="0.4">
      <c r="A72" s="157"/>
      <c r="B72" s="158"/>
      <c r="C72" s="200" t="s">
        <v>110</v>
      </c>
      <c r="D72" s="198"/>
      <c r="E72" s="199">
        <v>1</v>
      </c>
      <c r="F72" s="161"/>
      <c r="G72" s="161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61"/>
      <c r="U72" s="161"/>
      <c r="V72" s="150"/>
      <c r="W72" s="150"/>
      <c r="X72" s="150"/>
      <c r="Y72" s="150"/>
      <c r="Z72" s="150"/>
      <c r="AA72" s="150"/>
      <c r="AB72" s="150"/>
      <c r="AC72" s="150" t="s">
        <v>624</v>
      </c>
      <c r="AD72" s="150">
        <v>0</v>
      </c>
      <c r="AE72" s="150"/>
      <c r="AF72" s="150"/>
      <c r="AG72" s="150"/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</row>
    <row r="73" spans="1:56" outlineLevel="1" x14ac:dyDescent="0.4">
      <c r="A73" s="177">
        <v>41</v>
      </c>
      <c r="B73" s="178" t="s">
        <v>2287</v>
      </c>
      <c r="C73" s="193" t="s">
        <v>2288</v>
      </c>
      <c r="D73" s="179" t="s">
        <v>390</v>
      </c>
      <c r="E73" s="180">
        <v>1</v>
      </c>
      <c r="F73" s="181"/>
      <c r="G73" s="182">
        <f>ROUND(E73*F73,2)</f>
        <v>0</v>
      </c>
      <c r="H73" s="181"/>
      <c r="I73" s="182">
        <f>ROUND(E73*H73,2)</f>
        <v>0</v>
      </c>
      <c r="J73" s="181"/>
      <c r="K73" s="182">
        <f>ROUND(E73*J73,2)</f>
        <v>0</v>
      </c>
      <c r="L73" s="182">
        <v>21</v>
      </c>
      <c r="M73" s="182">
        <f>G73*(1+L73/100)</f>
        <v>0</v>
      </c>
      <c r="N73" s="182"/>
      <c r="O73" s="182" t="s">
        <v>305</v>
      </c>
      <c r="P73" s="183" t="s">
        <v>306</v>
      </c>
      <c r="Q73" s="161">
        <v>0</v>
      </c>
      <c r="R73" s="161">
        <f>ROUND(E73*Q73,2)</f>
        <v>0</v>
      </c>
      <c r="S73" s="161"/>
      <c r="T73" s="161" t="s">
        <v>391</v>
      </c>
      <c r="U73" s="161" t="s">
        <v>307</v>
      </c>
      <c r="V73" s="150"/>
      <c r="W73" s="150"/>
      <c r="X73" s="150"/>
      <c r="Y73" s="150"/>
      <c r="Z73" s="150"/>
      <c r="AA73" s="150"/>
      <c r="AB73" s="150"/>
      <c r="AC73" s="150" t="s">
        <v>607</v>
      </c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</row>
    <row r="74" spans="1:56" ht="20.399999999999999" outlineLevel="2" x14ac:dyDescent="0.4">
      <c r="A74" s="157"/>
      <c r="B74" s="158"/>
      <c r="C74" s="200" t="s">
        <v>2286</v>
      </c>
      <c r="D74" s="198"/>
      <c r="E74" s="199"/>
      <c r="F74" s="161"/>
      <c r="G74" s="161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50"/>
      <c r="W74" s="150"/>
      <c r="X74" s="150"/>
      <c r="Y74" s="150"/>
      <c r="Z74" s="150"/>
      <c r="AA74" s="150"/>
      <c r="AB74" s="150"/>
      <c r="AC74" s="150" t="s">
        <v>624</v>
      </c>
      <c r="AD74" s="150">
        <v>0</v>
      </c>
      <c r="AE74" s="150"/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</row>
    <row r="75" spans="1:56" outlineLevel="3" x14ac:dyDescent="0.4">
      <c r="A75" s="157"/>
      <c r="B75" s="158"/>
      <c r="C75" s="200" t="s">
        <v>110</v>
      </c>
      <c r="D75" s="198"/>
      <c r="E75" s="199">
        <v>1</v>
      </c>
      <c r="F75" s="161"/>
      <c r="G75" s="161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50"/>
      <c r="W75" s="150"/>
      <c r="X75" s="150"/>
      <c r="Y75" s="150"/>
      <c r="Z75" s="150"/>
      <c r="AA75" s="150"/>
      <c r="AB75" s="150"/>
      <c r="AC75" s="150" t="s">
        <v>624</v>
      </c>
      <c r="AD75" s="150">
        <v>0</v>
      </c>
      <c r="AE75" s="150"/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</row>
    <row r="76" spans="1:56" outlineLevel="1" x14ac:dyDescent="0.4">
      <c r="A76" s="185">
        <v>42</v>
      </c>
      <c r="B76" s="186" t="s">
        <v>2289</v>
      </c>
      <c r="C76" s="194" t="s">
        <v>2290</v>
      </c>
      <c r="D76" s="187" t="s">
        <v>390</v>
      </c>
      <c r="E76" s="188">
        <v>2</v>
      </c>
      <c r="F76" s="189"/>
      <c r="G76" s="190">
        <f t="shared" ref="G76:G89" si="12">ROUND(E76*F76,2)</f>
        <v>0</v>
      </c>
      <c r="H76" s="189"/>
      <c r="I76" s="190">
        <f t="shared" ref="I76:I89" si="13">ROUND(E76*H76,2)</f>
        <v>0</v>
      </c>
      <c r="J76" s="189"/>
      <c r="K76" s="190">
        <f t="shared" ref="K76:K89" si="14">ROUND(E76*J76,2)</f>
        <v>0</v>
      </c>
      <c r="L76" s="190">
        <v>21</v>
      </c>
      <c r="M76" s="190">
        <f t="shared" ref="M76:M89" si="15">G76*(1+L76/100)</f>
        <v>0</v>
      </c>
      <c r="N76" s="190"/>
      <c r="O76" s="190" t="s">
        <v>305</v>
      </c>
      <c r="P76" s="191" t="s">
        <v>306</v>
      </c>
      <c r="Q76" s="161">
        <v>0</v>
      </c>
      <c r="R76" s="161">
        <f>ROUND(E76*Q76,2)</f>
        <v>0</v>
      </c>
      <c r="S76" s="161"/>
      <c r="T76" s="161" t="s">
        <v>391</v>
      </c>
      <c r="U76" s="161" t="s">
        <v>307</v>
      </c>
      <c r="V76" s="150"/>
      <c r="W76" s="150"/>
      <c r="X76" s="150"/>
      <c r="Y76" s="150"/>
      <c r="Z76" s="150"/>
      <c r="AA76" s="150"/>
      <c r="AB76" s="150"/>
      <c r="AC76" s="150" t="s">
        <v>607</v>
      </c>
      <c r="AD76" s="150"/>
      <c r="AE76" s="150"/>
      <c r="AF76" s="150"/>
      <c r="AG76" s="150"/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</row>
    <row r="77" spans="1:56" outlineLevel="1" x14ac:dyDescent="0.4">
      <c r="A77" s="185">
        <v>43</v>
      </c>
      <c r="B77" s="186" t="s">
        <v>2291</v>
      </c>
      <c r="C77" s="194" t="s">
        <v>2292</v>
      </c>
      <c r="D77" s="187" t="s">
        <v>390</v>
      </c>
      <c r="E77" s="188">
        <v>2</v>
      </c>
      <c r="F77" s="189"/>
      <c r="G77" s="190">
        <f t="shared" si="12"/>
        <v>0</v>
      </c>
      <c r="H77" s="189"/>
      <c r="I77" s="190">
        <f t="shared" si="13"/>
        <v>0</v>
      </c>
      <c r="J77" s="189"/>
      <c r="K77" s="190">
        <f t="shared" si="14"/>
        <v>0</v>
      </c>
      <c r="L77" s="190">
        <v>21</v>
      </c>
      <c r="M77" s="190">
        <f t="shared" si="15"/>
        <v>0</v>
      </c>
      <c r="N77" s="190"/>
      <c r="O77" s="190" t="s">
        <v>305</v>
      </c>
      <c r="P77" s="191" t="s">
        <v>306</v>
      </c>
      <c r="Q77" s="161">
        <v>0</v>
      </c>
      <c r="R77" s="161">
        <f>ROUND(E77*Q77,2)</f>
        <v>0</v>
      </c>
      <c r="S77" s="161"/>
      <c r="T77" s="161" t="s">
        <v>391</v>
      </c>
      <c r="U77" s="161" t="s">
        <v>307</v>
      </c>
      <c r="V77" s="150"/>
      <c r="W77" s="150"/>
      <c r="X77" s="150"/>
      <c r="Y77" s="150"/>
      <c r="Z77" s="150"/>
      <c r="AA77" s="150"/>
      <c r="AB77" s="150"/>
      <c r="AC77" s="150" t="s">
        <v>607</v>
      </c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</row>
    <row r="78" spans="1:56" outlineLevel="1" x14ac:dyDescent="0.4">
      <c r="A78" s="185">
        <v>44</v>
      </c>
      <c r="B78" s="186" t="s">
        <v>2293</v>
      </c>
      <c r="C78" s="194" t="s">
        <v>2294</v>
      </c>
      <c r="D78" s="187" t="s">
        <v>390</v>
      </c>
      <c r="E78" s="188">
        <v>1</v>
      </c>
      <c r="F78" s="189"/>
      <c r="G78" s="190">
        <f t="shared" si="12"/>
        <v>0</v>
      </c>
      <c r="H78" s="189"/>
      <c r="I78" s="190">
        <f t="shared" si="13"/>
        <v>0</v>
      </c>
      <c r="J78" s="189"/>
      <c r="K78" s="190">
        <f t="shared" si="14"/>
        <v>0</v>
      </c>
      <c r="L78" s="190">
        <v>21</v>
      </c>
      <c r="M78" s="190">
        <f t="shared" si="15"/>
        <v>0</v>
      </c>
      <c r="N78" s="190"/>
      <c r="O78" s="190" t="s">
        <v>305</v>
      </c>
      <c r="P78" s="191" t="s">
        <v>306</v>
      </c>
      <c r="Q78" s="161">
        <v>0</v>
      </c>
      <c r="R78" s="161">
        <f>ROUND(E78*Q78,2)</f>
        <v>0</v>
      </c>
      <c r="S78" s="161"/>
      <c r="T78" s="161" t="s">
        <v>391</v>
      </c>
      <c r="U78" s="161" t="s">
        <v>307</v>
      </c>
      <c r="V78" s="150"/>
      <c r="W78" s="150"/>
      <c r="X78" s="150"/>
      <c r="Y78" s="150"/>
      <c r="Z78" s="150"/>
      <c r="AA78" s="150"/>
      <c r="AB78" s="150"/>
      <c r="AC78" s="150" t="s">
        <v>607</v>
      </c>
      <c r="AD78" s="150"/>
      <c r="AE78" s="150"/>
      <c r="AF78" s="150"/>
      <c r="AG78" s="150"/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</row>
    <row r="79" spans="1:56" outlineLevel="1" x14ac:dyDescent="0.4">
      <c r="A79" s="185">
        <v>45</v>
      </c>
      <c r="B79" s="186" t="s">
        <v>2295</v>
      </c>
      <c r="C79" s="194" t="s">
        <v>2296</v>
      </c>
      <c r="D79" s="187" t="s">
        <v>390</v>
      </c>
      <c r="E79" s="188">
        <v>1</v>
      </c>
      <c r="F79" s="189"/>
      <c r="G79" s="190">
        <f t="shared" si="12"/>
        <v>0</v>
      </c>
      <c r="H79" s="189"/>
      <c r="I79" s="190">
        <f t="shared" si="13"/>
        <v>0</v>
      </c>
      <c r="J79" s="189"/>
      <c r="K79" s="190">
        <f t="shared" si="14"/>
        <v>0</v>
      </c>
      <c r="L79" s="190">
        <v>21</v>
      </c>
      <c r="M79" s="190">
        <f t="shared" si="15"/>
        <v>0</v>
      </c>
      <c r="N79" s="190"/>
      <c r="O79" s="190" t="s">
        <v>305</v>
      </c>
      <c r="P79" s="191" t="s">
        <v>306</v>
      </c>
      <c r="Q79" s="161">
        <v>0</v>
      </c>
      <c r="R79" s="161">
        <f>ROUND(E79*Q79,2)</f>
        <v>0</v>
      </c>
      <c r="S79" s="161"/>
      <c r="T79" s="161" t="s">
        <v>391</v>
      </c>
      <c r="U79" s="161" t="s">
        <v>307</v>
      </c>
      <c r="V79" s="150"/>
      <c r="W79" s="150"/>
      <c r="X79" s="150"/>
      <c r="Y79" s="150"/>
      <c r="Z79" s="150"/>
      <c r="AA79" s="150"/>
      <c r="AB79" s="150"/>
      <c r="AC79" s="150" t="s">
        <v>607</v>
      </c>
      <c r="AD79" s="150"/>
      <c r="AE79" s="150"/>
      <c r="AF79" s="150"/>
      <c r="AG79" s="150"/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</row>
    <row r="80" spans="1:56" outlineLevel="1" x14ac:dyDescent="0.4">
      <c r="A80" s="185">
        <v>46</v>
      </c>
      <c r="B80" s="186" t="s">
        <v>2297</v>
      </c>
      <c r="C80" s="194" t="s">
        <v>2298</v>
      </c>
      <c r="D80" s="187" t="s">
        <v>390</v>
      </c>
      <c r="E80" s="188">
        <v>1</v>
      </c>
      <c r="F80" s="189"/>
      <c r="G80" s="190">
        <f t="shared" si="12"/>
        <v>0</v>
      </c>
      <c r="H80" s="189"/>
      <c r="I80" s="190">
        <f t="shared" si="13"/>
        <v>0</v>
      </c>
      <c r="J80" s="189"/>
      <c r="K80" s="190">
        <f t="shared" si="14"/>
        <v>0</v>
      </c>
      <c r="L80" s="190">
        <v>21</v>
      </c>
      <c r="M80" s="190">
        <f t="shared" si="15"/>
        <v>0</v>
      </c>
      <c r="N80" s="190"/>
      <c r="O80" s="190" t="s">
        <v>305</v>
      </c>
      <c r="P80" s="191" t="s">
        <v>306</v>
      </c>
      <c r="Q80" s="161">
        <v>0</v>
      </c>
      <c r="R80" s="161">
        <f>ROUND(E80*Q80,2)</f>
        <v>0</v>
      </c>
      <c r="S80" s="161"/>
      <c r="T80" s="161" t="s">
        <v>391</v>
      </c>
      <c r="U80" s="161" t="s">
        <v>307</v>
      </c>
      <c r="V80" s="150"/>
      <c r="W80" s="150"/>
      <c r="X80" s="150"/>
      <c r="Y80" s="150"/>
      <c r="Z80" s="150"/>
      <c r="AA80" s="150"/>
      <c r="AB80" s="150"/>
      <c r="AC80" s="150" t="s">
        <v>607</v>
      </c>
      <c r="AD80" s="150"/>
      <c r="AE80" s="150"/>
      <c r="AF80" s="150"/>
      <c r="AG80" s="150"/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</row>
    <row r="81" spans="1:56" outlineLevel="1" x14ac:dyDescent="0.4">
      <c r="A81" s="185">
        <v>47</v>
      </c>
      <c r="B81" s="186" t="s">
        <v>2299</v>
      </c>
      <c r="C81" s="194" t="s">
        <v>2300</v>
      </c>
      <c r="D81" s="187" t="s">
        <v>390</v>
      </c>
      <c r="E81" s="188">
        <v>1</v>
      </c>
      <c r="F81" s="189"/>
      <c r="G81" s="190">
        <f t="shared" si="12"/>
        <v>0</v>
      </c>
      <c r="H81" s="189"/>
      <c r="I81" s="190">
        <f t="shared" si="13"/>
        <v>0</v>
      </c>
      <c r="J81" s="189"/>
      <c r="K81" s="190">
        <f t="shared" si="14"/>
        <v>0</v>
      </c>
      <c r="L81" s="190">
        <v>21</v>
      </c>
      <c r="M81" s="190">
        <f t="shared" si="15"/>
        <v>0</v>
      </c>
      <c r="N81" s="190"/>
      <c r="O81" s="190" t="s">
        <v>305</v>
      </c>
      <c r="P81" s="191" t="s">
        <v>306</v>
      </c>
      <c r="Q81" s="161">
        <v>0</v>
      </c>
      <c r="R81" s="161">
        <f>ROUND(E81*Q81,2)</f>
        <v>0</v>
      </c>
      <c r="S81" s="161"/>
      <c r="T81" s="161" t="s">
        <v>391</v>
      </c>
      <c r="U81" s="161" t="s">
        <v>307</v>
      </c>
      <c r="V81" s="150"/>
      <c r="W81" s="150"/>
      <c r="X81" s="150"/>
      <c r="Y81" s="150"/>
      <c r="Z81" s="150"/>
      <c r="AA81" s="150"/>
      <c r="AB81" s="150"/>
      <c r="AC81" s="150" t="s">
        <v>607</v>
      </c>
      <c r="AD81" s="150"/>
      <c r="AE81" s="150"/>
      <c r="AF81" s="150"/>
      <c r="AG81" s="150"/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</row>
    <row r="82" spans="1:56" ht="20.399999999999999" outlineLevel="1" x14ac:dyDescent="0.4">
      <c r="A82" s="185">
        <v>48</v>
      </c>
      <c r="B82" s="186" t="s">
        <v>2301</v>
      </c>
      <c r="C82" s="194" t="s">
        <v>2302</v>
      </c>
      <c r="D82" s="187" t="s">
        <v>441</v>
      </c>
      <c r="E82" s="188">
        <v>15</v>
      </c>
      <c r="F82" s="189"/>
      <c r="G82" s="190">
        <f t="shared" si="12"/>
        <v>0</v>
      </c>
      <c r="H82" s="189"/>
      <c r="I82" s="190">
        <f t="shared" si="13"/>
        <v>0</v>
      </c>
      <c r="J82" s="189"/>
      <c r="K82" s="190">
        <f t="shared" si="14"/>
        <v>0</v>
      </c>
      <c r="L82" s="190">
        <v>21</v>
      </c>
      <c r="M82" s="190">
        <f t="shared" si="15"/>
        <v>0</v>
      </c>
      <c r="N82" s="190"/>
      <c r="O82" s="190" t="s">
        <v>305</v>
      </c>
      <c r="P82" s="191" t="s">
        <v>306</v>
      </c>
      <c r="Q82" s="161">
        <v>0</v>
      </c>
      <c r="R82" s="161">
        <f>ROUND(E82*Q82,2)</f>
        <v>0</v>
      </c>
      <c r="S82" s="161"/>
      <c r="T82" s="161" t="s">
        <v>391</v>
      </c>
      <c r="U82" s="161" t="s">
        <v>307</v>
      </c>
      <c r="V82" s="150"/>
      <c r="W82" s="150"/>
      <c r="X82" s="150"/>
      <c r="Y82" s="150"/>
      <c r="Z82" s="150"/>
      <c r="AA82" s="150"/>
      <c r="AB82" s="150"/>
      <c r="AC82" s="150" t="s">
        <v>607</v>
      </c>
      <c r="AD82" s="150"/>
      <c r="AE82" s="150"/>
      <c r="AF82" s="150"/>
      <c r="AG82" s="150"/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</row>
    <row r="83" spans="1:56" outlineLevel="1" x14ac:dyDescent="0.4">
      <c r="A83" s="185">
        <v>49</v>
      </c>
      <c r="B83" s="186" t="s">
        <v>2303</v>
      </c>
      <c r="C83" s="194" t="s">
        <v>2304</v>
      </c>
      <c r="D83" s="187" t="s">
        <v>441</v>
      </c>
      <c r="E83" s="188">
        <v>15</v>
      </c>
      <c r="F83" s="189"/>
      <c r="G83" s="190">
        <f t="shared" si="12"/>
        <v>0</v>
      </c>
      <c r="H83" s="189"/>
      <c r="I83" s="190">
        <f t="shared" si="13"/>
        <v>0</v>
      </c>
      <c r="J83" s="189"/>
      <c r="K83" s="190">
        <f t="shared" si="14"/>
        <v>0</v>
      </c>
      <c r="L83" s="190">
        <v>21</v>
      </c>
      <c r="M83" s="190">
        <f t="shared" si="15"/>
        <v>0</v>
      </c>
      <c r="N83" s="190"/>
      <c r="O83" s="190" t="s">
        <v>305</v>
      </c>
      <c r="P83" s="191" t="s">
        <v>306</v>
      </c>
      <c r="Q83" s="161">
        <v>0</v>
      </c>
      <c r="R83" s="161">
        <f>ROUND(E83*Q83,2)</f>
        <v>0</v>
      </c>
      <c r="S83" s="161"/>
      <c r="T83" s="161" t="s">
        <v>391</v>
      </c>
      <c r="U83" s="161" t="s">
        <v>307</v>
      </c>
      <c r="V83" s="150"/>
      <c r="W83" s="150"/>
      <c r="X83" s="150"/>
      <c r="Y83" s="150"/>
      <c r="Z83" s="150"/>
      <c r="AA83" s="150"/>
      <c r="AB83" s="150"/>
      <c r="AC83" s="150" t="s">
        <v>607</v>
      </c>
      <c r="AD83" s="150"/>
      <c r="AE83" s="150"/>
      <c r="AF83" s="150"/>
      <c r="AG83" s="150"/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</row>
    <row r="84" spans="1:56" outlineLevel="1" x14ac:dyDescent="0.4">
      <c r="A84" s="185">
        <v>50</v>
      </c>
      <c r="B84" s="186" t="s">
        <v>2305</v>
      </c>
      <c r="C84" s="194" t="s">
        <v>2306</v>
      </c>
      <c r="D84" s="187" t="s">
        <v>441</v>
      </c>
      <c r="E84" s="188">
        <v>15</v>
      </c>
      <c r="F84" s="189"/>
      <c r="G84" s="190">
        <f t="shared" si="12"/>
        <v>0</v>
      </c>
      <c r="H84" s="189"/>
      <c r="I84" s="190">
        <f t="shared" si="13"/>
        <v>0</v>
      </c>
      <c r="J84" s="189"/>
      <c r="K84" s="190">
        <f t="shared" si="14"/>
        <v>0</v>
      </c>
      <c r="L84" s="190">
        <v>21</v>
      </c>
      <c r="M84" s="190">
        <f t="shared" si="15"/>
        <v>0</v>
      </c>
      <c r="N84" s="190"/>
      <c r="O84" s="190" t="s">
        <v>305</v>
      </c>
      <c r="P84" s="191" t="s">
        <v>306</v>
      </c>
      <c r="Q84" s="161">
        <v>0</v>
      </c>
      <c r="R84" s="161">
        <f>ROUND(E84*Q84,2)</f>
        <v>0</v>
      </c>
      <c r="S84" s="161"/>
      <c r="T84" s="161" t="s">
        <v>391</v>
      </c>
      <c r="U84" s="161" t="s">
        <v>307</v>
      </c>
      <c r="V84" s="150"/>
      <c r="W84" s="150"/>
      <c r="X84" s="150"/>
      <c r="Y84" s="150"/>
      <c r="Z84" s="150"/>
      <c r="AA84" s="150"/>
      <c r="AB84" s="150"/>
      <c r="AC84" s="150" t="s">
        <v>607</v>
      </c>
      <c r="AD84" s="150"/>
      <c r="AE84" s="150"/>
      <c r="AF84" s="150"/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</row>
    <row r="85" spans="1:56" outlineLevel="1" x14ac:dyDescent="0.4">
      <c r="A85" s="185">
        <v>51</v>
      </c>
      <c r="B85" s="186" t="s">
        <v>2307</v>
      </c>
      <c r="C85" s="194" t="s">
        <v>2308</v>
      </c>
      <c r="D85" s="187" t="s">
        <v>2309</v>
      </c>
      <c r="E85" s="188">
        <v>1</v>
      </c>
      <c r="F85" s="189"/>
      <c r="G85" s="190">
        <f t="shared" si="12"/>
        <v>0</v>
      </c>
      <c r="H85" s="189"/>
      <c r="I85" s="190">
        <f t="shared" si="13"/>
        <v>0</v>
      </c>
      <c r="J85" s="189"/>
      <c r="K85" s="190">
        <f t="shared" si="14"/>
        <v>0</v>
      </c>
      <c r="L85" s="190">
        <v>21</v>
      </c>
      <c r="M85" s="190">
        <f t="shared" si="15"/>
        <v>0</v>
      </c>
      <c r="N85" s="190"/>
      <c r="O85" s="190" t="s">
        <v>305</v>
      </c>
      <c r="P85" s="191" t="s">
        <v>306</v>
      </c>
      <c r="Q85" s="161">
        <v>0</v>
      </c>
      <c r="R85" s="161">
        <f>ROUND(E85*Q85,2)</f>
        <v>0</v>
      </c>
      <c r="S85" s="161"/>
      <c r="T85" s="161" t="s">
        <v>391</v>
      </c>
      <c r="U85" s="161" t="s">
        <v>307</v>
      </c>
      <c r="V85" s="150"/>
      <c r="W85" s="150"/>
      <c r="X85" s="150"/>
      <c r="Y85" s="150"/>
      <c r="Z85" s="150"/>
      <c r="AA85" s="150"/>
      <c r="AB85" s="150"/>
      <c r="AC85" s="150" t="s">
        <v>607</v>
      </c>
      <c r="AD85" s="150"/>
      <c r="AE85" s="150"/>
      <c r="AF85" s="150"/>
      <c r="AG85" s="150"/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</row>
    <row r="86" spans="1:56" outlineLevel="1" x14ac:dyDescent="0.4">
      <c r="A86" s="185">
        <v>52</v>
      </c>
      <c r="B86" s="186" t="s">
        <v>2310</v>
      </c>
      <c r="C86" s="194" t="s">
        <v>2311</v>
      </c>
      <c r="D86" s="187" t="s">
        <v>441</v>
      </c>
      <c r="E86" s="188">
        <v>8</v>
      </c>
      <c r="F86" s="189"/>
      <c r="G86" s="190">
        <f t="shared" si="12"/>
        <v>0</v>
      </c>
      <c r="H86" s="189"/>
      <c r="I86" s="190">
        <f t="shared" si="13"/>
        <v>0</v>
      </c>
      <c r="J86" s="189"/>
      <c r="K86" s="190">
        <f t="shared" si="14"/>
        <v>0</v>
      </c>
      <c r="L86" s="190">
        <v>21</v>
      </c>
      <c r="M86" s="190">
        <f t="shared" si="15"/>
        <v>0</v>
      </c>
      <c r="N86" s="190"/>
      <c r="O86" s="190" t="s">
        <v>305</v>
      </c>
      <c r="P86" s="191" t="s">
        <v>306</v>
      </c>
      <c r="Q86" s="161">
        <v>0</v>
      </c>
      <c r="R86" s="161">
        <f>ROUND(E86*Q86,2)</f>
        <v>0</v>
      </c>
      <c r="S86" s="161"/>
      <c r="T86" s="161" t="s">
        <v>391</v>
      </c>
      <c r="U86" s="161" t="s">
        <v>307</v>
      </c>
      <c r="V86" s="150"/>
      <c r="W86" s="150"/>
      <c r="X86" s="150"/>
      <c r="Y86" s="150"/>
      <c r="Z86" s="150"/>
      <c r="AA86" s="150"/>
      <c r="AB86" s="150"/>
      <c r="AC86" s="150" t="s">
        <v>607</v>
      </c>
      <c r="AD86" s="150"/>
      <c r="AE86" s="150"/>
      <c r="AF86" s="150"/>
      <c r="AG86" s="150"/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</row>
    <row r="87" spans="1:56" outlineLevel="1" x14ac:dyDescent="0.4">
      <c r="A87" s="185">
        <v>53</v>
      </c>
      <c r="B87" s="186" t="s">
        <v>2312</v>
      </c>
      <c r="C87" s="194" t="s">
        <v>2313</v>
      </c>
      <c r="D87" s="187" t="s">
        <v>441</v>
      </c>
      <c r="E87" s="188">
        <v>8</v>
      </c>
      <c r="F87" s="189"/>
      <c r="G87" s="190">
        <f t="shared" si="12"/>
        <v>0</v>
      </c>
      <c r="H87" s="189"/>
      <c r="I87" s="190">
        <f t="shared" si="13"/>
        <v>0</v>
      </c>
      <c r="J87" s="189"/>
      <c r="K87" s="190">
        <f t="shared" si="14"/>
        <v>0</v>
      </c>
      <c r="L87" s="190">
        <v>21</v>
      </c>
      <c r="M87" s="190">
        <f t="shared" si="15"/>
        <v>0</v>
      </c>
      <c r="N87" s="190"/>
      <c r="O87" s="190" t="s">
        <v>305</v>
      </c>
      <c r="P87" s="191" t="s">
        <v>306</v>
      </c>
      <c r="Q87" s="161">
        <v>0</v>
      </c>
      <c r="R87" s="161">
        <f>ROUND(E87*Q87,2)</f>
        <v>0</v>
      </c>
      <c r="S87" s="161"/>
      <c r="T87" s="161" t="s">
        <v>391</v>
      </c>
      <c r="U87" s="161" t="s">
        <v>307</v>
      </c>
      <c r="V87" s="150"/>
      <c r="W87" s="150"/>
      <c r="X87" s="150"/>
      <c r="Y87" s="150"/>
      <c r="Z87" s="150"/>
      <c r="AA87" s="150"/>
      <c r="AB87" s="150"/>
      <c r="AC87" s="150" t="s">
        <v>607</v>
      </c>
      <c r="AD87" s="150"/>
      <c r="AE87" s="150"/>
      <c r="AF87" s="150"/>
      <c r="AG87" s="150"/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</row>
    <row r="88" spans="1:56" outlineLevel="1" x14ac:dyDescent="0.4">
      <c r="A88" s="185">
        <v>54</v>
      </c>
      <c r="B88" s="186" t="s">
        <v>2314</v>
      </c>
      <c r="C88" s="194" t="s">
        <v>2315</v>
      </c>
      <c r="D88" s="187" t="s">
        <v>390</v>
      </c>
      <c r="E88" s="188">
        <v>1</v>
      </c>
      <c r="F88" s="189"/>
      <c r="G88" s="190">
        <f t="shared" si="12"/>
        <v>0</v>
      </c>
      <c r="H88" s="189"/>
      <c r="I88" s="190">
        <f t="shared" si="13"/>
        <v>0</v>
      </c>
      <c r="J88" s="189"/>
      <c r="K88" s="190">
        <f t="shared" si="14"/>
        <v>0</v>
      </c>
      <c r="L88" s="190">
        <v>21</v>
      </c>
      <c r="M88" s="190">
        <f t="shared" si="15"/>
        <v>0</v>
      </c>
      <c r="N88" s="190"/>
      <c r="O88" s="190" t="s">
        <v>305</v>
      </c>
      <c r="P88" s="191" t="s">
        <v>306</v>
      </c>
      <c r="Q88" s="161">
        <v>0</v>
      </c>
      <c r="R88" s="161">
        <f>ROUND(E88*Q88,2)</f>
        <v>0</v>
      </c>
      <c r="S88" s="161"/>
      <c r="T88" s="161" t="s">
        <v>391</v>
      </c>
      <c r="U88" s="161" t="s">
        <v>307</v>
      </c>
      <c r="V88" s="150"/>
      <c r="W88" s="150"/>
      <c r="X88" s="150"/>
      <c r="Y88" s="150"/>
      <c r="Z88" s="150"/>
      <c r="AA88" s="150"/>
      <c r="AB88" s="150"/>
      <c r="AC88" s="150" t="s">
        <v>607</v>
      </c>
      <c r="AD88" s="150"/>
      <c r="AE88" s="150"/>
      <c r="AF88" s="150"/>
      <c r="AG88" s="150"/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</row>
    <row r="89" spans="1:56" outlineLevel="1" x14ac:dyDescent="0.4">
      <c r="A89" s="185">
        <v>55</v>
      </c>
      <c r="B89" s="186" t="s">
        <v>2316</v>
      </c>
      <c r="C89" s="194" t="s">
        <v>2317</v>
      </c>
      <c r="D89" s="187" t="s">
        <v>390</v>
      </c>
      <c r="E89" s="188">
        <v>1</v>
      </c>
      <c r="F89" s="189"/>
      <c r="G89" s="190">
        <f t="shared" si="12"/>
        <v>0</v>
      </c>
      <c r="H89" s="189"/>
      <c r="I89" s="190">
        <f t="shared" si="13"/>
        <v>0</v>
      </c>
      <c r="J89" s="189"/>
      <c r="K89" s="190">
        <f t="shared" si="14"/>
        <v>0</v>
      </c>
      <c r="L89" s="190">
        <v>21</v>
      </c>
      <c r="M89" s="190">
        <f t="shared" si="15"/>
        <v>0</v>
      </c>
      <c r="N89" s="190"/>
      <c r="O89" s="190" t="s">
        <v>305</v>
      </c>
      <c r="P89" s="191" t="s">
        <v>306</v>
      </c>
      <c r="Q89" s="161">
        <v>0</v>
      </c>
      <c r="R89" s="161">
        <f>ROUND(E89*Q89,2)</f>
        <v>0</v>
      </c>
      <c r="S89" s="161"/>
      <c r="T89" s="161" t="s">
        <v>391</v>
      </c>
      <c r="U89" s="161" t="s">
        <v>307</v>
      </c>
      <c r="V89" s="150"/>
      <c r="W89" s="150"/>
      <c r="X89" s="150"/>
      <c r="Y89" s="150"/>
      <c r="Z89" s="150"/>
      <c r="AA89" s="150"/>
      <c r="AB89" s="150"/>
      <c r="AC89" s="150" t="s">
        <v>607</v>
      </c>
      <c r="AD89" s="150"/>
      <c r="AE89" s="150"/>
      <c r="AF89" s="150"/>
      <c r="AG89" s="150"/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</row>
    <row r="90" spans="1:56" x14ac:dyDescent="0.4">
      <c r="A90" s="167" t="s">
        <v>301</v>
      </c>
      <c r="B90" s="168" t="s">
        <v>183</v>
      </c>
      <c r="C90" s="192" t="s">
        <v>184</v>
      </c>
      <c r="D90" s="169"/>
      <c r="E90" s="170"/>
      <c r="F90" s="171"/>
      <c r="G90" s="171">
        <f>SUMIF(AC91:AC92,"&lt;&gt;NOR",G91:G92)</f>
        <v>0</v>
      </c>
      <c r="H90" s="171"/>
      <c r="I90" s="171">
        <f>SUM(I91:I92)</f>
        <v>0</v>
      </c>
      <c r="J90" s="171"/>
      <c r="K90" s="171">
        <f>SUM(K91:K92)</f>
        <v>0</v>
      </c>
      <c r="L90" s="171"/>
      <c r="M90" s="171">
        <f>SUM(M91:M92)</f>
        <v>0</v>
      </c>
      <c r="N90" s="171"/>
      <c r="O90" s="171"/>
      <c r="P90" s="172"/>
      <c r="Q90" s="166"/>
      <c r="R90" s="166">
        <f>SUM(R91:R92)</f>
        <v>0</v>
      </c>
      <c r="S90" s="166"/>
      <c r="T90" s="166"/>
      <c r="U90" s="166"/>
      <c r="AC90" t="s">
        <v>302</v>
      </c>
    </row>
    <row r="91" spans="1:56" outlineLevel="1" x14ac:dyDescent="0.4">
      <c r="A91" s="185">
        <v>56</v>
      </c>
      <c r="B91" s="186" t="s">
        <v>124</v>
      </c>
      <c r="C91" s="194" t="s">
        <v>2318</v>
      </c>
      <c r="D91" s="187" t="s">
        <v>570</v>
      </c>
      <c r="E91" s="188">
        <v>5</v>
      </c>
      <c r="F91" s="189"/>
      <c r="G91" s="190">
        <f>ROUND(E91*F91,2)</f>
        <v>0</v>
      </c>
      <c r="H91" s="189"/>
      <c r="I91" s="190">
        <f>ROUND(E91*H91,2)</f>
        <v>0</v>
      </c>
      <c r="J91" s="189"/>
      <c r="K91" s="190">
        <f>ROUND(E91*J91,2)</f>
        <v>0</v>
      </c>
      <c r="L91" s="190">
        <v>21</v>
      </c>
      <c r="M91" s="190">
        <f>G91*(1+L91/100)</f>
        <v>0</v>
      </c>
      <c r="N91" s="190"/>
      <c r="O91" s="190" t="s">
        <v>305</v>
      </c>
      <c r="P91" s="191" t="s">
        <v>306</v>
      </c>
      <c r="Q91" s="161">
        <v>0</v>
      </c>
      <c r="R91" s="161">
        <f>ROUND(E91*Q91,2)</f>
        <v>0</v>
      </c>
      <c r="S91" s="161"/>
      <c r="T91" s="161" t="s">
        <v>391</v>
      </c>
      <c r="U91" s="161" t="s">
        <v>307</v>
      </c>
      <c r="V91" s="150"/>
      <c r="W91" s="150"/>
      <c r="X91" s="150"/>
      <c r="Y91" s="150"/>
      <c r="Z91" s="150"/>
      <c r="AA91" s="150"/>
      <c r="AB91" s="150"/>
      <c r="AC91" s="150" t="s">
        <v>607</v>
      </c>
      <c r="AD91" s="150"/>
      <c r="AE91" s="150"/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</row>
    <row r="92" spans="1:56" outlineLevel="1" x14ac:dyDescent="0.4">
      <c r="A92" s="185">
        <v>57</v>
      </c>
      <c r="B92" s="186" t="s">
        <v>425</v>
      </c>
      <c r="C92" s="194" t="s">
        <v>2319</v>
      </c>
      <c r="D92" s="187" t="s">
        <v>2320</v>
      </c>
      <c r="E92" s="188">
        <v>16</v>
      </c>
      <c r="F92" s="189"/>
      <c r="G92" s="190">
        <f>ROUND(E92*F92,2)</f>
        <v>0</v>
      </c>
      <c r="H92" s="189"/>
      <c r="I92" s="190">
        <f>ROUND(E92*H92,2)</f>
        <v>0</v>
      </c>
      <c r="J92" s="189"/>
      <c r="K92" s="190">
        <f>ROUND(E92*J92,2)</f>
        <v>0</v>
      </c>
      <c r="L92" s="190">
        <v>21</v>
      </c>
      <c r="M92" s="190">
        <f>G92*(1+L92/100)</f>
        <v>0</v>
      </c>
      <c r="N92" s="190"/>
      <c r="O92" s="190" t="s">
        <v>305</v>
      </c>
      <c r="P92" s="191" t="s">
        <v>306</v>
      </c>
      <c r="Q92" s="161">
        <v>0</v>
      </c>
      <c r="R92" s="161">
        <f>ROUND(E92*Q92,2)</f>
        <v>0</v>
      </c>
      <c r="S92" s="161"/>
      <c r="T92" s="161" t="s">
        <v>391</v>
      </c>
      <c r="U92" s="161" t="s">
        <v>307</v>
      </c>
      <c r="V92" s="150"/>
      <c r="W92" s="150"/>
      <c r="X92" s="150"/>
      <c r="Y92" s="150"/>
      <c r="Z92" s="150"/>
      <c r="AA92" s="150"/>
      <c r="AB92" s="150"/>
      <c r="AC92" s="150" t="s">
        <v>607</v>
      </c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</row>
    <row r="93" spans="1:56" x14ac:dyDescent="0.4">
      <c r="A93" s="167" t="s">
        <v>301</v>
      </c>
      <c r="B93" s="168" t="s">
        <v>185</v>
      </c>
      <c r="C93" s="192" t="s">
        <v>186</v>
      </c>
      <c r="D93" s="169"/>
      <c r="E93" s="170"/>
      <c r="F93" s="171"/>
      <c r="G93" s="171">
        <f>SUMIF(AC94:AC94,"&lt;&gt;NOR",G94:G94)</f>
        <v>0</v>
      </c>
      <c r="H93" s="171"/>
      <c r="I93" s="171">
        <f>SUM(I94:I94)</f>
        <v>0</v>
      </c>
      <c r="J93" s="171"/>
      <c r="K93" s="171">
        <f>SUM(K94:K94)</f>
        <v>0</v>
      </c>
      <c r="L93" s="171"/>
      <c r="M93" s="171">
        <f>SUM(M94:M94)</f>
        <v>0</v>
      </c>
      <c r="N93" s="171"/>
      <c r="O93" s="171"/>
      <c r="P93" s="172"/>
      <c r="Q93" s="166"/>
      <c r="R93" s="166">
        <f>SUM(R94:R94)</f>
        <v>0</v>
      </c>
      <c r="S93" s="166"/>
      <c r="T93" s="166"/>
      <c r="U93" s="166"/>
      <c r="AC93" t="s">
        <v>302</v>
      </c>
    </row>
    <row r="94" spans="1:56" outlineLevel="1" x14ac:dyDescent="0.4">
      <c r="A94" s="185">
        <v>58</v>
      </c>
      <c r="B94" s="186" t="s">
        <v>439</v>
      </c>
      <c r="C94" s="194" t="s">
        <v>2321</v>
      </c>
      <c r="D94" s="187" t="s">
        <v>1391</v>
      </c>
      <c r="E94" s="188">
        <v>1</v>
      </c>
      <c r="F94" s="189"/>
      <c r="G94" s="190">
        <f>ROUND(E94*F94,2)</f>
        <v>0</v>
      </c>
      <c r="H94" s="189"/>
      <c r="I94" s="190">
        <f>ROUND(E94*H94,2)</f>
        <v>0</v>
      </c>
      <c r="J94" s="189"/>
      <c r="K94" s="190">
        <f>ROUND(E94*J94,2)</f>
        <v>0</v>
      </c>
      <c r="L94" s="190">
        <v>21</v>
      </c>
      <c r="M94" s="190">
        <f>G94*(1+L94/100)</f>
        <v>0</v>
      </c>
      <c r="N94" s="190"/>
      <c r="O94" s="190" t="s">
        <v>305</v>
      </c>
      <c r="P94" s="191" t="s">
        <v>306</v>
      </c>
      <c r="Q94" s="161">
        <v>0</v>
      </c>
      <c r="R94" s="161">
        <f>ROUND(E94*Q94,2)</f>
        <v>0</v>
      </c>
      <c r="S94" s="161"/>
      <c r="T94" s="161" t="s">
        <v>391</v>
      </c>
      <c r="U94" s="161" t="s">
        <v>307</v>
      </c>
      <c r="V94" s="150"/>
      <c r="W94" s="150"/>
      <c r="X94" s="150"/>
      <c r="Y94" s="150"/>
      <c r="Z94" s="150"/>
      <c r="AA94" s="150"/>
      <c r="AB94" s="150"/>
      <c r="AC94" s="150" t="s">
        <v>607</v>
      </c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</row>
    <row r="95" spans="1:56" x14ac:dyDescent="0.4">
      <c r="A95" s="167" t="s">
        <v>301</v>
      </c>
      <c r="B95" s="168" t="s">
        <v>187</v>
      </c>
      <c r="C95" s="192" t="s">
        <v>188</v>
      </c>
      <c r="D95" s="169"/>
      <c r="E95" s="170"/>
      <c r="F95" s="171"/>
      <c r="G95" s="171">
        <f>SUMIF(AC96:AC101,"&lt;&gt;NOR",G96:G101)</f>
        <v>0</v>
      </c>
      <c r="H95" s="171"/>
      <c r="I95" s="171">
        <f>SUM(I96:I101)</f>
        <v>0</v>
      </c>
      <c r="J95" s="171"/>
      <c r="K95" s="171">
        <f>SUM(K96:K101)</f>
        <v>0</v>
      </c>
      <c r="L95" s="171"/>
      <c r="M95" s="171">
        <f>SUM(M96:M101)</f>
        <v>0</v>
      </c>
      <c r="N95" s="171"/>
      <c r="O95" s="171"/>
      <c r="P95" s="172"/>
      <c r="Q95" s="166"/>
      <c r="R95" s="166">
        <f>SUM(R96:R101)</f>
        <v>0</v>
      </c>
      <c r="S95" s="166"/>
      <c r="T95" s="166"/>
      <c r="U95" s="166"/>
      <c r="AC95" t="s">
        <v>302</v>
      </c>
    </row>
    <row r="96" spans="1:56" outlineLevel="1" x14ac:dyDescent="0.4">
      <c r="A96" s="185">
        <v>59</v>
      </c>
      <c r="B96" s="186" t="s">
        <v>506</v>
      </c>
      <c r="C96" s="194" t="s">
        <v>2322</v>
      </c>
      <c r="D96" s="187" t="s">
        <v>2320</v>
      </c>
      <c r="E96" s="188">
        <v>8</v>
      </c>
      <c r="F96" s="189"/>
      <c r="G96" s="190">
        <f t="shared" ref="G96:G101" si="16">ROUND(E96*F96,2)</f>
        <v>0</v>
      </c>
      <c r="H96" s="189"/>
      <c r="I96" s="190">
        <f t="shared" ref="I96:I101" si="17">ROUND(E96*H96,2)</f>
        <v>0</v>
      </c>
      <c r="J96" s="189"/>
      <c r="K96" s="190">
        <f t="shared" ref="K96:K101" si="18">ROUND(E96*J96,2)</f>
        <v>0</v>
      </c>
      <c r="L96" s="190">
        <v>21</v>
      </c>
      <c r="M96" s="190">
        <f t="shared" ref="M96:M101" si="19">G96*(1+L96/100)</f>
        <v>0</v>
      </c>
      <c r="N96" s="190"/>
      <c r="O96" s="190" t="s">
        <v>305</v>
      </c>
      <c r="P96" s="191" t="s">
        <v>306</v>
      </c>
      <c r="Q96" s="161">
        <v>0</v>
      </c>
      <c r="R96" s="161">
        <f>ROUND(E96*Q96,2)</f>
        <v>0</v>
      </c>
      <c r="S96" s="161"/>
      <c r="T96" s="161" t="s">
        <v>391</v>
      </c>
      <c r="U96" s="161" t="s">
        <v>307</v>
      </c>
      <c r="V96" s="150"/>
      <c r="W96" s="150"/>
      <c r="X96" s="150"/>
      <c r="Y96" s="150"/>
      <c r="Z96" s="150"/>
      <c r="AA96" s="150"/>
      <c r="AB96" s="150"/>
      <c r="AC96" s="150" t="s">
        <v>607</v>
      </c>
      <c r="AD96" s="150"/>
      <c r="AE96" s="150"/>
      <c r="AF96" s="150"/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</row>
    <row r="97" spans="1:56" outlineLevel="1" x14ac:dyDescent="0.4">
      <c r="A97" s="185">
        <v>60</v>
      </c>
      <c r="B97" s="186" t="s">
        <v>508</v>
      </c>
      <c r="C97" s="194" t="s">
        <v>2323</v>
      </c>
      <c r="D97" s="187" t="s">
        <v>390</v>
      </c>
      <c r="E97" s="188">
        <v>20</v>
      </c>
      <c r="F97" s="189"/>
      <c r="G97" s="190">
        <f t="shared" si="16"/>
        <v>0</v>
      </c>
      <c r="H97" s="189"/>
      <c r="I97" s="190">
        <f t="shared" si="17"/>
        <v>0</v>
      </c>
      <c r="J97" s="189"/>
      <c r="K97" s="190">
        <f t="shared" si="18"/>
        <v>0</v>
      </c>
      <c r="L97" s="190">
        <v>21</v>
      </c>
      <c r="M97" s="190">
        <f t="shared" si="19"/>
        <v>0</v>
      </c>
      <c r="N97" s="190"/>
      <c r="O97" s="190" t="s">
        <v>305</v>
      </c>
      <c r="P97" s="191" t="s">
        <v>306</v>
      </c>
      <c r="Q97" s="161">
        <v>0</v>
      </c>
      <c r="R97" s="161">
        <f>ROUND(E97*Q97,2)</f>
        <v>0</v>
      </c>
      <c r="S97" s="161"/>
      <c r="T97" s="161" t="s">
        <v>391</v>
      </c>
      <c r="U97" s="161" t="s">
        <v>307</v>
      </c>
      <c r="V97" s="150"/>
      <c r="W97" s="150"/>
      <c r="X97" s="150"/>
      <c r="Y97" s="150"/>
      <c r="Z97" s="150"/>
      <c r="AA97" s="150"/>
      <c r="AB97" s="150"/>
      <c r="AC97" s="150" t="s">
        <v>607</v>
      </c>
      <c r="AD97" s="150"/>
      <c r="AE97" s="150"/>
      <c r="AF97" s="150"/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</row>
    <row r="98" spans="1:56" outlineLevel="1" x14ac:dyDescent="0.4">
      <c r="A98" s="185">
        <v>61</v>
      </c>
      <c r="B98" s="186" t="s">
        <v>510</v>
      </c>
      <c r="C98" s="194" t="s">
        <v>2324</v>
      </c>
      <c r="D98" s="187" t="s">
        <v>441</v>
      </c>
      <c r="E98" s="188">
        <v>3</v>
      </c>
      <c r="F98" s="189"/>
      <c r="G98" s="190">
        <f t="shared" si="16"/>
        <v>0</v>
      </c>
      <c r="H98" s="189"/>
      <c r="I98" s="190">
        <f t="shared" si="17"/>
        <v>0</v>
      </c>
      <c r="J98" s="189"/>
      <c r="K98" s="190">
        <f t="shared" si="18"/>
        <v>0</v>
      </c>
      <c r="L98" s="190">
        <v>21</v>
      </c>
      <c r="M98" s="190">
        <f t="shared" si="19"/>
        <v>0</v>
      </c>
      <c r="N98" s="190"/>
      <c r="O98" s="190" t="s">
        <v>305</v>
      </c>
      <c r="P98" s="191" t="s">
        <v>306</v>
      </c>
      <c r="Q98" s="161">
        <v>0</v>
      </c>
      <c r="R98" s="161">
        <f>ROUND(E98*Q98,2)</f>
        <v>0</v>
      </c>
      <c r="S98" s="161"/>
      <c r="T98" s="161" t="s">
        <v>391</v>
      </c>
      <c r="U98" s="161" t="s">
        <v>307</v>
      </c>
      <c r="V98" s="150"/>
      <c r="W98" s="150"/>
      <c r="X98" s="150"/>
      <c r="Y98" s="150"/>
      <c r="Z98" s="150"/>
      <c r="AA98" s="150"/>
      <c r="AB98" s="150"/>
      <c r="AC98" s="150" t="s">
        <v>607</v>
      </c>
      <c r="AD98" s="150"/>
      <c r="AE98" s="150"/>
      <c r="AF98" s="150"/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</row>
    <row r="99" spans="1:56" outlineLevel="1" x14ac:dyDescent="0.4">
      <c r="A99" s="185">
        <v>62</v>
      </c>
      <c r="B99" s="186" t="s">
        <v>514</v>
      </c>
      <c r="C99" s="194" t="s">
        <v>2325</v>
      </c>
      <c r="D99" s="187" t="s">
        <v>420</v>
      </c>
      <c r="E99" s="188">
        <v>1</v>
      </c>
      <c r="F99" s="189"/>
      <c r="G99" s="190">
        <f t="shared" si="16"/>
        <v>0</v>
      </c>
      <c r="H99" s="189"/>
      <c r="I99" s="190">
        <f t="shared" si="17"/>
        <v>0</v>
      </c>
      <c r="J99" s="189"/>
      <c r="K99" s="190">
        <f t="shared" si="18"/>
        <v>0</v>
      </c>
      <c r="L99" s="190">
        <v>21</v>
      </c>
      <c r="M99" s="190">
        <f t="shared" si="19"/>
        <v>0</v>
      </c>
      <c r="N99" s="190"/>
      <c r="O99" s="190" t="s">
        <v>305</v>
      </c>
      <c r="P99" s="191" t="s">
        <v>306</v>
      </c>
      <c r="Q99" s="161">
        <v>0</v>
      </c>
      <c r="R99" s="161">
        <f>ROUND(E99*Q99,2)</f>
        <v>0</v>
      </c>
      <c r="S99" s="161"/>
      <c r="T99" s="161" t="s">
        <v>391</v>
      </c>
      <c r="U99" s="161" t="s">
        <v>307</v>
      </c>
      <c r="V99" s="150"/>
      <c r="W99" s="150"/>
      <c r="X99" s="150"/>
      <c r="Y99" s="150"/>
      <c r="Z99" s="150"/>
      <c r="AA99" s="150"/>
      <c r="AB99" s="150"/>
      <c r="AC99" s="150" t="s">
        <v>607</v>
      </c>
      <c r="AD99" s="150"/>
      <c r="AE99" s="150"/>
      <c r="AF99" s="150"/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</row>
    <row r="100" spans="1:56" outlineLevel="1" x14ac:dyDescent="0.4">
      <c r="A100" s="185">
        <v>63</v>
      </c>
      <c r="B100" s="186" t="s">
        <v>516</v>
      </c>
      <c r="C100" s="194" t="s">
        <v>2326</v>
      </c>
      <c r="D100" s="187" t="s">
        <v>570</v>
      </c>
      <c r="E100" s="188">
        <v>2</v>
      </c>
      <c r="F100" s="189"/>
      <c r="G100" s="190">
        <f t="shared" si="16"/>
        <v>0</v>
      </c>
      <c r="H100" s="189"/>
      <c r="I100" s="190">
        <f t="shared" si="17"/>
        <v>0</v>
      </c>
      <c r="J100" s="189"/>
      <c r="K100" s="190">
        <f t="shared" si="18"/>
        <v>0</v>
      </c>
      <c r="L100" s="190">
        <v>21</v>
      </c>
      <c r="M100" s="190">
        <f t="shared" si="19"/>
        <v>0</v>
      </c>
      <c r="N100" s="190"/>
      <c r="O100" s="190" t="s">
        <v>305</v>
      </c>
      <c r="P100" s="191" t="s">
        <v>306</v>
      </c>
      <c r="Q100" s="161">
        <v>0</v>
      </c>
      <c r="R100" s="161">
        <f>ROUND(E100*Q100,2)</f>
        <v>0</v>
      </c>
      <c r="S100" s="161"/>
      <c r="T100" s="161" t="s">
        <v>391</v>
      </c>
      <c r="U100" s="161" t="s">
        <v>307</v>
      </c>
      <c r="V100" s="150"/>
      <c r="W100" s="150"/>
      <c r="X100" s="150"/>
      <c r="Y100" s="150"/>
      <c r="Z100" s="150"/>
      <c r="AA100" s="150"/>
      <c r="AB100" s="150"/>
      <c r="AC100" s="150" t="s">
        <v>607</v>
      </c>
      <c r="AD100" s="150"/>
      <c r="AE100" s="150"/>
      <c r="AF100" s="150"/>
      <c r="AG100" s="150"/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</row>
    <row r="101" spans="1:56" outlineLevel="1" x14ac:dyDescent="0.4">
      <c r="A101" s="177">
        <v>64</v>
      </c>
      <c r="B101" s="178" t="s">
        <v>520</v>
      </c>
      <c r="C101" s="193" t="s">
        <v>2327</v>
      </c>
      <c r="D101" s="179" t="s">
        <v>390</v>
      </c>
      <c r="E101" s="180">
        <v>1</v>
      </c>
      <c r="F101" s="181"/>
      <c r="G101" s="182">
        <f t="shared" si="16"/>
        <v>0</v>
      </c>
      <c r="H101" s="181"/>
      <c r="I101" s="182">
        <f t="shared" si="17"/>
        <v>0</v>
      </c>
      <c r="J101" s="181"/>
      <c r="K101" s="182">
        <f t="shared" si="18"/>
        <v>0</v>
      </c>
      <c r="L101" s="182">
        <v>21</v>
      </c>
      <c r="M101" s="182">
        <f t="shared" si="19"/>
        <v>0</v>
      </c>
      <c r="N101" s="182"/>
      <c r="O101" s="182" t="s">
        <v>305</v>
      </c>
      <c r="P101" s="183" t="s">
        <v>306</v>
      </c>
      <c r="Q101" s="161">
        <v>0</v>
      </c>
      <c r="R101" s="161">
        <f>ROUND(E101*Q101,2)</f>
        <v>0</v>
      </c>
      <c r="S101" s="161"/>
      <c r="T101" s="161" t="s">
        <v>391</v>
      </c>
      <c r="U101" s="161" t="s">
        <v>307</v>
      </c>
      <c r="V101" s="150"/>
      <c r="W101" s="150"/>
      <c r="X101" s="150"/>
      <c r="Y101" s="150"/>
      <c r="Z101" s="150"/>
      <c r="AA101" s="150"/>
      <c r="AB101" s="150"/>
      <c r="AC101" s="150" t="s">
        <v>607</v>
      </c>
      <c r="AD101" s="150"/>
      <c r="AE101" s="150"/>
      <c r="AF101" s="150"/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</row>
    <row r="102" spans="1:56" x14ac:dyDescent="0.4">
      <c r="A102" s="3"/>
      <c r="B102" s="4"/>
      <c r="C102" s="195"/>
      <c r="D102" s="6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AA102">
        <v>15</v>
      </c>
      <c r="AB102">
        <v>21</v>
      </c>
      <c r="AC102" t="s">
        <v>287</v>
      </c>
    </row>
    <row r="103" spans="1:56" x14ac:dyDescent="0.4">
      <c r="A103" s="153"/>
      <c r="B103" s="154" t="s">
        <v>29</v>
      </c>
      <c r="C103" s="196"/>
      <c r="D103" s="155"/>
      <c r="E103" s="156"/>
      <c r="F103" s="156"/>
      <c r="G103" s="176">
        <f>G8+G60+G69+G90+G93+G95</f>
        <v>0</v>
      </c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AA103">
        <f>SUMIF(L7:L101,AA102,G7:G101)</f>
        <v>0</v>
      </c>
      <c r="AB103">
        <f>SUMIF(L7:L101,AB102,G7:G101)</f>
        <v>0</v>
      </c>
      <c r="AC103" t="s">
        <v>385</v>
      </c>
    </row>
    <row r="104" spans="1:56" x14ac:dyDescent="0.4">
      <c r="C104" s="197"/>
      <c r="D104" s="10"/>
      <c r="AC104" t="s">
        <v>386</v>
      </c>
    </row>
    <row r="105" spans="1:56" x14ac:dyDescent="0.4">
      <c r="D105" s="10"/>
    </row>
    <row r="106" spans="1:56" x14ac:dyDescent="0.4">
      <c r="D106" s="10"/>
    </row>
    <row r="107" spans="1:56" x14ac:dyDescent="0.4">
      <c r="D107" s="10"/>
    </row>
    <row r="108" spans="1:56" x14ac:dyDescent="0.4">
      <c r="D108" s="10"/>
    </row>
    <row r="109" spans="1:56" x14ac:dyDescent="0.4">
      <c r="D109" s="10"/>
    </row>
    <row r="110" spans="1:56" x14ac:dyDescent="0.4">
      <c r="D110" s="10"/>
    </row>
    <row r="111" spans="1:56" x14ac:dyDescent="0.4">
      <c r="D111" s="10"/>
    </row>
    <row r="112" spans="1:56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6F1B7-AA45-4621-9AA4-7DF2495A7BC1}">
  <sheetPr>
    <outlinePr summaryBelow="0"/>
  </sheetPr>
  <dimension ref="A1:BD5000"/>
  <sheetViews>
    <sheetView workbookViewId="0">
      <pane ySplit="7" topLeftCell="A8" activePane="bottomLeft" state="frozen"/>
      <selection pane="bottomLeft" activeCell="AM15" sqref="AM15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4" max="14" width="6.83203125" customWidth="1"/>
    <col min="16" max="21" width="0" hidden="1" customWidth="1"/>
    <col min="25" max="25" width="0" hidden="1" customWidth="1"/>
    <col min="27" max="37" width="0" hidden="1" customWidth="1"/>
    <col min="49" max="49" width="98.71875" customWidth="1"/>
  </cols>
  <sheetData>
    <row r="1" spans="1:56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C1" t="s">
        <v>273</v>
      </c>
    </row>
    <row r="2" spans="1:56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C2" t="s">
        <v>274</v>
      </c>
    </row>
    <row r="3" spans="1:56" ht="25" customHeight="1" x14ac:dyDescent="0.4">
      <c r="A3" s="50" t="s">
        <v>8</v>
      </c>
      <c r="B3" s="49" t="s">
        <v>60</v>
      </c>
      <c r="C3" s="262" t="s">
        <v>61</v>
      </c>
      <c r="D3" s="263"/>
      <c r="E3" s="263"/>
      <c r="F3" s="263"/>
      <c r="G3" s="264"/>
      <c r="Y3" s="124" t="s">
        <v>274</v>
      </c>
      <c r="AC3" t="s">
        <v>277</v>
      </c>
    </row>
    <row r="4" spans="1:56" ht="25" customHeight="1" x14ac:dyDescent="0.4">
      <c r="A4" s="143" t="s">
        <v>9</v>
      </c>
      <c r="B4" s="144" t="s">
        <v>68</v>
      </c>
      <c r="C4" s="265" t="s">
        <v>69</v>
      </c>
      <c r="D4" s="266"/>
      <c r="E4" s="266"/>
      <c r="F4" s="266"/>
      <c r="G4" s="267"/>
      <c r="AC4" t="s">
        <v>278</v>
      </c>
    </row>
    <row r="5" spans="1:56" x14ac:dyDescent="0.4">
      <c r="D5" s="10"/>
    </row>
    <row r="6" spans="1:56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293</v>
      </c>
      <c r="O6" s="149" t="s">
        <v>294</v>
      </c>
      <c r="P6" s="149" t="s">
        <v>295</v>
      </c>
      <c r="Q6" s="149" t="s">
        <v>296</v>
      </c>
      <c r="R6" s="149" t="s">
        <v>297</v>
      </c>
      <c r="S6" s="149" t="s">
        <v>298</v>
      </c>
      <c r="T6" s="149" t="s">
        <v>299</v>
      </c>
      <c r="U6" s="149" t="s">
        <v>300</v>
      </c>
    </row>
    <row r="7" spans="1:56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</row>
    <row r="8" spans="1:56" x14ac:dyDescent="0.4">
      <c r="A8" s="167" t="s">
        <v>301</v>
      </c>
      <c r="B8" s="168" t="s">
        <v>240</v>
      </c>
      <c r="C8" s="192" t="s">
        <v>241</v>
      </c>
      <c r="D8" s="169"/>
      <c r="E8" s="170"/>
      <c r="F8" s="171"/>
      <c r="G8" s="171">
        <f>SUMIF(AC9:AC168,"&lt;&gt;NOR",G9:G168)</f>
        <v>0</v>
      </c>
      <c r="H8" s="171"/>
      <c r="I8" s="171">
        <f>SUM(I9:I168)</f>
        <v>0</v>
      </c>
      <c r="J8" s="171"/>
      <c r="K8" s="171">
        <f>SUM(K9:K168)</f>
        <v>0</v>
      </c>
      <c r="L8" s="171"/>
      <c r="M8" s="171">
        <f>SUM(M9:M168)</f>
        <v>0</v>
      </c>
      <c r="N8" s="171"/>
      <c r="O8" s="171"/>
      <c r="P8" s="172"/>
      <c r="Q8" s="166"/>
      <c r="R8" s="166">
        <f>SUM(R9:R168)</f>
        <v>0</v>
      </c>
      <c r="S8" s="166"/>
      <c r="T8" s="166"/>
      <c r="U8" s="166"/>
      <c r="AC8" t="s">
        <v>302</v>
      </c>
    </row>
    <row r="9" spans="1:56" outlineLevel="1" x14ac:dyDescent="0.4">
      <c r="A9" s="177">
        <v>1</v>
      </c>
      <c r="B9" s="178" t="s">
        <v>2328</v>
      </c>
      <c r="C9" s="193" t="s">
        <v>2329</v>
      </c>
      <c r="D9" s="179" t="s">
        <v>2330</v>
      </c>
      <c r="E9" s="180">
        <v>1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2"/>
      <c r="O9" s="182" t="s">
        <v>305</v>
      </c>
      <c r="P9" s="183" t="s">
        <v>306</v>
      </c>
      <c r="Q9" s="161">
        <v>0</v>
      </c>
      <c r="R9" s="161">
        <f>ROUND(E9*Q9,2)</f>
        <v>0</v>
      </c>
      <c r="S9" s="161"/>
      <c r="T9" s="161" t="s">
        <v>391</v>
      </c>
      <c r="U9" s="161" t="s">
        <v>307</v>
      </c>
      <c r="V9" s="150"/>
      <c r="W9" s="150"/>
      <c r="X9" s="150"/>
      <c r="Y9" s="150"/>
      <c r="Z9" s="150"/>
      <c r="AA9" s="150"/>
      <c r="AB9" s="150"/>
      <c r="AC9" s="150" t="s">
        <v>392</v>
      </c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</row>
    <row r="10" spans="1:56" outlineLevel="2" x14ac:dyDescent="0.4">
      <c r="A10" s="157"/>
      <c r="B10" s="158"/>
      <c r="C10" s="259" t="s">
        <v>2331</v>
      </c>
      <c r="D10" s="260"/>
      <c r="E10" s="260"/>
      <c r="F10" s="260"/>
      <c r="G10" s="260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50"/>
      <c r="W10" s="150"/>
      <c r="X10" s="150"/>
      <c r="Y10" s="150"/>
      <c r="Z10" s="150"/>
      <c r="AA10" s="150"/>
      <c r="AB10" s="150"/>
      <c r="AC10" s="150" t="s">
        <v>310</v>
      </c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</row>
    <row r="11" spans="1:56" outlineLevel="1" x14ac:dyDescent="0.4">
      <c r="A11" s="177">
        <v>2</v>
      </c>
      <c r="B11" s="178" t="s">
        <v>2332</v>
      </c>
      <c r="C11" s="193" t="s">
        <v>2333</v>
      </c>
      <c r="D11" s="179" t="s">
        <v>2330</v>
      </c>
      <c r="E11" s="180">
        <v>1</v>
      </c>
      <c r="F11" s="181"/>
      <c r="G11" s="182">
        <f>ROUND(E11*F11,2)</f>
        <v>0</v>
      </c>
      <c r="H11" s="181"/>
      <c r="I11" s="182">
        <f>ROUND(E11*H11,2)</f>
        <v>0</v>
      </c>
      <c r="J11" s="181"/>
      <c r="K11" s="182">
        <f>ROUND(E11*J11,2)</f>
        <v>0</v>
      </c>
      <c r="L11" s="182">
        <v>21</v>
      </c>
      <c r="M11" s="182">
        <f>G11*(1+L11/100)</f>
        <v>0</v>
      </c>
      <c r="N11" s="182"/>
      <c r="O11" s="182" t="s">
        <v>305</v>
      </c>
      <c r="P11" s="183" t="s">
        <v>306</v>
      </c>
      <c r="Q11" s="161">
        <v>0</v>
      </c>
      <c r="R11" s="161">
        <f>ROUND(E11*Q11,2)</f>
        <v>0</v>
      </c>
      <c r="S11" s="161"/>
      <c r="T11" s="161" t="s">
        <v>391</v>
      </c>
      <c r="U11" s="161" t="s">
        <v>307</v>
      </c>
      <c r="V11" s="150"/>
      <c r="W11" s="150"/>
      <c r="X11" s="150"/>
      <c r="Y11" s="150"/>
      <c r="Z11" s="150"/>
      <c r="AA11" s="150"/>
      <c r="AB11" s="150"/>
      <c r="AC11" s="150" t="s">
        <v>392</v>
      </c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</row>
    <row r="12" spans="1:56" outlineLevel="2" x14ac:dyDescent="0.4">
      <c r="A12" s="157"/>
      <c r="B12" s="158"/>
      <c r="C12" s="259" t="s">
        <v>2334</v>
      </c>
      <c r="D12" s="260"/>
      <c r="E12" s="260"/>
      <c r="F12" s="260"/>
      <c r="G12" s="260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50"/>
      <c r="W12" s="150"/>
      <c r="X12" s="150"/>
      <c r="Y12" s="150"/>
      <c r="Z12" s="150"/>
      <c r="AA12" s="150"/>
      <c r="AB12" s="150"/>
      <c r="AC12" s="150" t="s">
        <v>310</v>
      </c>
      <c r="AD12" s="150"/>
      <c r="AE12" s="150"/>
      <c r="AF12" s="150"/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</row>
    <row r="13" spans="1:56" outlineLevel="1" x14ac:dyDescent="0.4">
      <c r="A13" s="177">
        <v>3</v>
      </c>
      <c r="B13" s="178" t="s">
        <v>2335</v>
      </c>
      <c r="C13" s="193" t="s">
        <v>2336</v>
      </c>
      <c r="D13" s="179" t="s">
        <v>2330</v>
      </c>
      <c r="E13" s="180">
        <v>1</v>
      </c>
      <c r="F13" s="181"/>
      <c r="G13" s="182">
        <f>ROUND(E13*F13,2)</f>
        <v>0</v>
      </c>
      <c r="H13" s="181"/>
      <c r="I13" s="182">
        <f>ROUND(E13*H13,2)</f>
        <v>0</v>
      </c>
      <c r="J13" s="181"/>
      <c r="K13" s="182">
        <f>ROUND(E13*J13,2)</f>
        <v>0</v>
      </c>
      <c r="L13" s="182">
        <v>21</v>
      </c>
      <c r="M13" s="182">
        <f>G13*(1+L13/100)</f>
        <v>0</v>
      </c>
      <c r="N13" s="182"/>
      <c r="O13" s="182" t="s">
        <v>305</v>
      </c>
      <c r="P13" s="183" t="s">
        <v>306</v>
      </c>
      <c r="Q13" s="161">
        <v>0</v>
      </c>
      <c r="R13" s="161">
        <f>ROUND(E13*Q13,2)</f>
        <v>0</v>
      </c>
      <c r="S13" s="161"/>
      <c r="T13" s="161" t="s">
        <v>391</v>
      </c>
      <c r="U13" s="161" t="s">
        <v>307</v>
      </c>
      <c r="V13" s="150"/>
      <c r="W13" s="150"/>
      <c r="X13" s="150"/>
      <c r="Y13" s="150"/>
      <c r="Z13" s="150"/>
      <c r="AA13" s="150"/>
      <c r="AB13" s="150"/>
      <c r="AC13" s="150" t="s">
        <v>392</v>
      </c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</row>
    <row r="14" spans="1:56" outlineLevel="2" x14ac:dyDescent="0.4">
      <c r="A14" s="157"/>
      <c r="B14" s="158"/>
      <c r="C14" s="259" t="s">
        <v>2337</v>
      </c>
      <c r="D14" s="260"/>
      <c r="E14" s="260"/>
      <c r="F14" s="260"/>
      <c r="G14" s="260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50"/>
      <c r="W14" s="150"/>
      <c r="X14" s="150"/>
      <c r="Y14" s="150"/>
      <c r="Z14" s="150"/>
      <c r="AA14" s="150"/>
      <c r="AB14" s="150"/>
      <c r="AC14" s="150" t="s">
        <v>310</v>
      </c>
      <c r="AD14" s="150"/>
      <c r="AE14" s="150"/>
      <c r="AF14" s="150"/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</row>
    <row r="15" spans="1:56" ht="20.399999999999999" outlineLevel="1" x14ac:dyDescent="0.4">
      <c r="A15" s="177">
        <v>4</v>
      </c>
      <c r="B15" s="178" t="s">
        <v>2027</v>
      </c>
      <c r="C15" s="193" t="s">
        <v>2338</v>
      </c>
      <c r="D15" s="179" t="s">
        <v>390</v>
      </c>
      <c r="E15" s="180">
        <v>1</v>
      </c>
      <c r="F15" s="181"/>
      <c r="G15" s="182">
        <f>ROUND(E15*F15,2)</f>
        <v>0</v>
      </c>
      <c r="H15" s="181"/>
      <c r="I15" s="182">
        <f>ROUND(E15*H15,2)</f>
        <v>0</v>
      </c>
      <c r="J15" s="181"/>
      <c r="K15" s="182">
        <f>ROUND(E15*J15,2)</f>
        <v>0</v>
      </c>
      <c r="L15" s="182">
        <v>21</v>
      </c>
      <c r="M15" s="182">
        <f>G15*(1+L15/100)</f>
        <v>0</v>
      </c>
      <c r="N15" s="182"/>
      <c r="O15" s="182" t="s">
        <v>305</v>
      </c>
      <c r="P15" s="183" t="s">
        <v>306</v>
      </c>
      <c r="Q15" s="161">
        <v>0</v>
      </c>
      <c r="R15" s="161">
        <f>ROUND(E15*Q15,2)</f>
        <v>0</v>
      </c>
      <c r="S15" s="161"/>
      <c r="T15" s="161" t="s">
        <v>391</v>
      </c>
      <c r="U15" s="161" t="s">
        <v>307</v>
      </c>
      <c r="V15" s="150"/>
      <c r="W15" s="150"/>
      <c r="X15" s="150"/>
      <c r="Y15" s="150"/>
      <c r="Z15" s="150"/>
      <c r="AA15" s="150"/>
      <c r="AB15" s="150"/>
      <c r="AC15" s="150" t="s">
        <v>392</v>
      </c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</row>
    <row r="16" spans="1:56" outlineLevel="2" x14ac:dyDescent="0.4">
      <c r="A16" s="157"/>
      <c r="B16" s="158"/>
      <c r="C16" s="259" t="s">
        <v>2339</v>
      </c>
      <c r="D16" s="260"/>
      <c r="E16" s="260"/>
      <c r="F16" s="260"/>
      <c r="G16" s="260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50"/>
      <c r="W16" s="150"/>
      <c r="X16" s="150"/>
      <c r="Y16" s="150"/>
      <c r="Z16" s="150"/>
      <c r="AA16" s="150"/>
      <c r="AB16" s="150"/>
      <c r="AC16" s="150" t="s">
        <v>310</v>
      </c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</row>
    <row r="17" spans="1:56" outlineLevel="3" x14ac:dyDescent="0.4">
      <c r="A17" s="157"/>
      <c r="B17" s="158"/>
      <c r="C17" s="268" t="s">
        <v>2340</v>
      </c>
      <c r="D17" s="269"/>
      <c r="E17" s="269"/>
      <c r="F17" s="269"/>
      <c r="G17" s="269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50"/>
      <c r="W17" s="150"/>
      <c r="X17" s="150"/>
      <c r="Y17" s="150"/>
      <c r="Z17" s="150"/>
      <c r="AA17" s="150"/>
      <c r="AB17" s="150"/>
      <c r="AC17" s="150" t="s">
        <v>310</v>
      </c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</row>
    <row r="18" spans="1:56" outlineLevel="1" x14ac:dyDescent="0.4">
      <c r="A18" s="177">
        <v>5</v>
      </c>
      <c r="B18" s="178" t="s">
        <v>2029</v>
      </c>
      <c r="C18" s="193" t="s">
        <v>2341</v>
      </c>
      <c r="D18" s="179" t="s">
        <v>2342</v>
      </c>
      <c r="E18" s="180">
        <v>1</v>
      </c>
      <c r="F18" s="181"/>
      <c r="G18" s="182">
        <f>ROUND(E18*F18,2)</f>
        <v>0</v>
      </c>
      <c r="H18" s="181"/>
      <c r="I18" s="182">
        <f>ROUND(E18*H18,2)</f>
        <v>0</v>
      </c>
      <c r="J18" s="181"/>
      <c r="K18" s="182">
        <f>ROUND(E18*J18,2)</f>
        <v>0</v>
      </c>
      <c r="L18" s="182">
        <v>21</v>
      </c>
      <c r="M18" s="182">
        <f>G18*(1+L18/100)</f>
        <v>0</v>
      </c>
      <c r="N18" s="182"/>
      <c r="O18" s="182" t="s">
        <v>305</v>
      </c>
      <c r="P18" s="183" t="s">
        <v>306</v>
      </c>
      <c r="Q18" s="161">
        <v>0</v>
      </c>
      <c r="R18" s="161">
        <f>ROUND(E18*Q18,2)</f>
        <v>0</v>
      </c>
      <c r="S18" s="161"/>
      <c r="T18" s="161" t="s">
        <v>391</v>
      </c>
      <c r="U18" s="161" t="s">
        <v>307</v>
      </c>
      <c r="V18" s="150"/>
      <c r="W18" s="150"/>
      <c r="X18" s="150"/>
      <c r="Y18" s="150"/>
      <c r="Z18" s="150"/>
      <c r="AA18" s="150"/>
      <c r="AB18" s="150"/>
      <c r="AC18" s="150" t="s">
        <v>392</v>
      </c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</row>
    <row r="19" spans="1:56" outlineLevel="2" x14ac:dyDescent="0.4">
      <c r="A19" s="157"/>
      <c r="B19" s="158"/>
      <c r="C19" s="259" t="s">
        <v>2343</v>
      </c>
      <c r="D19" s="260"/>
      <c r="E19" s="260"/>
      <c r="F19" s="260"/>
      <c r="G19" s="260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50"/>
      <c r="W19" s="150"/>
      <c r="X19" s="150"/>
      <c r="Y19" s="150"/>
      <c r="Z19" s="150"/>
      <c r="AA19" s="150"/>
      <c r="AB19" s="150"/>
      <c r="AC19" s="150" t="s">
        <v>310</v>
      </c>
      <c r="AD19" s="150"/>
      <c r="AE19" s="150"/>
      <c r="AF19" s="150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</row>
    <row r="20" spans="1:56" outlineLevel="1" x14ac:dyDescent="0.4">
      <c r="A20" s="177">
        <v>6</v>
      </c>
      <c r="B20" s="178" t="s">
        <v>2031</v>
      </c>
      <c r="C20" s="193" t="s">
        <v>2344</v>
      </c>
      <c r="D20" s="179" t="s">
        <v>2330</v>
      </c>
      <c r="E20" s="180">
        <v>1</v>
      </c>
      <c r="F20" s="181"/>
      <c r="G20" s="182">
        <f>ROUND(E20*F20,2)</f>
        <v>0</v>
      </c>
      <c r="H20" s="181"/>
      <c r="I20" s="182">
        <f>ROUND(E20*H20,2)</f>
        <v>0</v>
      </c>
      <c r="J20" s="181"/>
      <c r="K20" s="182">
        <f>ROUND(E20*J20,2)</f>
        <v>0</v>
      </c>
      <c r="L20" s="182">
        <v>21</v>
      </c>
      <c r="M20" s="182">
        <f>G20*(1+L20/100)</f>
        <v>0</v>
      </c>
      <c r="N20" s="182"/>
      <c r="O20" s="182" t="s">
        <v>305</v>
      </c>
      <c r="P20" s="183" t="s">
        <v>306</v>
      </c>
      <c r="Q20" s="161">
        <v>0</v>
      </c>
      <c r="R20" s="161">
        <f>ROUND(E20*Q20,2)</f>
        <v>0</v>
      </c>
      <c r="S20" s="161"/>
      <c r="T20" s="161" t="s">
        <v>391</v>
      </c>
      <c r="U20" s="161" t="s">
        <v>307</v>
      </c>
      <c r="V20" s="150"/>
      <c r="W20" s="150"/>
      <c r="X20" s="150"/>
      <c r="Y20" s="150"/>
      <c r="Z20" s="150"/>
      <c r="AA20" s="150"/>
      <c r="AB20" s="150"/>
      <c r="AC20" s="150" t="s">
        <v>392</v>
      </c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</row>
    <row r="21" spans="1:56" outlineLevel="2" x14ac:dyDescent="0.4">
      <c r="A21" s="157"/>
      <c r="B21" s="158"/>
      <c r="C21" s="259" t="s">
        <v>2345</v>
      </c>
      <c r="D21" s="260"/>
      <c r="E21" s="260"/>
      <c r="F21" s="260"/>
      <c r="G21" s="260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50"/>
      <c r="W21" s="150"/>
      <c r="X21" s="150"/>
      <c r="Y21" s="150"/>
      <c r="Z21" s="150"/>
      <c r="AA21" s="150"/>
      <c r="AB21" s="150"/>
      <c r="AC21" s="150" t="s">
        <v>310</v>
      </c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</row>
    <row r="22" spans="1:56" outlineLevel="1" x14ac:dyDescent="0.4">
      <c r="A22" s="177">
        <v>7</v>
      </c>
      <c r="B22" s="178" t="s">
        <v>2033</v>
      </c>
      <c r="C22" s="193" t="s">
        <v>2346</v>
      </c>
      <c r="D22" s="179" t="s">
        <v>2330</v>
      </c>
      <c r="E22" s="180">
        <v>1</v>
      </c>
      <c r="F22" s="181"/>
      <c r="G22" s="182">
        <f>ROUND(E22*F22,2)</f>
        <v>0</v>
      </c>
      <c r="H22" s="181"/>
      <c r="I22" s="182">
        <f>ROUND(E22*H22,2)</f>
        <v>0</v>
      </c>
      <c r="J22" s="181"/>
      <c r="K22" s="182">
        <f>ROUND(E22*J22,2)</f>
        <v>0</v>
      </c>
      <c r="L22" s="182">
        <v>21</v>
      </c>
      <c r="M22" s="182">
        <f>G22*(1+L22/100)</f>
        <v>0</v>
      </c>
      <c r="N22" s="182"/>
      <c r="O22" s="182" t="s">
        <v>305</v>
      </c>
      <c r="P22" s="183" t="s">
        <v>306</v>
      </c>
      <c r="Q22" s="161">
        <v>0</v>
      </c>
      <c r="R22" s="161">
        <f>ROUND(E22*Q22,2)</f>
        <v>0</v>
      </c>
      <c r="S22" s="161"/>
      <c r="T22" s="161" t="s">
        <v>391</v>
      </c>
      <c r="U22" s="161" t="s">
        <v>307</v>
      </c>
      <c r="V22" s="150"/>
      <c r="W22" s="150"/>
      <c r="X22" s="150"/>
      <c r="Y22" s="150"/>
      <c r="Z22" s="150"/>
      <c r="AA22" s="150"/>
      <c r="AB22" s="150"/>
      <c r="AC22" s="150" t="s">
        <v>392</v>
      </c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</row>
    <row r="23" spans="1:56" outlineLevel="2" x14ac:dyDescent="0.4">
      <c r="A23" s="157"/>
      <c r="B23" s="158"/>
      <c r="C23" s="259" t="s">
        <v>2347</v>
      </c>
      <c r="D23" s="260"/>
      <c r="E23" s="260"/>
      <c r="F23" s="260"/>
      <c r="G23" s="260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50"/>
      <c r="W23" s="150"/>
      <c r="X23" s="150"/>
      <c r="Y23" s="150"/>
      <c r="Z23" s="150"/>
      <c r="AA23" s="150"/>
      <c r="AB23" s="150"/>
      <c r="AC23" s="150" t="s">
        <v>310</v>
      </c>
      <c r="AD23" s="150"/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</row>
    <row r="24" spans="1:56" outlineLevel="1" x14ac:dyDescent="0.4">
      <c r="A24" s="177">
        <v>8</v>
      </c>
      <c r="B24" s="178" t="s">
        <v>2348</v>
      </c>
      <c r="C24" s="193" t="s">
        <v>2349</v>
      </c>
      <c r="D24" s="179" t="s">
        <v>2330</v>
      </c>
      <c r="E24" s="180">
        <v>2</v>
      </c>
      <c r="F24" s="181"/>
      <c r="G24" s="182">
        <f>ROUND(E24*F24,2)</f>
        <v>0</v>
      </c>
      <c r="H24" s="181"/>
      <c r="I24" s="182">
        <f>ROUND(E24*H24,2)</f>
        <v>0</v>
      </c>
      <c r="J24" s="181"/>
      <c r="K24" s="182">
        <f>ROUND(E24*J24,2)</f>
        <v>0</v>
      </c>
      <c r="L24" s="182">
        <v>21</v>
      </c>
      <c r="M24" s="182">
        <f>G24*(1+L24/100)</f>
        <v>0</v>
      </c>
      <c r="N24" s="182"/>
      <c r="O24" s="182" t="s">
        <v>305</v>
      </c>
      <c r="P24" s="183" t="s">
        <v>306</v>
      </c>
      <c r="Q24" s="161">
        <v>0</v>
      </c>
      <c r="R24" s="161">
        <f>ROUND(E24*Q24,2)</f>
        <v>0</v>
      </c>
      <c r="S24" s="161"/>
      <c r="T24" s="161" t="s">
        <v>391</v>
      </c>
      <c r="U24" s="161" t="s">
        <v>307</v>
      </c>
      <c r="V24" s="150"/>
      <c r="W24" s="150"/>
      <c r="X24" s="150"/>
      <c r="Y24" s="150"/>
      <c r="Z24" s="150"/>
      <c r="AA24" s="150"/>
      <c r="AB24" s="150"/>
      <c r="AC24" s="150" t="s">
        <v>392</v>
      </c>
      <c r="AD24" s="150"/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</row>
    <row r="25" spans="1:56" outlineLevel="2" x14ac:dyDescent="0.4">
      <c r="A25" s="157"/>
      <c r="B25" s="158"/>
      <c r="C25" s="259" t="s">
        <v>2350</v>
      </c>
      <c r="D25" s="260"/>
      <c r="E25" s="260"/>
      <c r="F25" s="260"/>
      <c r="G25" s="260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50"/>
      <c r="W25" s="150"/>
      <c r="X25" s="150"/>
      <c r="Y25" s="150"/>
      <c r="Z25" s="150"/>
      <c r="AA25" s="150"/>
      <c r="AB25" s="150"/>
      <c r="AC25" s="150" t="s">
        <v>310</v>
      </c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</row>
    <row r="26" spans="1:56" outlineLevel="1" x14ac:dyDescent="0.4">
      <c r="A26" s="177">
        <v>9</v>
      </c>
      <c r="B26" s="178" t="s">
        <v>2035</v>
      </c>
      <c r="C26" s="193" t="s">
        <v>2351</v>
      </c>
      <c r="D26" s="179" t="s">
        <v>2330</v>
      </c>
      <c r="E26" s="180">
        <v>1</v>
      </c>
      <c r="F26" s="181"/>
      <c r="G26" s="182">
        <f>ROUND(E26*F26,2)</f>
        <v>0</v>
      </c>
      <c r="H26" s="181"/>
      <c r="I26" s="182">
        <f>ROUND(E26*H26,2)</f>
        <v>0</v>
      </c>
      <c r="J26" s="181"/>
      <c r="K26" s="182">
        <f>ROUND(E26*J26,2)</f>
        <v>0</v>
      </c>
      <c r="L26" s="182">
        <v>21</v>
      </c>
      <c r="M26" s="182">
        <f>G26*(1+L26/100)</f>
        <v>0</v>
      </c>
      <c r="N26" s="182"/>
      <c r="O26" s="182" t="s">
        <v>305</v>
      </c>
      <c r="P26" s="183" t="s">
        <v>306</v>
      </c>
      <c r="Q26" s="161">
        <v>0</v>
      </c>
      <c r="R26" s="161">
        <f>ROUND(E26*Q26,2)</f>
        <v>0</v>
      </c>
      <c r="S26" s="161"/>
      <c r="T26" s="161" t="s">
        <v>391</v>
      </c>
      <c r="U26" s="161" t="s">
        <v>307</v>
      </c>
      <c r="V26" s="150"/>
      <c r="W26" s="150"/>
      <c r="X26" s="150"/>
      <c r="Y26" s="150"/>
      <c r="Z26" s="150"/>
      <c r="AA26" s="150"/>
      <c r="AB26" s="150"/>
      <c r="AC26" s="150" t="s">
        <v>392</v>
      </c>
      <c r="AD26" s="150"/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</row>
    <row r="27" spans="1:56" outlineLevel="2" x14ac:dyDescent="0.4">
      <c r="A27" s="157"/>
      <c r="B27" s="158"/>
      <c r="C27" s="259" t="s">
        <v>2352</v>
      </c>
      <c r="D27" s="260"/>
      <c r="E27" s="260"/>
      <c r="F27" s="260"/>
      <c r="G27" s="260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50"/>
      <c r="W27" s="150"/>
      <c r="X27" s="150"/>
      <c r="Y27" s="150"/>
      <c r="Z27" s="150"/>
      <c r="AA27" s="150"/>
      <c r="AB27" s="150"/>
      <c r="AC27" s="150" t="s">
        <v>310</v>
      </c>
      <c r="AD27" s="150"/>
      <c r="AE27" s="150"/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</row>
    <row r="28" spans="1:56" outlineLevel="1" x14ac:dyDescent="0.4">
      <c r="A28" s="177">
        <v>10</v>
      </c>
      <c r="B28" s="178" t="s">
        <v>2353</v>
      </c>
      <c r="C28" s="193" t="s">
        <v>2354</v>
      </c>
      <c r="D28" s="179" t="s">
        <v>2330</v>
      </c>
      <c r="E28" s="180">
        <v>1</v>
      </c>
      <c r="F28" s="181"/>
      <c r="G28" s="182">
        <f>ROUND(E28*F28,2)</f>
        <v>0</v>
      </c>
      <c r="H28" s="181"/>
      <c r="I28" s="182">
        <f>ROUND(E28*H28,2)</f>
        <v>0</v>
      </c>
      <c r="J28" s="181"/>
      <c r="K28" s="182">
        <f>ROUND(E28*J28,2)</f>
        <v>0</v>
      </c>
      <c r="L28" s="182">
        <v>21</v>
      </c>
      <c r="M28" s="182">
        <f>G28*(1+L28/100)</f>
        <v>0</v>
      </c>
      <c r="N28" s="182"/>
      <c r="O28" s="182" t="s">
        <v>305</v>
      </c>
      <c r="P28" s="183" t="s">
        <v>306</v>
      </c>
      <c r="Q28" s="161">
        <v>0</v>
      </c>
      <c r="R28" s="161">
        <f>ROUND(E28*Q28,2)</f>
        <v>0</v>
      </c>
      <c r="S28" s="161"/>
      <c r="T28" s="161" t="s">
        <v>391</v>
      </c>
      <c r="U28" s="161" t="s">
        <v>307</v>
      </c>
      <c r="V28" s="150"/>
      <c r="W28" s="150"/>
      <c r="X28" s="150"/>
      <c r="Y28" s="150"/>
      <c r="Z28" s="150"/>
      <c r="AA28" s="150"/>
      <c r="AB28" s="150"/>
      <c r="AC28" s="150" t="s">
        <v>392</v>
      </c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</row>
    <row r="29" spans="1:56" outlineLevel="2" x14ac:dyDescent="0.4">
      <c r="A29" s="157"/>
      <c r="B29" s="158"/>
      <c r="C29" s="259" t="s">
        <v>2355</v>
      </c>
      <c r="D29" s="260"/>
      <c r="E29" s="260"/>
      <c r="F29" s="260"/>
      <c r="G29" s="260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50"/>
      <c r="W29" s="150"/>
      <c r="X29" s="150"/>
      <c r="Y29" s="150"/>
      <c r="Z29" s="150"/>
      <c r="AA29" s="150"/>
      <c r="AB29" s="150"/>
      <c r="AC29" s="150" t="s">
        <v>310</v>
      </c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</row>
    <row r="30" spans="1:56" outlineLevel="1" x14ac:dyDescent="0.4">
      <c r="A30" s="177">
        <v>11</v>
      </c>
      <c r="B30" s="178" t="s">
        <v>2037</v>
      </c>
      <c r="C30" s="193" t="s">
        <v>2356</v>
      </c>
      <c r="D30" s="179" t="s">
        <v>2330</v>
      </c>
      <c r="E30" s="180">
        <v>2</v>
      </c>
      <c r="F30" s="181"/>
      <c r="G30" s="182">
        <f>ROUND(E30*F30,2)</f>
        <v>0</v>
      </c>
      <c r="H30" s="181"/>
      <c r="I30" s="182">
        <f>ROUND(E30*H30,2)</f>
        <v>0</v>
      </c>
      <c r="J30" s="181"/>
      <c r="K30" s="182">
        <f>ROUND(E30*J30,2)</f>
        <v>0</v>
      </c>
      <c r="L30" s="182">
        <v>21</v>
      </c>
      <c r="M30" s="182">
        <f>G30*(1+L30/100)</f>
        <v>0</v>
      </c>
      <c r="N30" s="182"/>
      <c r="O30" s="182" t="s">
        <v>305</v>
      </c>
      <c r="P30" s="183" t="s">
        <v>306</v>
      </c>
      <c r="Q30" s="161">
        <v>0</v>
      </c>
      <c r="R30" s="161">
        <f>ROUND(E30*Q30,2)</f>
        <v>0</v>
      </c>
      <c r="S30" s="161"/>
      <c r="T30" s="161" t="s">
        <v>391</v>
      </c>
      <c r="U30" s="161" t="s">
        <v>307</v>
      </c>
      <c r="V30" s="150"/>
      <c r="W30" s="150"/>
      <c r="X30" s="150"/>
      <c r="Y30" s="150"/>
      <c r="Z30" s="150"/>
      <c r="AA30" s="150"/>
      <c r="AB30" s="150"/>
      <c r="AC30" s="150" t="s">
        <v>392</v>
      </c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</row>
    <row r="31" spans="1:56" outlineLevel="2" x14ac:dyDescent="0.4">
      <c r="A31" s="157"/>
      <c r="B31" s="158"/>
      <c r="C31" s="259" t="s">
        <v>2357</v>
      </c>
      <c r="D31" s="260"/>
      <c r="E31" s="260"/>
      <c r="F31" s="260"/>
      <c r="G31" s="260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50"/>
      <c r="W31" s="150"/>
      <c r="X31" s="150"/>
      <c r="Y31" s="150"/>
      <c r="Z31" s="150"/>
      <c r="AA31" s="150"/>
      <c r="AB31" s="150"/>
      <c r="AC31" s="150" t="s">
        <v>310</v>
      </c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</row>
    <row r="32" spans="1:56" outlineLevel="1" x14ac:dyDescent="0.4">
      <c r="A32" s="177">
        <v>12</v>
      </c>
      <c r="B32" s="178" t="s">
        <v>2358</v>
      </c>
      <c r="C32" s="193" t="s">
        <v>2359</v>
      </c>
      <c r="D32" s="179" t="s">
        <v>2330</v>
      </c>
      <c r="E32" s="180">
        <v>2</v>
      </c>
      <c r="F32" s="181"/>
      <c r="G32" s="182">
        <f>ROUND(E32*F32,2)</f>
        <v>0</v>
      </c>
      <c r="H32" s="181"/>
      <c r="I32" s="182">
        <f>ROUND(E32*H32,2)</f>
        <v>0</v>
      </c>
      <c r="J32" s="181"/>
      <c r="K32" s="182">
        <f>ROUND(E32*J32,2)</f>
        <v>0</v>
      </c>
      <c r="L32" s="182">
        <v>21</v>
      </c>
      <c r="M32" s="182">
        <f>G32*(1+L32/100)</f>
        <v>0</v>
      </c>
      <c r="N32" s="182"/>
      <c r="O32" s="182" t="s">
        <v>305</v>
      </c>
      <c r="P32" s="183" t="s">
        <v>306</v>
      </c>
      <c r="Q32" s="161">
        <v>0</v>
      </c>
      <c r="R32" s="161">
        <f>ROUND(E32*Q32,2)</f>
        <v>0</v>
      </c>
      <c r="S32" s="161"/>
      <c r="T32" s="161" t="s">
        <v>391</v>
      </c>
      <c r="U32" s="161" t="s">
        <v>307</v>
      </c>
      <c r="V32" s="150"/>
      <c r="W32" s="150"/>
      <c r="X32" s="150"/>
      <c r="Y32" s="150"/>
      <c r="Z32" s="150"/>
      <c r="AA32" s="150"/>
      <c r="AB32" s="150"/>
      <c r="AC32" s="150" t="s">
        <v>392</v>
      </c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</row>
    <row r="33" spans="1:56" outlineLevel="2" x14ac:dyDescent="0.4">
      <c r="A33" s="157"/>
      <c r="B33" s="158"/>
      <c r="C33" s="259" t="s">
        <v>2360</v>
      </c>
      <c r="D33" s="260"/>
      <c r="E33" s="260"/>
      <c r="F33" s="260"/>
      <c r="G33" s="260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50"/>
      <c r="W33" s="150"/>
      <c r="X33" s="150"/>
      <c r="Y33" s="150"/>
      <c r="Z33" s="150"/>
      <c r="AA33" s="150"/>
      <c r="AB33" s="150"/>
      <c r="AC33" s="150" t="s">
        <v>310</v>
      </c>
      <c r="AD33" s="150"/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</row>
    <row r="34" spans="1:56" outlineLevel="1" x14ac:dyDescent="0.4">
      <c r="A34" s="177">
        <v>13</v>
      </c>
      <c r="B34" s="178" t="s">
        <v>2039</v>
      </c>
      <c r="C34" s="193" t="s">
        <v>2361</v>
      </c>
      <c r="D34" s="179" t="s">
        <v>2330</v>
      </c>
      <c r="E34" s="180">
        <v>1</v>
      </c>
      <c r="F34" s="181"/>
      <c r="G34" s="182">
        <f>ROUND(E34*F34,2)</f>
        <v>0</v>
      </c>
      <c r="H34" s="181"/>
      <c r="I34" s="182">
        <f>ROUND(E34*H34,2)</f>
        <v>0</v>
      </c>
      <c r="J34" s="181"/>
      <c r="K34" s="182">
        <f>ROUND(E34*J34,2)</f>
        <v>0</v>
      </c>
      <c r="L34" s="182">
        <v>21</v>
      </c>
      <c r="M34" s="182">
        <f>G34*(1+L34/100)</f>
        <v>0</v>
      </c>
      <c r="N34" s="182"/>
      <c r="O34" s="182" t="s">
        <v>305</v>
      </c>
      <c r="P34" s="183" t="s">
        <v>306</v>
      </c>
      <c r="Q34" s="161">
        <v>0</v>
      </c>
      <c r="R34" s="161">
        <f>ROUND(E34*Q34,2)</f>
        <v>0</v>
      </c>
      <c r="S34" s="161"/>
      <c r="T34" s="161" t="s">
        <v>391</v>
      </c>
      <c r="U34" s="161" t="s">
        <v>307</v>
      </c>
      <c r="V34" s="150"/>
      <c r="W34" s="150"/>
      <c r="X34" s="150"/>
      <c r="Y34" s="150"/>
      <c r="Z34" s="150"/>
      <c r="AA34" s="150"/>
      <c r="AB34" s="150"/>
      <c r="AC34" s="150" t="s">
        <v>392</v>
      </c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</row>
    <row r="35" spans="1:56" outlineLevel="2" x14ac:dyDescent="0.4">
      <c r="A35" s="157"/>
      <c r="B35" s="158"/>
      <c r="C35" s="259" t="s">
        <v>2362</v>
      </c>
      <c r="D35" s="260"/>
      <c r="E35" s="260"/>
      <c r="F35" s="260"/>
      <c r="G35" s="260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50"/>
      <c r="W35" s="150"/>
      <c r="X35" s="150"/>
      <c r="Y35" s="150"/>
      <c r="Z35" s="150"/>
      <c r="AA35" s="150"/>
      <c r="AB35" s="150"/>
      <c r="AC35" s="150" t="s">
        <v>310</v>
      </c>
      <c r="AD35" s="150"/>
      <c r="AE35" s="150"/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</row>
    <row r="36" spans="1:56" outlineLevel="1" x14ac:dyDescent="0.4">
      <c r="A36" s="177">
        <v>14</v>
      </c>
      <c r="B36" s="178" t="s">
        <v>2363</v>
      </c>
      <c r="C36" s="193" t="s">
        <v>2364</v>
      </c>
      <c r="D36" s="179" t="s">
        <v>2330</v>
      </c>
      <c r="E36" s="180">
        <v>2</v>
      </c>
      <c r="F36" s="181"/>
      <c r="G36" s="182">
        <f>ROUND(E36*F36,2)</f>
        <v>0</v>
      </c>
      <c r="H36" s="181"/>
      <c r="I36" s="182">
        <f>ROUND(E36*H36,2)</f>
        <v>0</v>
      </c>
      <c r="J36" s="181"/>
      <c r="K36" s="182">
        <f>ROUND(E36*J36,2)</f>
        <v>0</v>
      </c>
      <c r="L36" s="182">
        <v>21</v>
      </c>
      <c r="M36" s="182">
        <f>G36*(1+L36/100)</f>
        <v>0</v>
      </c>
      <c r="N36" s="182"/>
      <c r="O36" s="182" t="s">
        <v>305</v>
      </c>
      <c r="P36" s="183" t="s">
        <v>306</v>
      </c>
      <c r="Q36" s="161">
        <v>0</v>
      </c>
      <c r="R36" s="161">
        <f>ROUND(E36*Q36,2)</f>
        <v>0</v>
      </c>
      <c r="S36" s="161"/>
      <c r="T36" s="161" t="s">
        <v>391</v>
      </c>
      <c r="U36" s="161" t="s">
        <v>307</v>
      </c>
      <c r="V36" s="150"/>
      <c r="W36" s="150"/>
      <c r="X36" s="150"/>
      <c r="Y36" s="150"/>
      <c r="Z36" s="150"/>
      <c r="AA36" s="150"/>
      <c r="AB36" s="150"/>
      <c r="AC36" s="150" t="s">
        <v>392</v>
      </c>
      <c r="AD36" s="150"/>
      <c r="AE36" s="150"/>
      <c r="AF36" s="150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</row>
    <row r="37" spans="1:56" outlineLevel="2" x14ac:dyDescent="0.4">
      <c r="A37" s="157"/>
      <c r="B37" s="158"/>
      <c r="C37" s="259" t="s">
        <v>2365</v>
      </c>
      <c r="D37" s="260"/>
      <c r="E37" s="260"/>
      <c r="F37" s="260"/>
      <c r="G37" s="260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50"/>
      <c r="W37" s="150"/>
      <c r="X37" s="150"/>
      <c r="Y37" s="150"/>
      <c r="Z37" s="150"/>
      <c r="AA37" s="150"/>
      <c r="AB37" s="150"/>
      <c r="AC37" s="150" t="s">
        <v>310</v>
      </c>
      <c r="AD37" s="150"/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</row>
    <row r="38" spans="1:56" outlineLevel="1" x14ac:dyDescent="0.4">
      <c r="A38" s="177">
        <v>15</v>
      </c>
      <c r="B38" s="178" t="s">
        <v>2366</v>
      </c>
      <c r="C38" s="193" t="s">
        <v>2367</v>
      </c>
      <c r="D38" s="179" t="s">
        <v>2330</v>
      </c>
      <c r="E38" s="180">
        <v>2</v>
      </c>
      <c r="F38" s="181"/>
      <c r="G38" s="182">
        <f>ROUND(E38*F38,2)</f>
        <v>0</v>
      </c>
      <c r="H38" s="181"/>
      <c r="I38" s="182">
        <f>ROUND(E38*H38,2)</f>
        <v>0</v>
      </c>
      <c r="J38" s="181"/>
      <c r="K38" s="182">
        <f>ROUND(E38*J38,2)</f>
        <v>0</v>
      </c>
      <c r="L38" s="182">
        <v>21</v>
      </c>
      <c r="M38" s="182">
        <f>G38*(1+L38/100)</f>
        <v>0</v>
      </c>
      <c r="N38" s="182"/>
      <c r="O38" s="182" t="s">
        <v>305</v>
      </c>
      <c r="P38" s="183" t="s">
        <v>306</v>
      </c>
      <c r="Q38" s="161">
        <v>0</v>
      </c>
      <c r="R38" s="161">
        <f>ROUND(E38*Q38,2)</f>
        <v>0</v>
      </c>
      <c r="S38" s="161"/>
      <c r="T38" s="161" t="s">
        <v>391</v>
      </c>
      <c r="U38" s="161" t="s">
        <v>307</v>
      </c>
      <c r="V38" s="150"/>
      <c r="W38" s="150"/>
      <c r="X38" s="150"/>
      <c r="Y38" s="150"/>
      <c r="Z38" s="150"/>
      <c r="AA38" s="150"/>
      <c r="AB38" s="150"/>
      <c r="AC38" s="150" t="s">
        <v>392</v>
      </c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</row>
    <row r="39" spans="1:56" outlineLevel="2" x14ac:dyDescent="0.4">
      <c r="A39" s="157"/>
      <c r="B39" s="158"/>
      <c r="C39" s="259" t="s">
        <v>2368</v>
      </c>
      <c r="D39" s="260"/>
      <c r="E39" s="260"/>
      <c r="F39" s="260"/>
      <c r="G39" s="260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50"/>
      <c r="W39" s="150"/>
      <c r="X39" s="150"/>
      <c r="Y39" s="150"/>
      <c r="Z39" s="150"/>
      <c r="AA39" s="150"/>
      <c r="AB39" s="150"/>
      <c r="AC39" s="150" t="s">
        <v>310</v>
      </c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</row>
    <row r="40" spans="1:56" outlineLevel="1" x14ac:dyDescent="0.4">
      <c r="A40" s="177">
        <v>16</v>
      </c>
      <c r="B40" s="178" t="s">
        <v>2369</v>
      </c>
      <c r="C40" s="193" t="s">
        <v>2370</v>
      </c>
      <c r="D40" s="179" t="s">
        <v>2330</v>
      </c>
      <c r="E40" s="180">
        <v>1</v>
      </c>
      <c r="F40" s="181"/>
      <c r="G40" s="182">
        <f>ROUND(E40*F40,2)</f>
        <v>0</v>
      </c>
      <c r="H40" s="181"/>
      <c r="I40" s="182">
        <f>ROUND(E40*H40,2)</f>
        <v>0</v>
      </c>
      <c r="J40" s="181"/>
      <c r="K40" s="182">
        <f>ROUND(E40*J40,2)</f>
        <v>0</v>
      </c>
      <c r="L40" s="182">
        <v>21</v>
      </c>
      <c r="M40" s="182">
        <f>G40*(1+L40/100)</f>
        <v>0</v>
      </c>
      <c r="N40" s="182"/>
      <c r="O40" s="182" t="s">
        <v>305</v>
      </c>
      <c r="P40" s="183" t="s">
        <v>306</v>
      </c>
      <c r="Q40" s="161">
        <v>0</v>
      </c>
      <c r="R40" s="161">
        <f>ROUND(E40*Q40,2)</f>
        <v>0</v>
      </c>
      <c r="S40" s="161"/>
      <c r="T40" s="161" t="s">
        <v>391</v>
      </c>
      <c r="U40" s="161" t="s">
        <v>307</v>
      </c>
      <c r="V40" s="150"/>
      <c r="W40" s="150"/>
      <c r="X40" s="150"/>
      <c r="Y40" s="150"/>
      <c r="Z40" s="150"/>
      <c r="AA40" s="150"/>
      <c r="AB40" s="150"/>
      <c r="AC40" s="150" t="s">
        <v>392</v>
      </c>
      <c r="AD40" s="150"/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</row>
    <row r="41" spans="1:56" outlineLevel="2" x14ac:dyDescent="0.4">
      <c r="A41" s="157"/>
      <c r="B41" s="158"/>
      <c r="C41" s="259" t="s">
        <v>2371</v>
      </c>
      <c r="D41" s="260"/>
      <c r="E41" s="260"/>
      <c r="F41" s="260"/>
      <c r="G41" s="260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50"/>
      <c r="W41" s="150"/>
      <c r="X41" s="150"/>
      <c r="Y41" s="150"/>
      <c r="Z41" s="150"/>
      <c r="AA41" s="150"/>
      <c r="AB41" s="150"/>
      <c r="AC41" s="150" t="s">
        <v>310</v>
      </c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</row>
    <row r="42" spans="1:56" outlineLevel="1" x14ac:dyDescent="0.4">
      <c r="A42" s="177">
        <v>17</v>
      </c>
      <c r="B42" s="178" t="s">
        <v>2043</v>
      </c>
      <c r="C42" s="193" t="s">
        <v>2372</v>
      </c>
      <c r="D42" s="179" t="s">
        <v>2330</v>
      </c>
      <c r="E42" s="180">
        <v>1</v>
      </c>
      <c r="F42" s="181"/>
      <c r="G42" s="182">
        <f>ROUND(E42*F42,2)</f>
        <v>0</v>
      </c>
      <c r="H42" s="181"/>
      <c r="I42" s="182">
        <f>ROUND(E42*H42,2)</f>
        <v>0</v>
      </c>
      <c r="J42" s="181"/>
      <c r="K42" s="182">
        <f>ROUND(E42*J42,2)</f>
        <v>0</v>
      </c>
      <c r="L42" s="182">
        <v>21</v>
      </c>
      <c r="M42" s="182">
        <f>G42*(1+L42/100)</f>
        <v>0</v>
      </c>
      <c r="N42" s="182"/>
      <c r="O42" s="182" t="s">
        <v>305</v>
      </c>
      <c r="P42" s="183" t="s">
        <v>306</v>
      </c>
      <c r="Q42" s="161">
        <v>0</v>
      </c>
      <c r="R42" s="161">
        <f>ROUND(E42*Q42,2)</f>
        <v>0</v>
      </c>
      <c r="S42" s="161"/>
      <c r="T42" s="161" t="s">
        <v>391</v>
      </c>
      <c r="U42" s="161" t="s">
        <v>307</v>
      </c>
      <c r="V42" s="150"/>
      <c r="W42" s="150"/>
      <c r="X42" s="150"/>
      <c r="Y42" s="150"/>
      <c r="Z42" s="150"/>
      <c r="AA42" s="150"/>
      <c r="AB42" s="150"/>
      <c r="AC42" s="150" t="s">
        <v>392</v>
      </c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</row>
    <row r="43" spans="1:56" outlineLevel="2" x14ac:dyDescent="0.4">
      <c r="A43" s="157"/>
      <c r="B43" s="158"/>
      <c r="C43" s="259" t="s">
        <v>2373</v>
      </c>
      <c r="D43" s="260"/>
      <c r="E43" s="260"/>
      <c r="F43" s="260"/>
      <c r="G43" s="260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50"/>
      <c r="W43" s="150"/>
      <c r="X43" s="150"/>
      <c r="Y43" s="150"/>
      <c r="Z43" s="150"/>
      <c r="AA43" s="150"/>
      <c r="AB43" s="150"/>
      <c r="AC43" s="150" t="s">
        <v>310</v>
      </c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</row>
    <row r="44" spans="1:56" outlineLevel="1" x14ac:dyDescent="0.4">
      <c r="A44" s="177">
        <v>18</v>
      </c>
      <c r="B44" s="178" t="s">
        <v>2374</v>
      </c>
      <c r="C44" s="193" t="s">
        <v>2375</v>
      </c>
      <c r="D44" s="179" t="s">
        <v>2330</v>
      </c>
      <c r="E44" s="180">
        <v>1</v>
      </c>
      <c r="F44" s="181"/>
      <c r="G44" s="182">
        <f>ROUND(E44*F44,2)</f>
        <v>0</v>
      </c>
      <c r="H44" s="181"/>
      <c r="I44" s="182">
        <f>ROUND(E44*H44,2)</f>
        <v>0</v>
      </c>
      <c r="J44" s="181"/>
      <c r="K44" s="182">
        <f>ROUND(E44*J44,2)</f>
        <v>0</v>
      </c>
      <c r="L44" s="182">
        <v>21</v>
      </c>
      <c r="M44" s="182">
        <f>G44*(1+L44/100)</f>
        <v>0</v>
      </c>
      <c r="N44" s="182"/>
      <c r="O44" s="182" t="s">
        <v>305</v>
      </c>
      <c r="P44" s="183" t="s">
        <v>306</v>
      </c>
      <c r="Q44" s="161">
        <v>0</v>
      </c>
      <c r="R44" s="161">
        <f>ROUND(E44*Q44,2)</f>
        <v>0</v>
      </c>
      <c r="S44" s="161"/>
      <c r="T44" s="161" t="s">
        <v>391</v>
      </c>
      <c r="U44" s="161" t="s">
        <v>307</v>
      </c>
      <c r="V44" s="150"/>
      <c r="W44" s="150"/>
      <c r="X44" s="150"/>
      <c r="Y44" s="150"/>
      <c r="Z44" s="150"/>
      <c r="AA44" s="150"/>
      <c r="AB44" s="150"/>
      <c r="AC44" s="150" t="s">
        <v>392</v>
      </c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</row>
    <row r="45" spans="1:56" outlineLevel="2" x14ac:dyDescent="0.4">
      <c r="A45" s="157"/>
      <c r="B45" s="158"/>
      <c r="C45" s="259" t="s">
        <v>2376</v>
      </c>
      <c r="D45" s="260"/>
      <c r="E45" s="260"/>
      <c r="F45" s="260"/>
      <c r="G45" s="260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50"/>
      <c r="W45" s="150"/>
      <c r="X45" s="150"/>
      <c r="Y45" s="150"/>
      <c r="Z45" s="150"/>
      <c r="AA45" s="150"/>
      <c r="AB45" s="150"/>
      <c r="AC45" s="150" t="s">
        <v>310</v>
      </c>
      <c r="AD45" s="150"/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</row>
    <row r="46" spans="1:56" outlineLevel="1" x14ac:dyDescent="0.4">
      <c r="A46" s="177">
        <v>19</v>
      </c>
      <c r="B46" s="178" t="s">
        <v>2045</v>
      </c>
      <c r="C46" s="193" t="s">
        <v>2377</v>
      </c>
      <c r="D46" s="179" t="s">
        <v>390</v>
      </c>
      <c r="E46" s="180">
        <v>2</v>
      </c>
      <c r="F46" s="181"/>
      <c r="G46" s="182">
        <f>ROUND(E46*F46,2)</f>
        <v>0</v>
      </c>
      <c r="H46" s="181"/>
      <c r="I46" s="182">
        <f>ROUND(E46*H46,2)</f>
        <v>0</v>
      </c>
      <c r="J46" s="181"/>
      <c r="K46" s="182">
        <f>ROUND(E46*J46,2)</f>
        <v>0</v>
      </c>
      <c r="L46" s="182">
        <v>21</v>
      </c>
      <c r="M46" s="182">
        <f>G46*(1+L46/100)</f>
        <v>0</v>
      </c>
      <c r="N46" s="182"/>
      <c r="O46" s="182" t="s">
        <v>305</v>
      </c>
      <c r="P46" s="183" t="s">
        <v>306</v>
      </c>
      <c r="Q46" s="161">
        <v>0</v>
      </c>
      <c r="R46" s="161">
        <f>ROUND(E46*Q46,2)</f>
        <v>0</v>
      </c>
      <c r="S46" s="161"/>
      <c r="T46" s="161" t="s">
        <v>391</v>
      </c>
      <c r="U46" s="161" t="s">
        <v>307</v>
      </c>
      <c r="V46" s="150"/>
      <c r="W46" s="150"/>
      <c r="X46" s="150"/>
      <c r="Y46" s="150"/>
      <c r="Z46" s="150"/>
      <c r="AA46" s="150"/>
      <c r="AB46" s="150"/>
      <c r="AC46" s="150" t="s">
        <v>392</v>
      </c>
      <c r="AD46" s="150"/>
      <c r="AE46" s="150"/>
      <c r="AF46" s="150"/>
      <c r="AG46" s="150"/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</row>
    <row r="47" spans="1:56" outlineLevel="2" x14ac:dyDescent="0.4">
      <c r="A47" s="157"/>
      <c r="B47" s="158"/>
      <c r="C47" s="259" t="s">
        <v>2378</v>
      </c>
      <c r="D47" s="260"/>
      <c r="E47" s="260"/>
      <c r="F47" s="260"/>
      <c r="G47" s="260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50"/>
      <c r="W47" s="150"/>
      <c r="X47" s="150"/>
      <c r="Y47" s="150"/>
      <c r="Z47" s="150"/>
      <c r="AA47" s="150"/>
      <c r="AB47" s="150"/>
      <c r="AC47" s="150" t="s">
        <v>310</v>
      </c>
      <c r="AD47" s="150"/>
      <c r="AE47" s="150"/>
      <c r="AF47" s="150"/>
      <c r="AG47" s="150"/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</row>
    <row r="48" spans="1:56" outlineLevel="1" x14ac:dyDescent="0.4">
      <c r="A48" s="177">
        <v>20</v>
      </c>
      <c r="B48" s="178" t="s">
        <v>2056</v>
      </c>
      <c r="C48" s="193" t="s">
        <v>2379</v>
      </c>
      <c r="D48" s="179" t="s">
        <v>390</v>
      </c>
      <c r="E48" s="180">
        <v>3</v>
      </c>
      <c r="F48" s="181"/>
      <c r="G48" s="182">
        <f>ROUND(E48*F48,2)</f>
        <v>0</v>
      </c>
      <c r="H48" s="181"/>
      <c r="I48" s="182">
        <f>ROUND(E48*H48,2)</f>
        <v>0</v>
      </c>
      <c r="J48" s="181"/>
      <c r="K48" s="182">
        <f>ROUND(E48*J48,2)</f>
        <v>0</v>
      </c>
      <c r="L48" s="182">
        <v>21</v>
      </c>
      <c r="M48" s="182">
        <f>G48*(1+L48/100)</f>
        <v>0</v>
      </c>
      <c r="N48" s="182"/>
      <c r="O48" s="182" t="s">
        <v>305</v>
      </c>
      <c r="P48" s="183" t="s">
        <v>306</v>
      </c>
      <c r="Q48" s="161">
        <v>0</v>
      </c>
      <c r="R48" s="161">
        <f>ROUND(E48*Q48,2)</f>
        <v>0</v>
      </c>
      <c r="S48" s="161"/>
      <c r="T48" s="161" t="s">
        <v>391</v>
      </c>
      <c r="U48" s="161" t="s">
        <v>307</v>
      </c>
      <c r="V48" s="150"/>
      <c r="W48" s="150"/>
      <c r="X48" s="150"/>
      <c r="Y48" s="150"/>
      <c r="Z48" s="150"/>
      <c r="AA48" s="150"/>
      <c r="AB48" s="150"/>
      <c r="AC48" s="150" t="s">
        <v>392</v>
      </c>
      <c r="AD48" s="150"/>
      <c r="AE48" s="150"/>
      <c r="AF48" s="150"/>
      <c r="AG48" s="150"/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</row>
    <row r="49" spans="1:56" outlineLevel="2" x14ac:dyDescent="0.4">
      <c r="A49" s="157"/>
      <c r="B49" s="158"/>
      <c r="C49" s="259" t="s">
        <v>2380</v>
      </c>
      <c r="D49" s="260"/>
      <c r="E49" s="260"/>
      <c r="F49" s="260"/>
      <c r="G49" s="260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50"/>
      <c r="W49" s="150"/>
      <c r="X49" s="150"/>
      <c r="Y49" s="150"/>
      <c r="Z49" s="150"/>
      <c r="AA49" s="150"/>
      <c r="AB49" s="150"/>
      <c r="AC49" s="150" t="s">
        <v>310</v>
      </c>
      <c r="AD49" s="150"/>
      <c r="AE49" s="150"/>
      <c r="AF49" s="150"/>
      <c r="AG49" s="150"/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</row>
    <row r="50" spans="1:56" outlineLevel="1" x14ac:dyDescent="0.4">
      <c r="A50" s="177">
        <v>21</v>
      </c>
      <c r="B50" s="178" t="s">
        <v>2381</v>
      </c>
      <c r="C50" s="193" t="s">
        <v>2382</v>
      </c>
      <c r="D50" s="179" t="s">
        <v>390</v>
      </c>
      <c r="E50" s="180">
        <v>1</v>
      </c>
      <c r="F50" s="181"/>
      <c r="G50" s="182">
        <f>ROUND(E50*F50,2)</f>
        <v>0</v>
      </c>
      <c r="H50" s="181"/>
      <c r="I50" s="182">
        <f>ROUND(E50*H50,2)</f>
        <v>0</v>
      </c>
      <c r="J50" s="181"/>
      <c r="K50" s="182">
        <f>ROUND(E50*J50,2)</f>
        <v>0</v>
      </c>
      <c r="L50" s="182">
        <v>21</v>
      </c>
      <c r="M50" s="182">
        <f>G50*(1+L50/100)</f>
        <v>0</v>
      </c>
      <c r="N50" s="182"/>
      <c r="O50" s="182" t="s">
        <v>305</v>
      </c>
      <c r="P50" s="183" t="s">
        <v>306</v>
      </c>
      <c r="Q50" s="161">
        <v>0</v>
      </c>
      <c r="R50" s="161">
        <f>ROUND(E50*Q50,2)</f>
        <v>0</v>
      </c>
      <c r="S50" s="161"/>
      <c r="T50" s="161" t="s">
        <v>391</v>
      </c>
      <c r="U50" s="161" t="s">
        <v>307</v>
      </c>
      <c r="V50" s="150"/>
      <c r="W50" s="150"/>
      <c r="X50" s="150"/>
      <c r="Y50" s="150"/>
      <c r="Z50" s="150"/>
      <c r="AA50" s="150"/>
      <c r="AB50" s="150"/>
      <c r="AC50" s="150" t="s">
        <v>392</v>
      </c>
      <c r="AD50" s="150"/>
      <c r="AE50" s="150"/>
      <c r="AF50" s="150"/>
      <c r="AG50" s="150"/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</row>
    <row r="51" spans="1:56" outlineLevel="2" x14ac:dyDescent="0.4">
      <c r="A51" s="157"/>
      <c r="B51" s="158"/>
      <c r="C51" s="259" t="s">
        <v>2383</v>
      </c>
      <c r="D51" s="260"/>
      <c r="E51" s="260"/>
      <c r="F51" s="260"/>
      <c r="G51" s="260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50"/>
      <c r="W51" s="150"/>
      <c r="X51" s="150"/>
      <c r="Y51" s="150"/>
      <c r="Z51" s="150"/>
      <c r="AA51" s="150"/>
      <c r="AB51" s="150"/>
      <c r="AC51" s="150" t="s">
        <v>310</v>
      </c>
      <c r="AD51" s="150"/>
      <c r="AE51" s="150"/>
      <c r="AF51" s="150"/>
      <c r="AG51" s="150"/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</row>
    <row r="52" spans="1:56" outlineLevel="3" x14ac:dyDescent="0.4">
      <c r="A52" s="157"/>
      <c r="B52" s="158"/>
      <c r="C52" s="268" t="s">
        <v>2384</v>
      </c>
      <c r="D52" s="269"/>
      <c r="E52" s="269"/>
      <c r="F52" s="269"/>
      <c r="G52" s="269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50"/>
      <c r="W52" s="150"/>
      <c r="X52" s="150"/>
      <c r="Y52" s="150"/>
      <c r="Z52" s="150"/>
      <c r="AA52" s="150"/>
      <c r="AB52" s="150"/>
      <c r="AC52" s="150" t="s">
        <v>310</v>
      </c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84" t="str">
        <f>C52</f>
        <v>Vhodné pro 3-fázový systém TN-S, instalace na vstupu do budovy, 100 kA (10/350), 240 kA (8/20), dálková signalizace poruchy</v>
      </c>
      <c r="AX52" s="150"/>
      <c r="AY52" s="150"/>
      <c r="AZ52" s="150"/>
      <c r="BA52" s="150"/>
      <c r="BB52" s="150"/>
      <c r="BC52" s="150"/>
      <c r="BD52" s="150"/>
    </row>
    <row r="53" spans="1:56" outlineLevel="1" x14ac:dyDescent="0.4">
      <c r="A53" s="177">
        <v>22</v>
      </c>
      <c r="B53" s="178" t="s">
        <v>2385</v>
      </c>
      <c r="C53" s="193" t="s">
        <v>2386</v>
      </c>
      <c r="D53" s="179" t="s">
        <v>390</v>
      </c>
      <c r="E53" s="180">
        <v>3</v>
      </c>
      <c r="F53" s="181"/>
      <c r="G53" s="182">
        <f>ROUND(E53*F53,2)</f>
        <v>0</v>
      </c>
      <c r="H53" s="181"/>
      <c r="I53" s="182">
        <f>ROUND(E53*H53,2)</f>
        <v>0</v>
      </c>
      <c r="J53" s="181"/>
      <c r="K53" s="182">
        <f>ROUND(E53*J53,2)</f>
        <v>0</v>
      </c>
      <c r="L53" s="182">
        <v>21</v>
      </c>
      <c r="M53" s="182">
        <f>G53*(1+L53/100)</f>
        <v>0</v>
      </c>
      <c r="N53" s="182"/>
      <c r="O53" s="182" t="s">
        <v>305</v>
      </c>
      <c r="P53" s="183" t="s">
        <v>306</v>
      </c>
      <c r="Q53" s="161">
        <v>0</v>
      </c>
      <c r="R53" s="161">
        <f>ROUND(E53*Q53,2)</f>
        <v>0</v>
      </c>
      <c r="S53" s="161"/>
      <c r="T53" s="161" t="s">
        <v>391</v>
      </c>
      <c r="U53" s="161" t="s">
        <v>307</v>
      </c>
      <c r="V53" s="150"/>
      <c r="W53" s="150"/>
      <c r="X53" s="150"/>
      <c r="Y53" s="150"/>
      <c r="Z53" s="150"/>
      <c r="AA53" s="150"/>
      <c r="AB53" s="150"/>
      <c r="AC53" s="150" t="s">
        <v>392</v>
      </c>
      <c r="AD53" s="150"/>
      <c r="AE53" s="150"/>
      <c r="AF53" s="150"/>
      <c r="AG53" s="150"/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</row>
    <row r="54" spans="1:56" outlineLevel="2" x14ac:dyDescent="0.4">
      <c r="A54" s="157"/>
      <c r="B54" s="158"/>
      <c r="C54" s="259" t="s">
        <v>2387</v>
      </c>
      <c r="D54" s="260"/>
      <c r="E54" s="260"/>
      <c r="F54" s="260"/>
      <c r="G54" s="260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50"/>
      <c r="W54" s="150"/>
      <c r="X54" s="150"/>
      <c r="Y54" s="150"/>
      <c r="Z54" s="150"/>
      <c r="AA54" s="150"/>
      <c r="AB54" s="150"/>
      <c r="AC54" s="150" t="s">
        <v>310</v>
      </c>
      <c r="AD54" s="150"/>
      <c r="AE54" s="150"/>
      <c r="AF54" s="150"/>
      <c r="AG54" s="150"/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</row>
    <row r="55" spans="1:56" outlineLevel="1" x14ac:dyDescent="0.4">
      <c r="A55" s="177">
        <v>23</v>
      </c>
      <c r="B55" s="178" t="s">
        <v>2388</v>
      </c>
      <c r="C55" s="193" t="s">
        <v>2389</v>
      </c>
      <c r="D55" s="179" t="s">
        <v>390</v>
      </c>
      <c r="E55" s="180">
        <v>2</v>
      </c>
      <c r="F55" s="181"/>
      <c r="G55" s="182">
        <f>ROUND(E55*F55,2)</f>
        <v>0</v>
      </c>
      <c r="H55" s="181"/>
      <c r="I55" s="182">
        <f>ROUND(E55*H55,2)</f>
        <v>0</v>
      </c>
      <c r="J55" s="181"/>
      <c r="K55" s="182">
        <f>ROUND(E55*J55,2)</f>
        <v>0</v>
      </c>
      <c r="L55" s="182">
        <v>21</v>
      </c>
      <c r="M55" s="182">
        <f>G55*(1+L55/100)</f>
        <v>0</v>
      </c>
      <c r="N55" s="182"/>
      <c r="O55" s="182" t="s">
        <v>305</v>
      </c>
      <c r="P55" s="183" t="s">
        <v>306</v>
      </c>
      <c r="Q55" s="161">
        <v>0</v>
      </c>
      <c r="R55" s="161">
        <f>ROUND(E55*Q55,2)</f>
        <v>0</v>
      </c>
      <c r="S55" s="161"/>
      <c r="T55" s="161" t="s">
        <v>391</v>
      </c>
      <c r="U55" s="161" t="s">
        <v>307</v>
      </c>
      <c r="V55" s="150"/>
      <c r="W55" s="150"/>
      <c r="X55" s="150"/>
      <c r="Y55" s="150"/>
      <c r="Z55" s="150"/>
      <c r="AA55" s="150"/>
      <c r="AB55" s="150"/>
      <c r="AC55" s="150" t="s">
        <v>392</v>
      </c>
      <c r="AD55" s="150"/>
      <c r="AE55" s="150"/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</row>
    <row r="56" spans="1:56" outlineLevel="2" x14ac:dyDescent="0.4">
      <c r="A56" s="157"/>
      <c r="B56" s="158"/>
      <c r="C56" s="259" t="s">
        <v>2390</v>
      </c>
      <c r="D56" s="260"/>
      <c r="E56" s="260"/>
      <c r="F56" s="260"/>
      <c r="G56" s="260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50"/>
      <c r="W56" s="150"/>
      <c r="X56" s="150"/>
      <c r="Y56" s="150"/>
      <c r="Z56" s="150"/>
      <c r="AA56" s="150"/>
      <c r="AB56" s="150"/>
      <c r="AC56" s="150" t="s">
        <v>310</v>
      </c>
      <c r="AD56" s="150"/>
      <c r="AE56" s="150"/>
      <c r="AF56" s="150"/>
      <c r="AG56" s="150"/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</row>
    <row r="57" spans="1:56" outlineLevel="1" x14ac:dyDescent="0.4">
      <c r="A57" s="177">
        <v>24</v>
      </c>
      <c r="B57" s="178" t="s">
        <v>2391</v>
      </c>
      <c r="C57" s="193" t="s">
        <v>2392</v>
      </c>
      <c r="D57" s="179" t="s">
        <v>390</v>
      </c>
      <c r="E57" s="180">
        <v>7</v>
      </c>
      <c r="F57" s="181"/>
      <c r="G57" s="182">
        <f>ROUND(E57*F57,2)</f>
        <v>0</v>
      </c>
      <c r="H57" s="181"/>
      <c r="I57" s="182">
        <f>ROUND(E57*H57,2)</f>
        <v>0</v>
      </c>
      <c r="J57" s="181"/>
      <c r="K57" s="182">
        <f>ROUND(E57*J57,2)</f>
        <v>0</v>
      </c>
      <c r="L57" s="182">
        <v>21</v>
      </c>
      <c r="M57" s="182">
        <f>G57*(1+L57/100)</f>
        <v>0</v>
      </c>
      <c r="N57" s="182"/>
      <c r="O57" s="182" t="s">
        <v>305</v>
      </c>
      <c r="P57" s="183" t="s">
        <v>306</v>
      </c>
      <c r="Q57" s="161">
        <v>0</v>
      </c>
      <c r="R57" s="161">
        <f>ROUND(E57*Q57,2)</f>
        <v>0</v>
      </c>
      <c r="S57" s="161"/>
      <c r="T57" s="161" t="s">
        <v>391</v>
      </c>
      <c r="U57" s="161" t="s">
        <v>307</v>
      </c>
      <c r="V57" s="150"/>
      <c r="W57" s="150"/>
      <c r="X57" s="150"/>
      <c r="Y57" s="150"/>
      <c r="Z57" s="150"/>
      <c r="AA57" s="150"/>
      <c r="AB57" s="150"/>
      <c r="AC57" s="150" t="s">
        <v>392</v>
      </c>
      <c r="AD57" s="150"/>
      <c r="AE57" s="150"/>
      <c r="AF57" s="150"/>
      <c r="AG57" s="150"/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</row>
    <row r="58" spans="1:56" outlineLevel="2" x14ac:dyDescent="0.4">
      <c r="A58" s="157"/>
      <c r="B58" s="158"/>
      <c r="C58" s="259" t="s">
        <v>2393</v>
      </c>
      <c r="D58" s="260"/>
      <c r="E58" s="260"/>
      <c r="F58" s="260"/>
      <c r="G58" s="260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50"/>
      <c r="W58" s="150"/>
      <c r="X58" s="150"/>
      <c r="Y58" s="150"/>
      <c r="Z58" s="150"/>
      <c r="AA58" s="150"/>
      <c r="AB58" s="150"/>
      <c r="AC58" s="150" t="s">
        <v>310</v>
      </c>
      <c r="AD58" s="150"/>
      <c r="AE58" s="150"/>
      <c r="AF58" s="150"/>
      <c r="AG58" s="150"/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</row>
    <row r="59" spans="1:56" outlineLevel="1" x14ac:dyDescent="0.4">
      <c r="A59" s="177">
        <v>25</v>
      </c>
      <c r="B59" s="178" t="s">
        <v>2394</v>
      </c>
      <c r="C59" s="193" t="s">
        <v>2395</v>
      </c>
      <c r="D59" s="179" t="s">
        <v>390</v>
      </c>
      <c r="E59" s="180">
        <v>1</v>
      </c>
      <c r="F59" s="181"/>
      <c r="G59" s="182">
        <f>ROUND(E59*F59,2)</f>
        <v>0</v>
      </c>
      <c r="H59" s="181"/>
      <c r="I59" s="182">
        <f>ROUND(E59*H59,2)</f>
        <v>0</v>
      </c>
      <c r="J59" s="181"/>
      <c r="K59" s="182">
        <f>ROUND(E59*J59,2)</f>
        <v>0</v>
      </c>
      <c r="L59" s="182">
        <v>21</v>
      </c>
      <c r="M59" s="182">
        <f>G59*(1+L59/100)</f>
        <v>0</v>
      </c>
      <c r="N59" s="182"/>
      <c r="O59" s="182" t="s">
        <v>305</v>
      </c>
      <c r="P59" s="183" t="s">
        <v>306</v>
      </c>
      <c r="Q59" s="161">
        <v>0</v>
      </c>
      <c r="R59" s="161">
        <f>ROUND(E59*Q59,2)</f>
        <v>0</v>
      </c>
      <c r="S59" s="161"/>
      <c r="T59" s="161" t="s">
        <v>391</v>
      </c>
      <c r="U59" s="161" t="s">
        <v>307</v>
      </c>
      <c r="V59" s="150"/>
      <c r="W59" s="150"/>
      <c r="X59" s="150"/>
      <c r="Y59" s="150"/>
      <c r="Z59" s="150"/>
      <c r="AA59" s="150"/>
      <c r="AB59" s="150"/>
      <c r="AC59" s="150" t="s">
        <v>392</v>
      </c>
      <c r="AD59" s="150"/>
      <c r="AE59" s="150"/>
      <c r="AF59" s="150"/>
      <c r="AG59" s="150"/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</row>
    <row r="60" spans="1:56" outlineLevel="2" x14ac:dyDescent="0.4">
      <c r="A60" s="157"/>
      <c r="B60" s="158"/>
      <c r="C60" s="259" t="s">
        <v>2396</v>
      </c>
      <c r="D60" s="260"/>
      <c r="E60" s="260"/>
      <c r="F60" s="260"/>
      <c r="G60" s="260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50"/>
      <c r="W60" s="150"/>
      <c r="X60" s="150"/>
      <c r="Y60" s="150"/>
      <c r="Z60" s="150"/>
      <c r="AA60" s="150"/>
      <c r="AB60" s="150"/>
      <c r="AC60" s="150" t="s">
        <v>310</v>
      </c>
      <c r="AD60" s="150"/>
      <c r="AE60" s="150"/>
      <c r="AF60" s="150"/>
      <c r="AG60" s="150"/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</row>
    <row r="61" spans="1:56" outlineLevel="1" x14ac:dyDescent="0.4">
      <c r="A61" s="177">
        <v>26</v>
      </c>
      <c r="B61" s="178" t="s">
        <v>2397</v>
      </c>
      <c r="C61" s="193" t="s">
        <v>2398</v>
      </c>
      <c r="D61" s="179" t="s">
        <v>2330</v>
      </c>
      <c r="E61" s="180">
        <v>5</v>
      </c>
      <c r="F61" s="181"/>
      <c r="G61" s="182">
        <f>ROUND(E61*F61,2)</f>
        <v>0</v>
      </c>
      <c r="H61" s="181"/>
      <c r="I61" s="182">
        <f>ROUND(E61*H61,2)</f>
        <v>0</v>
      </c>
      <c r="J61" s="181"/>
      <c r="K61" s="182">
        <f>ROUND(E61*J61,2)</f>
        <v>0</v>
      </c>
      <c r="L61" s="182">
        <v>21</v>
      </c>
      <c r="M61" s="182">
        <f>G61*(1+L61/100)</f>
        <v>0</v>
      </c>
      <c r="N61" s="182"/>
      <c r="O61" s="182" t="s">
        <v>305</v>
      </c>
      <c r="P61" s="183" t="s">
        <v>306</v>
      </c>
      <c r="Q61" s="161">
        <v>0</v>
      </c>
      <c r="R61" s="161">
        <f>ROUND(E61*Q61,2)</f>
        <v>0</v>
      </c>
      <c r="S61" s="161"/>
      <c r="T61" s="161" t="s">
        <v>391</v>
      </c>
      <c r="U61" s="161" t="s">
        <v>307</v>
      </c>
      <c r="V61" s="150"/>
      <c r="W61" s="150"/>
      <c r="X61" s="150"/>
      <c r="Y61" s="150"/>
      <c r="Z61" s="150"/>
      <c r="AA61" s="150"/>
      <c r="AB61" s="150"/>
      <c r="AC61" s="150" t="s">
        <v>392</v>
      </c>
      <c r="AD61" s="150"/>
      <c r="AE61" s="150"/>
      <c r="AF61" s="150"/>
      <c r="AG61" s="150"/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</row>
    <row r="62" spans="1:56" outlineLevel="2" x14ac:dyDescent="0.4">
      <c r="A62" s="157"/>
      <c r="B62" s="158"/>
      <c r="C62" s="259" t="s">
        <v>2399</v>
      </c>
      <c r="D62" s="260"/>
      <c r="E62" s="260"/>
      <c r="F62" s="260"/>
      <c r="G62" s="260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50"/>
      <c r="W62" s="150"/>
      <c r="X62" s="150"/>
      <c r="Y62" s="150"/>
      <c r="Z62" s="150"/>
      <c r="AA62" s="150"/>
      <c r="AB62" s="150"/>
      <c r="AC62" s="150" t="s">
        <v>310</v>
      </c>
      <c r="AD62" s="150"/>
      <c r="AE62" s="150"/>
      <c r="AF62" s="150"/>
      <c r="AG62" s="150"/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</row>
    <row r="63" spans="1:56" outlineLevel="1" x14ac:dyDescent="0.4">
      <c r="A63" s="177">
        <v>27</v>
      </c>
      <c r="B63" s="178" t="s">
        <v>2400</v>
      </c>
      <c r="C63" s="193" t="s">
        <v>2401</v>
      </c>
      <c r="D63" s="179" t="s">
        <v>2330</v>
      </c>
      <c r="E63" s="180">
        <v>3</v>
      </c>
      <c r="F63" s="181"/>
      <c r="G63" s="182">
        <f>ROUND(E63*F63,2)</f>
        <v>0</v>
      </c>
      <c r="H63" s="181"/>
      <c r="I63" s="182">
        <f>ROUND(E63*H63,2)</f>
        <v>0</v>
      </c>
      <c r="J63" s="181"/>
      <c r="K63" s="182">
        <f>ROUND(E63*J63,2)</f>
        <v>0</v>
      </c>
      <c r="L63" s="182">
        <v>21</v>
      </c>
      <c r="M63" s="182">
        <f>G63*(1+L63/100)</f>
        <v>0</v>
      </c>
      <c r="N63" s="182"/>
      <c r="O63" s="182" t="s">
        <v>305</v>
      </c>
      <c r="P63" s="183" t="s">
        <v>306</v>
      </c>
      <c r="Q63" s="161">
        <v>0</v>
      </c>
      <c r="R63" s="161">
        <f>ROUND(E63*Q63,2)</f>
        <v>0</v>
      </c>
      <c r="S63" s="161"/>
      <c r="T63" s="161" t="s">
        <v>391</v>
      </c>
      <c r="U63" s="161" t="s">
        <v>307</v>
      </c>
      <c r="V63" s="150"/>
      <c r="W63" s="150"/>
      <c r="X63" s="150"/>
      <c r="Y63" s="150"/>
      <c r="Z63" s="150"/>
      <c r="AA63" s="150"/>
      <c r="AB63" s="150"/>
      <c r="AC63" s="150" t="s">
        <v>392</v>
      </c>
      <c r="AD63" s="150"/>
      <c r="AE63" s="150"/>
      <c r="AF63" s="150"/>
      <c r="AG63" s="150"/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</row>
    <row r="64" spans="1:56" outlineLevel="2" x14ac:dyDescent="0.4">
      <c r="A64" s="157"/>
      <c r="B64" s="158"/>
      <c r="C64" s="259" t="s">
        <v>2402</v>
      </c>
      <c r="D64" s="260"/>
      <c r="E64" s="260"/>
      <c r="F64" s="260"/>
      <c r="G64" s="260"/>
      <c r="H64" s="161"/>
      <c r="I64" s="161"/>
      <c r="J64" s="161"/>
      <c r="K64" s="161"/>
      <c r="L64" s="161"/>
      <c r="M64" s="161"/>
      <c r="N64" s="161"/>
      <c r="O64" s="161"/>
      <c r="P64" s="161"/>
      <c r="Q64" s="161"/>
      <c r="R64" s="161"/>
      <c r="S64" s="161"/>
      <c r="T64" s="161"/>
      <c r="U64" s="161"/>
      <c r="V64" s="150"/>
      <c r="W64" s="150"/>
      <c r="X64" s="150"/>
      <c r="Y64" s="150"/>
      <c r="Z64" s="150"/>
      <c r="AA64" s="150"/>
      <c r="AB64" s="150"/>
      <c r="AC64" s="150" t="s">
        <v>310</v>
      </c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</row>
    <row r="65" spans="1:56" outlineLevel="1" x14ac:dyDescent="0.4">
      <c r="A65" s="177">
        <v>28</v>
      </c>
      <c r="B65" s="178" t="s">
        <v>2403</v>
      </c>
      <c r="C65" s="193" t="s">
        <v>2404</v>
      </c>
      <c r="D65" s="179" t="s">
        <v>390</v>
      </c>
      <c r="E65" s="180">
        <v>1</v>
      </c>
      <c r="F65" s="181"/>
      <c r="G65" s="182">
        <f>ROUND(E65*F65,2)</f>
        <v>0</v>
      </c>
      <c r="H65" s="181"/>
      <c r="I65" s="182">
        <f>ROUND(E65*H65,2)</f>
        <v>0</v>
      </c>
      <c r="J65" s="181"/>
      <c r="K65" s="182">
        <f>ROUND(E65*J65,2)</f>
        <v>0</v>
      </c>
      <c r="L65" s="182">
        <v>21</v>
      </c>
      <c r="M65" s="182">
        <f>G65*(1+L65/100)</f>
        <v>0</v>
      </c>
      <c r="N65" s="182"/>
      <c r="O65" s="182" t="s">
        <v>305</v>
      </c>
      <c r="P65" s="183" t="s">
        <v>306</v>
      </c>
      <c r="Q65" s="161">
        <v>0</v>
      </c>
      <c r="R65" s="161">
        <f>ROUND(E65*Q65,2)</f>
        <v>0</v>
      </c>
      <c r="S65" s="161"/>
      <c r="T65" s="161" t="s">
        <v>391</v>
      </c>
      <c r="U65" s="161" t="s">
        <v>307</v>
      </c>
      <c r="V65" s="150"/>
      <c r="W65" s="150"/>
      <c r="X65" s="150"/>
      <c r="Y65" s="150"/>
      <c r="Z65" s="150"/>
      <c r="AA65" s="150"/>
      <c r="AB65" s="150"/>
      <c r="AC65" s="150" t="s">
        <v>392</v>
      </c>
      <c r="AD65" s="150"/>
      <c r="AE65" s="150"/>
      <c r="AF65" s="150"/>
      <c r="AG65" s="150"/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</row>
    <row r="66" spans="1:56" outlineLevel="2" x14ac:dyDescent="0.4">
      <c r="A66" s="157"/>
      <c r="B66" s="158"/>
      <c r="C66" s="259" t="s">
        <v>2405</v>
      </c>
      <c r="D66" s="260"/>
      <c r="E66" s="260"/>
      <c r="F66" s="260"/>
      <c r="G66" s="260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50"/>
      <c r="W66" s="150"/>
      <c r="X66" s="150"/>
      <c r="Y66" s="150"/>
      <c r="Z66" s="150"/>
      <c r="AA66" s="150"/>
      <c r="AB66" s="150"/>
      <c r="AC66" s="150" t="s">
        <v>310</v>
      </c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</row>
    <row r="67" spans="1:56" outlineLevel="1" x14ac:dyDescent="0.4">
      <c r="A67" s="177">
        <v>29</v>
      </c>
      <c r="B67" s="178" t="s">
        <v>2406</v>
      </c>
      <c r="C67" s="193" t="s">
        <v>2407</v>
      </c>
      <c r="D67" s="179" t="s">
        <v>390</v>
      </c>
      <c r="E67" s="180">
        <v>1</v>
      </c>
      <c r="F67" s="181"/>
      <c r="G67" s="182">
        <f>ROUND(E67*F67,2)</f>
        <v>0</v>
      </c>
      <c r="H67" s="181"/>
      <c r="I67" s="182">
        <f>ROUND(E67*H67,2)</f>
        <v>0</v>
      </c>
      <c r="J67" s="181"/>
      <c r="K67" s="182">
        <f>ROUND(E67*J67,2)</f>
        <v>0</v>
      </c>
      <c r="L67" s="182">
        <v>21</v>
      </c>
      <c r="M67" s="182">
        <f>G67*(1+L67/100)</f>
        <v>0</v>
      </c>
      <c r="N67" s="182"/>
      <c r="O67" s="182" t="s">
        <v>305</v>
      </c>
      <c r="P67" s="183" t="s">
        <v>306</v>
      </c>
      <c r="Q67" s="161">
        <v>0</v>
      </c>
      <c r="R67" s="161">
        <f>ROUND(E67*Q67,2)</f>
        <v>0</v>
      </c>
      <c r="S67" s="161"/>
      <c r="T67" s="161" t="s">
        <v>391</v>
      </c>
      <c r="U67" s="161" t="s">
        <v>307</v>
      </c>
      <c r="V67" s="150"/>
      <c r="W67" s="150"/>
      <c r="X67" s="150"/>
      <c r="Y67" s="150"/>
      <c r="Z67" s="150"/>
      <c r="AA67" s="150"/>
      <c r="AB67" s="150"/>
      <c r="AC67" s="150" t="s">
        <v>392</v>
      </c>
      <c r="AD67" s="150"/>
      <c r="AE67" s="150"/>
      <c r="AF67" s="150"/>
      <c r="AG67" s="150"/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</row>
    <row r="68" spans="1:56" outlineLevel="2" x14ac:dyDescent="0.4">
      <c r="A68" s="157"/>
      <c r="B68" s="158"/>
      <c r="C68" s="259" t="s">
        <v>2405</v>
      </c>
      <c r="D68" s="260"/>
      <c r="E68" s="260"/>
      <c r="F68" s="260"/>
      <c r="G68" s="260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50"/>
      <c r="W68" s="150"/>
      <c r="X68" s="150"/>
      <c r="Y68" s="150"/>
      <c r="Z68" s="150"/>
      <c r="AA68" s="150"/>
      <c r="AB68" s="150"/>
      <c r="AC68" s="150" t="s">
        <v>310</v>
      </c>
      <c r="AD68" s="150"/>
      <c r="AE68" s="150"/>
      <c r="AF68" s="150"/>
      <c r="AG68" s="150"/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</row>
    <row r="69" spans="1:56" outlineLevel="1" x14ac:dyDescent="0.4">
      <c r="A69" s="177">
        <v>30</v>
      </c>
      <c r="B69" s="178" t="s">
        <v>2408</v>
      </c>
      <c r="C69" s="193" t="s">
        <v>2409</v>
      </c>
      <c r="D69" s="179" t="s">
        <v>390</v>
      </c>
      <c r="E69" s="180">
        <v>1</v>
      </c>
      <c r="F69" s="181"/>
      <c r="G69" s="182">
        <f>ROUND(E69*F69,2)</f>
        <v>0</v>
      </c>
      <c r="H69" s="181"/>
      <c r="I69" s="182">
        <f>ROUND(E69*H69,2)</f>
        <v>0</v>
      </c>
      <c r="J69" s="181"/>
      <c r="K69" s="182">
        <f>ROUND(E69*J69,2)</f>
        <v>0</v>
      </c>
      <c r="L69" s="182">
        <v>21</v>
      </c>
      <c r="M69" s="182">
        <f>G69*(1+L69/100)</f>
        <v>0</v>
      </c>
      <c r="N69" s="182"/>
      <c r="O69" s="182" t="s">
        <v>305</v>
      </c>
      <c r="P69" s="183" t="s">
        <v>306</v>
      </c>
      <c r="Q69" s="161">
        <v>0</v>
      </c>
      <c r="R69" s="161">
        <f>ROUND(E69*Q69,2)</f>
        <v>0</v>
      </c>
      <c r="S69" s="161"/>
      <c r="T69" s="161" t="s">
        <v>391</v>
      </c>
      <c r="U69" s="161" t="s">
        <v>307</v>
      </c>
      <c r="V69" s="150"/>
      <c r="W69" s="150"/>
      <c r="X69" s="150"/>
      <c r="Y69" s="150"/>
      <c r="Z69" s="150"/>
      <c r="AA69" s="150"/>
      <c r="AB69" s="150"/>
      <c r="AC69" s="150" t="s">
        <v>392</v>
      </c>
      <c r="AD69" s="150"/>
      <c r="AE69" s="150"/>
      <c r="AF69" s="150"/>
      <c r="AG69" s="150"/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</row>
    <row r="70" spans="1:56" outlineLevel="2" x14ac:dyDescent="0.4">
      <c r="A70" s="157"/>
      <c r="B70" s="158"/>
      <c r="C70" s="259" t="s">
        <v>2410</v>
      </c>
      <c r="D70" s="260"/>
      <c r="E70" s="260"/>
      <c r="F70" s="260"/>
      <c r="G70" s="260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50"/>
      <c r="W70" s="150"/>
      <c r="X70" s="150"/>
      <c r="Y70" s="150"/>
      <c r="Z70" s="150"/>
      <c r="AA70" s="150"/>
      <c r="AB70" s="150"/>
      <c r="AC70" s="150" t="s">
        <v>310</v>
      </c>
      <c r="AD70" s="150"/>
      <c r="AE70" s="150"/>
      <c r="AF70" s="150"/>
      <c r="AG70" s="150"/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</row>
    <row r="71" spans="1:56" outlineLevel="1" x14ac:dyDescent="0.4">
      <c r="A71" s="177">
        <v>31</v>
      </c>
      <c r="B71" s="178" t="s">
        <v>2411</v>
      </c>
      <c r="C71" s="193" t="s">
        <v>2412</v>
      </c>
      <c r="D71" s="179" t="s">
        <v>390</v>
      </c>
      <c r="E71" s="180">
        <v>1</v>
      </c>
      <c r="F71" s="181"/>
      <c r="G71" s="182">
        <f>ROUND(E71*F71,2)</f>
        <v>0</v>
      </c>
      <c r="H71" s="181"/>
      <c r="I71" s="182">
        <f>ROUND(E71*H71,2)</f>
        <v>0</v>
      </c>
      <c r="J71" s="181"/>
      <c r="K71" s="182">
        <f>ROUND(E71*J71,2)</f>
        <v>0</v>
      </c>
      <c r="L71" s="182">
        <v>21</v>
      </c>
      <c r="M71" s="182">
        <f>G71*(1+L71/100)</f>
        <v>0</v>
      </c>
      <c r="N71" s="182"/>
      <c r="O71" s="182" t="s">
        <v>305</v>
      </c>
      <c r="P71" s="183" t="s">
        <v>306</v>
      </c>
      <c r="Q71" s="161">
        <v>0</v>
      </c>
      <c r="R71" s="161">
        <f>ROUND(E71*Q71,2)</f>
        <v>0</v>
      </c>
      <c r="S71" s="161"/>
      <c r="T71" s="161" t="s">
        <v>391</v>
      </c>
      <c r="U71" s="161" t="s">
        <v>307</v>
      </c>
      <c r="V71" s="150"/>
      <c r="W71" s="150"/>
      <c r="X71" s="150"/>
      <c r="Y71" s="150"/>
      <c r="Z71" s="150"/>
      <c r="AA71" s="150"/>
      <c r="AB71" s="150"/>
      <c r="AC71" s="150" t="s">
        <v>392</v>
      </c>
      <c r="AD71" s="150"/>
      <c r="AE71" s="150"/>
      <c r="AF71" s="150"/>
      <c r="AG71" s="150"/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</row>
    <row r="72" spans="1:56" outlineLevel="2" x14ac:dyDescent="0.4">
      <c r="A72" s="157"/>
      <c r="B72" s="158"/>
      <c r="C72" s="259" t="s">
        <v>2413</v>
      </c>
      <c r="D72" s="260"/>
      <c r="E72" s="260"/>
      <c r="F72" s="260"/>
      <c r="G72" s="260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61"/>
      <c r="U72" s="161"/>
      <c r="V72" s="150"/>
      <c r="W72" s="150"/>
      <c r="X72" s="150"/>
      <c r="Y72" s="150"/>
      <c r="Z72" s="150"/>
      <c r="AA72" s="150"/>
      <c r="AB72" s="150"/>
      <c r="AC72" s="150" t="s">
        <v>310</v>
      </c>
      <c r="AD72" s="150"/>
      <c r="AE72" s="150"/>
      <c r="AF72" s="150"/>
      <c r="AG72" s="150"/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</row>
    <row r="73" spans="1:56" outlineLevel="1" x14ac:dyDescent="0.4">
      <c r="A73" s="177">
        <v>32</v>
      </c>
      <c r="B73" s="178" t="s">
        <v>2414</v>
      </c>
      <c r="C73" s="193" t="s">
        <v>2415</v>
      </c>
      <c r="D73" s="179" t="s">
        <v>390</v>
      </c>
      <c r="E73" s="180">
        <v>6</v>
      </c>
      <c r="F73" s="181"/>
      <c r="G73" s="182">
        <f>ROUND(E73*F73,2)</f>
        <v>0</v>
      </c>
      <c r="H73" s="181"/>
      <c r="I73" s="182">
        <f>ROUND(E73*H73,2)</f>
        <v>0</v>
      </c>
      <c r="J73" s="181"/>
      <c r="K73" s="182">
        <f>ROUND(E73*J73,2)</f>
        <v>0</v>
      </c>
      <c r="L73" s="182">
        <v>21</v>
      </c>
      <c r="M73" s="182">
        <f>G73*(1+L73/100)</f>
        <v>0</v>
      </c>
      <c r="N73" s="182"/>
      <c r="O73" s="182" t="s">
        <v>305</v>
      </c>
      <c r="P73" s="183" t="s">
        <v>306</v>
      </c>
      <c r="Q73" s="161">
        <v>0</v>
      </c>
      <c r="R73" s="161">
        <f>ROUND(E73*Q73,2)</f>
        <v>0</v>
      </c>
      <c r="S73" s="161"/>
      <c r="T73" s="161" t="s">
        <v>391</v>
      </c>
      <c r="U73" s="161" t="s">
        <v>307</v>
      </c>
      <c r="V73" s="150"/>
      <c r="W73" s="150"/>
      <c r="X73" s="150"/>
      <c r="Y73" s="150"/>
      <c r="Z73" s="150"/>
      <c r="AA73" s="150"/>
      <c r="AB73" s="150"/>
      <c r="AC73" s="150" t="s">
        <v>392</v>
      </c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</row>
    <row r="74" spans="1:56" outlineLevel="2" x14ac:dyDescent="0.4">
      <c r="A74" s="157"/>
      <c r="B74" s="158"/>
      <c r="C74" s="259" t="s">
        <v>2416</v>
      </c>
      <c r="D74" s="260"/>
      <c r="E74" s="260"/>
      <c r="F74" s="260"/>
      <c r="G74" s="260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50"/>
      <c r="W74" s="150"/>
      <c r="X74" s="150"/>
      <c r="Y74" s="150"/>
      <c r="Z74" s="150"/>
      <c r="AA74" s="150"/>
      <c r="AB74" s="150"/>
      <c r="AC74" s="150" t="s">
        <v>310</v>
      </c>
      <c r="AD74" s="150"/>
      <c r="AE74" s="150"/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</row>
    <row r="75" spans="1:56" outlineLevel="1" x14ac:dyDescent="0.4">
      <c r="A75" s="177">
        <v>33</v>
      </c>
      <c r="B75" s="178" t="s">
        <v>2417</v>
      </c>
      <c r="C75" s="193" t="s">
        <v>2418</v>
      </c>
      <c r="D75" s="179" t="s">
        <v>390</v>
      </c>
      <c r="E75" s="180">
        <v>5</v>
      </c>
      <c r="F75" s="181"/>
      <c r="G75" s="182">
        <f>ROUND(E75*F75,2)</f>
        <v>0</v>
      </c>
      <c r="H75" s="181"/>
      <c r="I75" s="182">
        <f>ROUND(E75*H75,2)</f>
        <v>0</v>
      </c>
      <c r="J75" s="181"/>
      <c r="K75" s="182">
        <f>ROUND(E75*J75,2)</f>
        <v>0</v>
      </c>
      <c r="L75" s="182">
        <v>21</v>
      </c>
      <c r="M75" s="182">
        <f>G75*(1+L75/100)</f>
        <v>0</v>
      </c>
      <c r="N75" s="182"/>
      <c r="O75" s="182" t="s">
        <v>305</v>
      </c>
      <c r="P75" s="183" t="s">
        <v>306</v>
      </c>
      <c r="Q75" s="161">
        <v>0</v>
      </c>
      <c r="R75" s="161">
        <f>ROUND(E75*Q75,2)</f>
        <v>0</v>
      </c>
      <c r="S75" s="161"/>
      <c r="T75" s="161" t="s">
        <v>391</v>
      </c>
      <c r="U75" s="161" t="s">
        <v>307</v>
      </c>
      <c r="V75" s="150"/>
      <c r="W75" s="150"/>
      <c r="X75" s="150"/>
      <c r="Y75" s="150"/>
      <c r="Z75" s="150"/>
      <c r="AA75" s="150"/>
      <c r="AB75" s="150"/>
      <c r="AC75" s="150" t="s">
        <v>392</v>
      </c>
      <c r="AD75" s="150"/>
      <c r="AE75" s="150"/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</row>
    <row r="76" spans="1:56" outlineLevel="2" x14ac:dyDescent="0.4">
      <c r="A76" s="157"/>
      <c r="B76" s="158"/>
      <c r="C76" s="259" t="s">
        <v>2416</v>
      </c>
      <c r="D76" s="260"/>
      <c r="E76" s="260"/>
      <c r="F76" s="260"/>
      <c r="G76" s="260"/>
      <c r="H76" s="161"/>
      <c r="I76" s="161"/>
      <c r="J76" s="161"/>
      <c r="K76" s="161"/>
      <c r="L76" s="161"/>
      <c r="M76" s="161"/>
      <c r="N76" s="161"/>
      <c r="O76" s="161"/>
      <c r="P76" s="161"/>
      <c r="Q76" s="161"/>
      <c r="R76" s="161"/>
      <c r="S76" s="161"/>
      <c r="T76" s="161"/>
      <c r="U76" s="161"/>
      <c r="V76" s="150"/>
      <c r="W76" s="150"/>
      <c r="X76" s="150"/>
      <c r="Y76" s="150"/>
      <c r="Z76" s="150"/>
      <c r="AA76" s="150"/>
      <c r="AB76" s="150"/>
      <c r="AC76" s="150" t="s">
        <v>310</v>
      </c>
      <c r="AD76" s="150"/>
      <c r="AE76" s="150"/>
      <c r="AF76" s="150"/>
      <c r="AG76" s="150"/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</row>
    <row r="77" spans="1:56" outlineLevel="1" x14ac:dyDescent="0.4">
      <c r="A77" s="177">
        <v>34</v>
      </c>
      <c r="B77" s="178" t="s">
        <v>2419</v>
      </c>
      <c r="C77" s="193" t="s">
        <v>2420</v>
      </c>
      <c r="D77" s="179" t="s">
        <v>390</v>
      </c>
      <c r="E77" s="180">
        <v>1</v>
      </c>
      <c r="F77" s="181"/>
      <c r="G77" s="182">
        <f>ROUND(E77*F77,2)</f>
        <v>0</v>
      </c>
      <c r="H77" s="181"/>
      <c r="I77" s="182">
        <f>ROUND(E77*H77,2)</f>
        <v>0</v>
      </c>
      <c r="J77" s="181"/>
      <c r="K77" s="182">
        <f>ROUND(E77*J77,2)</f>
        <v>0</v>
      </c>
      <c r="L77" s="182">
        <v>21</v>
      </c>
      <c r="M77" s="182">
        <f>G77*(1+L77/100)</f>
        <v>0</v>
      </c>
      <c r="N77" s="182"/>
      <c r="O77" s="182" t="s">
        <v>305</v>
      </c>
      <c r="P77" s="183" t="s">
        <v>306</v>
      </c>
      <c r="Q77" s="161">
        <v>0</v>
      </c>
      <c r="R77" s="161">
        <f>ROUND(E77*Q77,2)</f>
        <v>0</v>
      </c>
      <c r="S77" s="161"/>
      <c r="T77" s="161" t="s">
        <v>391</v>
      </c>
      <c r="U77" s="161" t="s">
        <v>307</v>
      </c>
      <c r="V77" s="150"/>
      <c r="W77" s="150"/>
      <c r="X77" s="150"/>
      <c r="Y77" s="150"/>
      <c r="Z77" s="150"/>
      <c r="AA77" s="150"/>
      <c r="AB77" s="150"/>
      <c r="AC77" s="150" t="s">
        <v>392</v>
      </c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</row>
    <row r="78" spans="1:56" outlineLevel="2" x14ac:dyDescent="0.4">
      <c r="A78" s="157"/>
      <c r="B78" s="158"/>
      <c r="C78" s="259" t="s">
        <v>2421</v>
      </c>
      <c r="D78" s="260"/>
      <c r="E78" s="260"/>
      <c r="F78" s="260"/>
      <c r="G78" s="260"/>
      <c r="H78" s="161"/>
      <c r="I78" s="161"/>
      <c r="J78" s="161"/>
      <c r="K78" s="161"/>
      <c r="L78" s="161"/>
      <c r="M78" s="161"/>
      <c r="N78" s="161"/>
      <c r="O78" s="161"/>
      <c r="P78" s="161"/>
      <c r="Q78" s="161"/>
      <c r="R78" s="161"/>
      <c r="S78" s="161"/>
      <c r="T78" s="161"/>
      <c r="U78" s="161"/>
      <c r="V78" s="150"/>
      <c r="W78" s="150"/>
      <c r="X78" s="150"/>
      <c r="Y78" s="150"/>
      <c r="Z78" s="150"/>
      <c r="AA78" s="150"/>
      <c r="AB78" s="150"/>
      <c r="AC78" s="150" t="s">
        <v>310</v>
      </c>
      <c r="AD78" s="150"/>
      <c r="AE78" s="150"/>
      <c r="AF78" s="150"/>
      <c r="AG78" s="150"/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</row>
    <row r="79" spans="1:56" outlineLevel="3" x14ac:dyDescent="0.4">
      <c r="A79" s="157"/>
      <c r="B79" s="158"/>
      <c r="C79" s="268" t="s">
        <v>2422</v>
      </c>
      <c r="D79" s="269"/>
      <c r="E79" s="269"/>
      <c r="F79" s="269"/>
      <c r="G79" s="269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50"/>
      <c r="W79" s="150"/>
      <c r="X79" s="150"/>
      <c r="Y79" s="150"/>
      <c r="Z79" s="150"/>
      <c r="AA79" s="150"/>
      <c r="AB79" s="150"/>
      <c r="AC79" s="150" t="s">
        <v>310</v>
      </c>
      <c r="AD79" s="150"/>
      <c r="AE79" s="150"/>
      <c r="AF79" s="150"/>
      <c r="AG79" s="150"/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</row>
    <row r="80" spans="1:56" outlineLevel="1" x14ac:dyDescent="0.4">
      <c r="A80" s="177">
        <v>35</v>
      </c>
      <c r="B80" s="178" t="s">
        <v>2423</v>
      </c>
      <c r="C80" s="193" t="s">
        <v>2424</v>
      </c>
      <c r="D80" s="179" t="s">
        <v>390</v>
      </c>
      <c r="E80" s="180">
        <v>1</v>
      </c>
      <c r="F80" s="181"/>
      <c r="G80" s="182">
        <f>ROUND(E80*F80,2)</f>
        <v>0</v>
      </c>
      <c r="H80" s="181"/>
      <c r="I80" s="182">
        <f>ROUND(E80*H80,2)</f>
        <v>0</v>
      </c>
      <c r="J80" s="181"/>
      <c r="K80" s="182">
        <f>ROUND(E80*J80,2)</f>
        <v>0</v>
      </c>
      <c r="L80" s="182">
        <v>21</v>
      </c>
      <c r="M80" s="182">
        <f>G80*(1+L80/100)</f>
        <v>0</v>
      </c>
      <c r="N80" s="182"/>
      <c r="O80" s="182" t="s">
        <v>305</v>
      </c>
      <c r="P80" s="183" t="s">
        <v>306</v>
      </c>
      <c r="Q80" s="161">
        <v>0</v>
      </c>
      <c r="R80" s="161">
        <f>ROUND(E80*Q80,2)</f>
        <v>0</v>
      </c>
      <c r="S80" s="161"/>
      <c r="T80" s="161" t="s">
        <v>391</v>
      </c>
      <c r="U80" s="161" t="s">
        <v>307</v>
      </c>
      <c r="V80" s="150"/>
      <c r="W80" s="150"/>
      <c r="X80" s="150"/>
      <c r="Y80" s="150"/>
      <c r="Z80" s="150"/>
      <c r="AA80" s="150"/>
      <c r="AB80" s="150"/>
      <c r="AC80" s="150" t="s">
        <v>392</v>
      </c>
      <c r="AD80" s="150"/>
      <c r="AE80" s="150"/>
      <c r="AF80" s="150"/>
      <c r="AG80" s="150"/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</row>
    <row r="81" spans="1:56" outlineLevel="2" x14ac:dyDescent="0.4">
      <c r="A81" s="157"/>
      <c r="B81" s="158"/>
      <c r="C81" s="259" t="s">
        <v>2425</v>
      </c>
      <c r="D81" s="260"/>
      <c r="E81" s="260"/>
      <c r="F81" s="260"/>
      <c r="G81" s="260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50"/>
      <c r="W81" s="150"/>
      <c r="X81" s="150"/>
      <c r="Y81" s="150"/>
      <c r="Z81" s="150"/>
      <c r="AA81" s="150"/>
      <c r="AB81" s="150"/>
      <c r="AC81" s="150" t="s">
        <v>310</v>
      </c>
      <c r="AD81" s="150"/>
      <c r="AE81" s="150"/>
      <c r="AF81" s="150"/>
      <c r="AG81" s="150"/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</row>
    <row r="82" spans="1:56" outlineLevel="1" x14ac:dyDescent="0.4">
      <c r="A82" s="177">
        <v>36</v>
      </c>
      <c r="B82" s="178" t="s">
        <v>2426</v>
      </c>
      <c r="C82" s="193" t="s">
        <v>2427</v>
      </c>
      <c r="D82" s="179" t="s">
        <v>390</v>
      </c>
      <c r="E82" s="180">
        <v>1</v>
      </c>
      <c r="F82" s="181"/>
      <c r="G82" s="182">
        <f>ROUND(E82*F82,2)</f>
        <v>0</v>
      </c>
      <c r="H82" s="181"/>
      <c r="I82" s="182">
        <f>ROUND(E82*H82,2)</f>
        <v>0</v>
      </c>
      <c r="J82" s="181"/>
      <c r="K82" s="182">
        <f>ROUND(E82*J82,2)</f>
        <v>0</v>
      </c>
      <c r="L82" s="182">
        <v>21</v>
      </c>
      <c r="M82" s="182">
        <f>G82*(1+L82/100)</f>
        <v>0</v>
      </c>
      <c r="N82" s="182"/>
      <c r="O82" s="182" t="s">
        <v>305</v>
      </c>
      <c r="P82" s="183" t="s">
        <v>306</v>
      </c>
      <c r="Q82" s="161">
        <v>0</v>
      </c>
      <c r="R82" s="161">
        <f>ROUND(E82*Q82,2)</f>
        <v>0</v>
      </c>
      <c r="S82" s="161"/>
      <c r="T82" s="161" t="s">
        <v>391</v>
      </c>
      <c r="U82" s="161" t="s">
        <v>307</v>
      </c>
      <c r="V82" s="150"/>
      <c r="W82" s="150"/>
      <c r="X82" s="150"/>
      <c r="Y82" s="150"/>
      <c r="Z82" s="150"/>
      <c r="AA82" s="150"/>
      <c r="AB82" s="150"/>
      <c r="AC82" s="150" t="s">
        <v>392</v>
      </c>
      <c r="AD82" s="150"/>
      <c r="AE82" s="150"/>
      <c r="AF82" s="150"/>
      <c r="AG82" s="150"/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</row>
    <row r="83" spans="1:56" outlineLevel="2" x14ac:dyDescent="0.4">
      <c r="A83" s="157"/>
      <c r="B83" s="158"/>
      <c r="C83" s="259" t="s">
        <v>2428</v>
      </c>
      <c r="D83" s="260"/>
      <c r="E83" s="260"/>
      <c r="F83" s="260"/>
      <c r="G83" s="260"/>
      <c r="H83" s="161"/>
      <c r="I83" s="161"/>
      <c r="J83" s="161"/>
      <c r="K83" s="161"/>
      <c r="L83" s="161"/>
      <c r="M83" s="161"/>
      <c r="N83" s="161"/>
      <c r="O83" s="161"/>
      <c r="P83" s="161"/>
      <c r="Q83" s="161"/>
      <c r="R83" s="161"/>
      <c r="S83" s="161"/>
      <c r="T83" s="161"/>
      <c r="U83" s="161"/>
      <c r="V83" s="150"/>
      <c r="W83" s="150"/>
      <c r="X83" s="150"/>
      <c r="Y83" s="150"/>
      <c r="Z83" s="150"/>
      <c r="AA83" s="150"/>
      <c r="AB83" s="150"/>
      <c r="AC83" s="150" t="s">
        <v>310</v>
      </c>
      <c r="AD83" s="150"/>
      <c r="AE83" s="150"/>
      <c r="AF83" s="150"/>
      <c r="AG83" s="150"/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</row>
    <row r="84" spans="1:56" outlineLevel="1" x14ac:dyDescent="0.4">
      <c r="A84" s="177">
        <v>37</v>
      </c>
      <c r="B84" s="178" t="s">
        <v>2429</v>
      </c>
      <c r="C84" s="193" t="s">
        <v>2430</v>
      </c>
      <c r="D84" s="179" t="s">
        <v>390</v>
      </c>
      <c r="E84" s="180">
        <v>1</v>
      </c>
      <c r="F84" s="181"/>
      <c r="G84" s="182">
        <f>ROUND(E84*F84,2)</f>
        <v>0</v>
      </c>
      <c r="H84" s="181"/>
      <c r="I84" s="182">
        <f>ROUND(E84*H84,2)</f>
        <v>0</v>
      </c>
      <c r="J84" s="181"/>
      <c r="K84" s="182">
        <f>ROUND(E84*J84,2)</f>
        <v>0</v>
      </c>
      <c r="L84" s="182">
        <v>21</v>
      </c>
      <c r="M84" s="182">
        <f>G84*(1+L84/100)</f>
        <v>0</v>
      </c>
      <c r="N84" s="182"/>
      <c r="O84" s="182" t="s">
        <v>305</v>
      </c>
      <c r="P84" s="183" t="s">
        <v>306</v>
      </c>
      <c r="Q84" s="161">
        <v>0</v>
      </c>
      <c r="R84" s="161">
        <f>ROUND(E84*Q84,2)</f>
        <v>0</v>
      </c>
      <c r="S84" s="161"/>
      <c r="T84" s="161" t="s">
        <v>391</v>
      </c>
      <c r="U84" s="161" t="s">
        <v>307</v>
      </c>
      <c r="V84" s="150"/>
      <c r="W84" s="150"/>
      <c r="X84" s="150"/>
      <c r="Y84" s="150"/>
      <c r="Z84" s="150"/>
      <c r="AA84" s="150"/>
      <c r="AB84" s="150"/>
      <c r="AC84" s="150" t="s">
        <v>392</v>
      </c>
      <c r="AD84" s="150"/>
      <c r="AE84" s="150"/>
      <c r="AF84" s="150"/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</row>
    <row r="85" spans="1:56" outlineLevel="2" x14ac:dyDescent="0.4">
      <c r="A85" s="157"/>
      <c r="B85" s="158"/>
      <c r="C85" s="259" t="s">
        <v>2431</v>
      </c>
      <c r="D85" s="260"/>
      <c r="E85" s="260"/>
      <c r="F85" s="260"/>
      <c r="G85" s="260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50"/>
      <c r="W85" s="150"/>
      <c r="X85" s="150"/>
      <c r="Y85" s="150"/>
      <c r="Z85" s="150"/>
      <c r="AA85" s="150"/>
      <c r="AB85" s="150"/>
      <c r="AC85" s="150" t="s">
        <v>310</v>
      </c>
      <c r="AD85" s="150"/>
      <c r="AE85" s="150"/>
      <c r="AF85" s="150"/>
      <c r="AG85" s="150"/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</row>
    <row r="86" spans="1:56" outlineLevel="1" x14ac:dyDescent="0.4">
      <c r="A86" s="177">
        <v>38</v>
      </c>
      <c r="B86" s="178" t="s">
        <v>2089</v>
      </c>
      <c r="C86" s="193" t="s">
        <v>2432</v>
      </c>
      <c r="D86" s="179" t="s">
        <v>390</v>
      </c>
      <c r="E86" s="180">
        <v>1</v>
      </c>
      <c r="F86" s="181"/>
      <c r="G86" s="182">
        <f>ROUND(E86*F86,2)</f>
        <v>0</v>
      </c>
      <c r="H86" s="181"/>
      <c r="I86" s="182">
        <f>ROUND(E86*H86,2)</f>
        <v>0</v>
      </c>
      <c r="J86" s="181"/>
      <c r="K86" s="182">
        <f>ROUND(E86*J86,2)</f>
        <v>0</v>
      </c>
      <c r="L86" s="182">
        <v>21</v>
      </c>
      <c r="M86" s="182">
        <f>G86*(1+L86/100)</f>
        <v>0</v>
      </c>
      <c r="N86" s="182"/>
      <c r="O86" s="182" t="s">
        <v>305</v>
      </c>
      <c r="P86" s="183" t="s">
        <v>306</v>
      </c>
      <c r="Q86" s="161">
        <v>0</v>
      </c>
      <c r="R86" s="161">
        <f>ROUND(E86*Q86,2)</f>
        <v>0</v>
      </c>
      <c r="S86" s="161"/>
      <c r="T86" s="161" t="s">
        <v>391</v>
      </c>
      <c r="U86" s="161" t="s">
        <v>307</v>
      </c>
      <c r="V86" s="150"/>
      <c r="W86" s="150"/>
      <c r="X86" s="150"/>
      <c r="Y86" s="150"/>
      <c r="Z86" s="150"/>
      <c r="AA86" s="150"/>
      <c r="AB86" s="150"/>
      <c r="AC86" s="150" t="s">
        <v>392</v>
      </c>
      <c r="AD86" s="150"/>
      <c r="AE86" s="150"/>
      <c r="AF86" s="150"/>
      <c r="AG86" s="150"/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</row>
    <row r="87" spans="1:56" outlineLevel="2" x14ac:dyDescent="0.4">
      <c r="A87" s="157"/>
      <c r="B87" s="158"/>
      <c r="C87" s="259" t="s">
        <v>2433</v>
      </c>
      <c r="D87" s="260"/>
      <c r="E87" s="260"/>
      <c r="F87" s="260"/>
      <c r="G87" s="260"/>
      <c r="H87" s="161"/>
      <c r="I87" s="161"/>
      <c r="J87" s="161"/>
      <c r="K87" s="161"/>
      <c r="L87" s="161"/>
      <c r="M87" s="161"/>
      <c r="N87" s="161"/>
      <c r="O87" s="161"/>
      <c r="P87" s="161"/>
      <c r="Q87" s="161"/>
      <c r="R87" s="161"/>
      <c r="S87" s="161"/>
      <c r="T87" s="161"/>
      <c r="U87" s="161"/>
      <c r="V87" s="150"/>
      <c r="W87" s="150"/>
      <c r="X87" s="150"/>
      <c r="Y87" s="150"/>
      <c r="Z87" s="150"/>
      <c r="AA87" s="150"/>
      <c r="AB87" s="150"/>
      <c r="AC87" s="150" t="s">
        <v>310</v>
      </c>
      <c r="AD87" s="150"/>
      <c r="AE87" s="150"/>
      <c r="AF87" s="150"/>
      <c r="AG87" s="150"/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</row>
    <row r="88" spans="1:56" outlineLevel="1" x14ac:dyDescent="0.4">
      <c r="A88" s="177">
        <v>39</v>
      </c>
      <c r="B88" s="178" t="s">
        <v>2091</v>
      </c>
      <c r="C88" s="193" t="s">
        <v>2434</v>
      </c>
      <c r="D88" s="179" t="s">
        <v>390</v>
      </c>
      <c r="E88" s="180">
        <v>1</v>
      </c>
      <c r="F88" s="181"/>
      <c r="G88" s="182">
        <f>ROUND(E88*F88,2)</f>
        <v>0</v>
      </c>
      <c r="H88" s="181"/>
      <c r="I88" s="182">
        <f>ROUND(E88*H88,2)</f>
        <v>0</v>
      </c>
      <c r="J88" s="181"/>
      <c r="K88" s="182">
        <f>ROUND(E88*J88,2)</f>
        <v>0</v>
      </c>
      <c r="L88" s="182">
        <v>21</v>
      </c>
      <c r="M88" s="182">
        <f>G88*(1+L88/100)</f>
        <v>0</v>
      </c>
      <c r="N88" s="182"/>
      <c r="O88" s="182" t="s">
        <v>305</v>
      </c>
      <c r="P88" s="183" t="s">
        <v>306</v>
      </c>
      <c r="Q88" s="161">
        <v>0</v>
      </c>
      <c r="R88" s="161">
        <f>ROUND(E88*Q88,2)</f>
        <v>0</v>
      </c>
      <c r="S88" s="161"/>
      <c r="T88" s="161" t="s">
        <v>391</v>
      </c>
      <c r="U88" s="161" t="s">
        <v>307</v>
      </c>
      <c r="V88" s="150"/>
      <c r="W88" s="150"/>
      <c r="X88" s="150"/>
      <c r="Y88" s="150"/>
      <c r="Z88" s="150"/>
      <c r="AA88" s="150"/>
      <c r="AB88" s="150"/>
      <c r="AC88" s="150" t="s">
        <v>392</v>
      </c>
      <c r="AD88" s="150"/>
      <c r="AE88" s="150"/>
      <c r="AF88" s="150"/>
      <c r="AG88" s="150"/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</row>
    <row r="89" spans="1:56" outlineLevel="2" x14ac:dyDescent="0.4">
      <c r="A89" s="157"/>
      <c r="B89" s="158"/>
      <c r="C89" s="259" t="s">
        <v>2435</v>
      </c>
      <c r="D89" s="260"/>
      <c r="E89" s="260"/>
      <c r="F89" s="260"/>
      <c r="G89" s="260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50"/>
      <c r="W89" s="150"/>
      <c r="X89" s="150"/>
      <c r="Y89" s="150"/>
      <c r="Z89" s="150"/>
      <c r="AA89" s="150"/>
      <c r="AB89" s="150"/>
      <c r="AC89" s="150" t="s">
        <v>310</v>
      </c>
      <c r="AD89" s="150"/>
      <c r="AE89" s="150"/>
      <c r="AF89" s="150"/>
      <c r="AG89" s="150"/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</row>
    <row r="90" spans="1:56" outlineLevel="1" x14ac:dyDescent="0.4">
      <c r="A90" s="177">
        <v>40</v>
      </c>
      <c r="B90" s="178" t="s">
        <v>2436</v>
      </c>
      <c r="C90" s="193" t="s">
        <v>2437</v>
      </c>
      <c r="D90" s="179" t="s">
        <v>390</v>
      </c>
      <c r="E90" s="180">
        <v>1</v>
      </c>
      <c r="F90" s="181"/>
      <c r="G90" s="182">
        <f>ROUND(E90*F90,2)</f>
        <v>0</v>
      </c>
      <c r="H90" s="181"/>
      <c r="I90" s="182">
        <f>ROUND(E90*H90,2)</f>
        <v>0</v>
      </c>
      <c r="J90" s="181"/>
      <c r="K90" s="182">
        <f>ROUND(E90*J90,2)</f>
        <v>0</v>
      </c>
      <c r="L90" s="182">
        <v>21</v>
      </c>
      <c r="M90" s="182">
        <f>G90*(1+L90/100)</f>
        <v>0</v>
      </c>
      <c r="N90" s="182"/>
      <c r="O90" s="182" t="s">
        <v>305</v>
      </c>
      <c r="P90" s="183" t="s">
        <v>306</v>
      </c>
      <c r="Q90" s="161">
        <v>0</v>
      </c>
      <c r="R90" s="161">
        <f>ROUND(E90*Q90,2)</f>
        <v>0</v>
      </c>
      <c r="S90" s="161"/>
      <c r="T90" s="161" t="s">
        <v>391</v>
      </c>
      <c r="U90" s="161" t="s">
        <v>307</v>
      </c>
      <c r="V90" s="150"/>
      <c r="W90" s="150"/>
      <c r="X90" s="150"/>
      <c r="Y90" s="150"/>
      <c r="Z90" s="150"/>
      <c r="AA90" s="150"/>
      <c r="AB90" s="150"/>
      <c r="AC90" s="150" t="s">
        <v>392</v>
      </c>
      <c r="AD90" s="150"/>
      <c r="AE90" s="150"/>
      <c r="AF90" s="150"/>
      <c r="AG90" s="150"/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</row>
    <row r="91" spans="1:56" outlineLevel="2" x14ac:dyDescent="0.4">
      <c r="A91" s="157"/>
      <c r="B91" s="158"/>
      <c r="C91" s="259" t="s">
        <v>2438</v>
      </c>
      <c r="D91" s="260"/>
      <c r="E91" s="260"/>
      <c r="F91" s="260"/>
      <c r="G91" s="260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50"/>
      <c r="W91" s="150"/>
      <c r="X91" s="150"/>
      <c r="Y91" s="150"/>
      <c r="Z91" s="150"/>
      <c r="AA91" s="150"/>
      <c r="AB91" s="150"/>
      <c r="AC91" s="150" t="s">
        <v>310</v>
      </c>
      <c r="AD91" s="150"/>
      <c r="AE91" s="150"/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</row>
    <row r="92" spans="1:56" outlineLevel="1" x14ac:dyDescent="0.4">
      <c r="A92" s="177">
        <v>41</v>
      </c>
      <c r="B92" s="178" t="s">
        <v>2439</v>
      </c>
      <c r="C92" s="193" t="s">
        <v>2440</v>
      </c>
      <c r="D92" s="179" t="s">
        <v>390</v>
      </c>
      <c r="E92" s="180">
        <v>1</v>
      </c>
      <c r="F92" s="181"/>
      <c r="G92" s="182">
        <f>ROUND(E92*F92,2)</f>
        <v>0</v>
      </c>
      <c r="H92" s="181"/>
      <c r="I92" s="182">
        <f>ROUND(E92*H92,2)</f>
        <v>0</v>
      </c>
      <c r="J92" s="181"/>
      <c r="K92" s="182">
        <f>ROUND(E92*J92,2)</f>
        <v>0</v>
      </c>
      <c r="L92" s="182">
        <v>21</v>
      </c>
      <c r="M92" s="182">
        <f>G92*(1+L92/100)</f>
        <v>0</v>
      </c>
      <c r="N92" s="182"/>
      <c r="O92" s="182" t="s">
        <v>305</v>
      </c>
      <c r="P92" s="183" t="s">
        <v>306</v>
      </c>
      <c r="Q92" s="161">
        <v>0</v>
      </c>
      <c r="R92" s="161">
        <f>ROUND(E92*Q92,2)</f>
        <v>0</v>
      </c>
      <c r="S92" s="161"/>
      <c r="T92" s="161" t="s">
        <v>391</v>
      </c>
      <c r="U92" s="161" t="s">
        <v>307</v>
      </c>
      <c r="V92" s="150"/>
      <c r="W92" s="150"/>
      <c r="X92" s="150"/>
      <c r="Y92" s="150"/>
      <c r="Z92" s="150"/>
      <c r="AA92" s="150"/>
      <c r="AB92" s="150"/>
      <c r="AC92" s="150" t="s">
        <v>392</v>
      </c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</row>
    <row r="93" spans="1:56" outlineLevel="2" x14ac:dyDescent="0.4">
      <c r="A93" s="157"/>
      <c r="B93" s="158"/>
      <c r="C93" s="259" t="s">
        <v>2441</v>
      </c>
      <c r="D93" s="260"/>
      <c r="E93" s="260"/>
      <c r="F93" s="260"/>
      <c r="G93" s="260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50"/>
      <c r="W93" s="150"/>
      <c r="X93" s="150"/>
      <c r="Y93" s="150"/>
      <c r="Z93" s="150"/>
      <c r="AA93" s="150"/>
      <c r="AB93" s="150"/>
      <c r="AC93" s="150" t="s">
        <v>310</v>
      </c>
      <c r="AD93" s="150"/>
      <c r="AE93" s="150"/>
      <c r="AF93" s="150"/>
      <c r="AG93" s="150"/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</row>
    <row r="94" spans="1:56" outlineLevel="1" x14ac:dyDescent="0.4">
      <c r="A94" s="185">
        <v>42</v>
      </c>
      <c r="B94" s="186" t="s">
        <v>2442</v>
      </c>
      <c r="C94" s="194" t="s">
        <v>2443</v>
      </c>
      <c r="D94" s="187" t="s">
        <v>390</v>
      </c>
      <c r="E94" s="188">
        <v>1</v>
      </c>
      <c r="F94" s="189"/>
      <c r="G94" s="190">
        <f>ROUND(E94*F94,2)</f>
        <v>0</v>
      </c>
      <c r="H94" s="189"/>
      <c r="I94" s="190">
        <f>ROUND(E94*H94,2)</f>
        <v>0</v>
      </c>
      <c r="J94" s="189"/>
      <c r="K94" s="190">
        <f>ROUND(E94*J94,2)</f>
        <v>0</v>
      </c>
      <c r="L94" s="190">
        <v>21</v>
      </c>
      <c r="M94" s="190">
        <f>G94*(1+L94/100)</f>
        <v>0</v>
      </c>
      <c r="N94" s="190"/>
      <c r="O94" s="190" t="s">
        <v>305</v>
      </c>
      <c r="P94" s="191" t="s">
        <v>306</v>
      </c>
      <c r="Q94" s="161">
        <v>0</v>
      </c>
      <c r="R94" s="161">
        <f>ROUND(E94*Q94,2)</f>
        <v>0</v>
      </c>
      <c r="S94" s="161"/>
      <c r="T94" s="161" t="s">
        <v>391</v>
      </c>
      <c r="U94" s="161" t="s">
        <v>307</v>
      </c>
      <c r="V94" s="150"/>
      <c r="W94" s="150"/>
      <c r="X94" s="150"/>
      <c r="Y94" s="150"/>
      <c r="Z94" s="150"/>
      <c r="AA94" s="150"/>
      <c r="AB94" s="150"/>
      <c r="AC94" s="150" t="s">
        <v>392</v>
      </c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</row>
    <row r="95" spans="1:56" outlineLevel="1" x14ac:dyDescent="0.4">
      <c r="A95" s="177">
        <v>43</v>
      </c>
      <c r="B95" s="178" t="s">
        <v>2117</v>
      </c>
      <c r="C95" s="193" t="s">
        <v>2444</v>
      </c>
      <c r="D95" s="179" t="s">
        <v>390</v>
      </c>
      <c r="E95" s="180">
        <v>3</v>
      </c>
      <c r="F95" s="181"/>
      <c r="G95" s="182">
        <f>ROUND(E95*F95,2)</f>
        <v>0</v>
      </c>
      <c r="H95" s="181"/>
      <c r="I95" s="182">
        <f>ROUND(E95*H95,2)</f>
        <v>0</v>
      </c>
      <c r="J95" s="181"/>
      <c r="K95" s="182">
        <f>ROUND(E95*J95,2)</f>
        <v>0</v>
      </c>
      <c r="L95" s="182">
        <v>21</v>
      </c>
      <c r="M95" s="182">
        <f>G95*(1+L95/100)</f>
        <v>0</v>
      </c>
      <c r="N95" s="182"/>
      <c r="O95" s="182" t="s">
        <v>305</v>
      </c>
      <c r="P95" s="183" t="s">
        <v>306</v>
      </c>
      <c r="Q95" s="161">
        <v>0</v>
      </c>
      <c r="R95" s="161">
        <f>ROUND(E95*Q95,2)</f>
        <v>0</v>
      </c>
      <c r="S95" s="161"/>
      <c r="T95" s="161" t="s">
        <v>391</v>
      </c>
      <c r="U95" s="161" t="s">
        <v>307</v>
      </c>
      <c r="V95" s="150"/>
      <c r="W95" s="150"/>
      <c r="X95" s="150"/>
      <c r="Y95" s="150"/>
      <c r="Z95" s="150"/>
      <c r="AA95" s="150"/>
      <c r="AB95" s="150"/>
      <c r="AC95" s="150" t="s">
        <v>392</v>
      </c>
      <c r="AD95" s="150"/>
      <c r="AE95" s="150"/>
      <c r="AF95" s="150"/>
      <c r="AG95" s="150"/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</row>
    <row r="96" spans="1:56" outlineLevel="2" x14ac:dyDescent="0.4">
      <c r="A96" s="157"/>
      <c r="B96" s="158"/>
      <c r="C96" s="259" t="s">
        <v>2445</v>
      </c>
      <c r="D96" s="260"/>
      <c r="E96" s="260"/>
      <c r="F96" s="260"/>
      <c r="G96" s="260"/>
      <c r="H96" s="161"/>
      <c r="I96" s="161"/>
      <c r="J96" s="161"/>
      <c r="K96" s="161"/>
      <c r="L96" s="161"/>
      <c r="M96" s="161"/>
      <c r="N96" s="161"/>
      <c r="O96" s="161"/>
      <c r="P96" s="161"/>
      <c r="Q96" s="161"/>
      <c r="R96" s="161"/>
      <c r="S96" s="161"/>
      <c r="T96" s="161"/>
      <c r="U96" s="161"/>
      <c r="V96" s="150"/>
      <c r="W96" s="150"/>
      <c r="X96" s="150"/>
      <c r="Y96" s="150"/>
      <c r="Z96" s="150"/>
      <c r="AA96" s="150"/>
      <c r="AB96" s="150"/>
      <c r="AC96" s="150" t="s">
        <v>310</v>
      </c>
      <c r="AD96" s="150"/>
      <c r="AE96" s="150"/>
      <c r="AF96" s="150"/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</row>
    <row r="97" spans="1:56" outlineLevel="1" x14ac:dyDescent="0.4">
      <c r="A97" s="177">
        <v>44</v>
      </c>
      <c r="B97" s="178" t="s">
        <v>2446</v>
      </c>
      <c r="C97" s="193" t="s">
        <v>2447</v>
      </c>
      <c r="D97" s="179" t="s">
        <v>390</v>
      </c>
      <c r="E97" s="180">
        <v>1</v>
      </c>
      <c r="F97" s="181"/>
      <c r="G97" s="182">
        <f>ROUND(E97*F97,2)</f>
        <v>0</v>
      </c>
      <c r="H97" s="181"/>
      <c r="I97" s="182">
        <f>ROUND(E97*H97,2)</f>
        <v>0</v>
      </c>
      <c r="J97" s="181"/>
      <c r="K97" s="182">
        <f>ROUND(E97*J97,2)</f>
        <v>0</v>
      </c>
      <c r="L97" s="182">
        <v>21</v>
      </c>
      <c r="M97" s="182">
        <f>G97*(1+L97/100)</f>
        <v>0</v>
      </c>
      <c r="N97" s="182"/>
      <c r="O97" s="182" t="s">
        <v>305</v>
      </c>
      <c r="P97" s="183" t="s">
        <v>306</v>
      </c>
      <c r="Q97" s="161">
        <v>0</v>
      </c>
      <c r="R97" s="161">
        <f>ROUND(E97*Q97,2)</f>
        <v>0</v>
      </c>
      <c r="S97" s="161"/>
      <c r="T97" s="161" t="s">
        <v>391</v>
      </c>
      <c r="U97" s="161" t="s">
        <v>307</v>
      </c>
      <c r="V97" s="150"/>
      <c r="W97" s="150"/>
      <c r="X97" s="150"/>
      <c r="Y97" s="150"/>
      <c r="Z97" s="150"/>
      <c r="AA97" s="150"/>
      <c r="AB97" s="150"/>
      <c r="AC97" s="150" t="s">
        <v>392</v>
      </c>
      <c r="AD97" s="150"/>
      <c r="AE97" s="150"/>
      <c r="AF97" s="150"/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</row>
    <row r="98" spans="1:56" outlineLevel="2" x14ac:dyDescent="0.4">
      <c r="A98" s="157"/>
      <c r="B98" s="158"/>
      <c r="C98" s="259" t="s">
        <v>2448</v>
      </c>
      <c r="D98" s="260"/>
      <c r="E98" s="260"/>
      <c r="F98" s="260"/>
      <c r="G98" s="260"/>
      <c r="H98" s="161"/>
      <c r="I98" s="161"/>
      <c r="J98" s="161"/>
      <c r="K98" s="161"/>
      <c r="L98" s="161"/>
      <c r="M98" s="161"/>
      <c r="N98" s="161"/>
      <c r="O98" s="161"/>
      <c r="P98" s="161"/>
      <c r="Q98" s="161"/>
      <c r="R98" s="161"/>
      <c r="S98" s="161"/>
      <c r="T98" s="161"/>
      <c r="U98" s="161"/>
      <c r="V98" s="150"/>
      <c r="W98" s="150"/>
      <c r="X98" s="150"/>
      <c r="Y98" s="150"/>
      <c r="Z98" s="150"/>
      <c r="AA98" s="150"/>
      <c r="AB98" s="150"/>
      <c r="AC98" s="150" t="s">
        <v>310</v>
      </c>
      <c r="AD98" s="150"/>
      <c r="AE98" s="150"/>
      <c r="AF98" s="150"/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</row>
    <row r="99" spans="1:56" outlineLevel="1" x14ac:dyDescent="0.4">
      <c r="A99" s="177">
        <v>45</v>
      </c>
      <c r="B99" s="178" t="s">
        <v>2119</v>
      </c>
      <c r="C99" s="193" t="s">
        <v>2449</v>
      </c>
      <c r="D99" s="179" t="s">
        <v>2330</v>
      </c>
      <c r="E99" s="180">
        <v>1</v>
      </c>
      <c r="F99" s="181"/>
      <c r="G99" s="182">
        <f>ROUND(E99*F99,2)</f>
        <v>0</v>
      </c>
      <c r="H99" s="181"/>
      <c r="I99" s="182">
        <f>ROUND(E99*H99,2)</f>
        <v>0</v>
      </c>
      <c r="J99" s="181"/>
      <c r="K99" s="182">
        <f>ROUND(E99*J99,2)</f>
        <v>0</v>
      </c>
      <c r="L99" s="182">
        <v>21</v>
      </c>
      <c r="M99" s="182">
        <f>G99*(1+L99/100)</f>
        <v>0</v>
      </c>
      <c r="N99" s="182"/>
      <c r="O99" s="182" t="s">
        <v>305</v>
      </c>
      <c r="P99" s="183" t="s">
        <v>306</v>
      </c>
      <c r="Q99" s="161">
        <v>0</v>
      </c>
      <c r="R99" s="161">
        <f>ROUND(E99*Q99,2)</f>
        <v>0</v>
      </c>
      <c r="S99" s="161"/>
      <c r="T99" s="161" t="s">
        <v>391</v>
      </c>
      <c r="U99" s="161" t="s">
        <v>307</v>
      </c>
      <c r="V99" s="150"/>
      <c r="W99" s="150"/>
      <c r="X99" s="150"/>
      <c r="Y99" s="150"/>
      <c r="Z99" s="150"/>
      <c r="AA99" s="150"/>
      <c r="AB99" s="150"/>
      <c r="AC99" s="150" t="s">
        <v>392</v>
      </c>
      <c r="AD99" s="150"/>
      <c r="AE99" s="150"/>
      <c r="AF99" s="150"/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</row>
    <row r="100" spans="1:56" outlineLevel="2" x14ac:dyDescent="0.4">
      <c r="A100" s="157"/>
      <c r="B100" s="158"/>
      <c r="C100" s="259" t="s">
        <v>2450</v>
      </c>
      <c r="D100" s="260"/>
      <c r="E100" s="260"/>
      <c r="F100" s="260"/>
      <c r="G100" s="260"/>
      <c r="H100" s="161"/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50"/>
      <c r="W100" s="150"/>
      <c r="X100" s="150"/>
      <c r="Y100" s="150"/>
      <c r="Z100" s="150"/>
      <c r="AA100" s="150"/>
      <c r="AB100" s="150"/>
      <c r="AC100" s="150" t="s">
        <v>310</v>
      </c>
      <c r="AD100" s="150"/>
      <c r="AE100" s="150"/>
      <c r="AF100" s="150"/>
      <c r="AG100" s="150"/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</row>
    <row r="101" spans="1:56" outlineLevel="1" x14ac:dyDescent="0.4">
      <c r="A101" s="177">
        <v>46</v>
      </c>
      <c r="B101" s="178" t="s">
        <v>2451</v>
      </c>
      <c r="C101" s="193" t="s">
        <v>2452</v>
      </c>
      <c r="D101" s="179" t="s">
        <v>2330</v>
      </c>
      <c r="E101" s="180">
        <v>2</v>
      </c>
      <c r="F101" s="181"/>
      <c r="G101" s="182">
        <f>ROUND(E101*F101,2)</f>
        <v>0</v>
      </c>
      <c r="H101" s="181"/>
      <c r="I101" s="182">
        <f>ROUND(E101*H101,2)</f>
        <v>0</v>
      </c>
      <c r="J101" s="181"/>
      <c r="K101" s="182">
        <f>ROUND(E101*J101,2)</f>
        <v>0</v>
      </c>
      <c r="L101" s="182">
        <v>21</v>
      </c>
      <c r="M101" s="182">
        <f>G101*(1+L101/100)</f>
        <v>0</v>
      </c>
      <c r="N101" s="182"/>
      <c r="O101" s="182" t="s">
        <v>305</v>
      </c>
      <c r="P101" s="183" t="s">
        <v>306</v>
      </c>
      <c r="Q101" s="161">
        <v>0</v>
      </c>
      <c r="R101" s="161">
        <f>ROUND(E101*Q101,2)</f>
        <v>0</v>
      </c>
      <c r="S101" s="161"/>
      <c r="T101" s="161" t="s">
        <v>391</v>
      </c>
      <c r="U101" s="161" t="s">
        <v>307</v>
      </c>
      <c r="V101" s="150"/>
      <c r="W101" s="150"/>
      <c r="X101" s="150"/>
      <c r="Y101" s="150"/>
      <c r="Z101" s="150"/>
      <c r="AA101" s="150"/>
      <c r="AB101" s="150"/>
      <c r="AC101" s="150" t="s">
        <v>392</v>
      </c>
      <c r="AD101" s="150"/>
      <c r="AE101" s="150"/>
      <c r="AF101" s="150"/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</row>
    <row r="102" spans="1:56" outlineLevel="2" x14ac:dyDescent="0.4">
      <c r="A102" s="157"/>
      <c r="B102" s="158"/>
      <c r="C102" s="259" t="s">
        <v>2453</v>
      </c>
      <c r="D102" s="260"/>
      <c r="E102" s="260"/>
      <c r="F102" s="260"/>
      <c r="G102" s="260"/>
      <c r="H102" s="161"/>
      <c r="I102" s="161"/>
      <c r="J102" s="161"/>
      <c r="K102" s="161"/>
      <c r="L102" s="161"/>
      <c r="M102" s="161"/>
      <c r="N102" s="161"/>
      <c r="O102" s="161"/>
      <c r="P102" s="161"/>
      <c r="Q102" s="161"/>
      <c r="R102" s="161"/>
      <c r="S102" s="161"/>
      <c r="T102" s="161"/>
      <c r="U102" s="161"/>
      <c r="V102" s="150"/>
      <c r="W102" s="150"/>
      <c r="X102" s="150"/>
      <c r="Y102" s="150"/>
      <c r="Z102" s="150"/>
      <c r="AA102" s="150"/>
      <c r="AB102" s="150"/>
      <c r="AC102" s="150" t="s">
        <v>310</v>
      </c>
      <c r="AD102" s="150"/>
      <c r="AE102" s="150"/>
      <c r="AF102" s="150"/>
      <c r="AG102" s="150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</row>
    <row r="103" spans="1:56" outlineLevel="1" x14ac:dyDescent="0.4">
      <c r="A103" s="177">
        <v>47</v>
      </c>
      <c r="B103" s="178" t="s">
        <v>2121</v>
      </c>
      <c r="C103" s="193" t="s">
        <v>2454</v>
      </c>
      <c r="D103" s="179" t="s">
        <v>2330</v>
      </c>
      <c r="E103" s="180">
        <v>1</v>
      </c>
      <c r="F103" s="181"/>
      <c r="G103" s="182">
        <f>ROUND(E103*F103,2)</f>
        <v>0</v>
      </c>
      <c r="H103" s="181"/>
      <c r="I103" s="182">
        <f>ROUND(E103*H103,2)</f>
        <v>0</v>
      </c>
      <c r="J103" s="181"/>
      <c r="K103" s="182">
        <f>ROUND(E103*J103,2)</f>
        <v>0</v>
      </c>
      <c r="L103" s="182">
        <v>21</v>
      </c>
      <c r="M103" s="182">
        <f>G103*(1+L103/100)</f>
        <v>0</v>
      </c>
      <c r="N103" s="182"/>
      <c r="O103" s="182" t="s">
        <v>305</v>
      </c>
      <c r="P103" s="183" t="s">
        <v>306</v>
      </c>
      <c r="Q103" s="161">
        <v>0</v>
      </c>
      <c r="R103" s="161">
        <f>ROUND(E103*Q103,2)</f>
        <v>0</v>
      </c>
      <c r="S103" s="161"/>
      <c r="T103" s="161" t="s">
        <v>391</v>
      </c>
      <c r="U103" s="161" t="s">
        <v>307</v>
      </c>
      <c r="V103" s="150"/>
      <c r="W103" s="150"/>
      <c r="X103" s="150"/>
      <c r="Y103" s="150"/>
      <c r="Z103" s="150"/>
      <c r="AA103" s="150"/>
      <c r="AB103" s="150"/>
      <c r="AC103" s="150" t="s">
        <v>392</v>
      </c>
      <c r="AD103" s="150"/>
      <c r="AE103" s="150"/>
      <c r="AF103" s="150"/>
      <c r="AG103" s="150"/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</row>
    <row r="104" spans="1:56" outlineLevel="2" x14ac:dyDescent="0.4">
      <c r="A104" s="157"/>
      <c r="B104" s="158"/>
      <c r="C104" s="259" t="s">
        <v>2455</v>
      </c>
      <c r="D104" s="260"/>
      <c r="E104" s="260"/>
      <c r="F104" s="260"/>
      <c r="G104" s="260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50"/>
      <c r="W104" s="150"/>
      <c r="X104" s="150"/>
      <c r="Y104" s="150"/>
      <c r="Z104" s="150"/>
      <c r="AA104" s="150"/>
      <c r="AB104" s="150"/>
      <c r="AC104" s="150" t="s">
        <v>310</v>
      </c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</row>
    <row r="105" spans="1:56" outlineLevel="1" x14ac:dyDescent="0.4">
      <c r="A105" s="177">
        <v>48</v>
      </c>
      <c r="B105" s="178" t="s">
        <v>2456</v>
      </c>
      <c r="C105" s="193" t="s">
        <v>2457</v>
      </c>
      <c r="D105" s="179" t="s">
        <v>2330</v>
      </c>
      <c r="E105" s="180">
        <v>3</v>
      </c>
      <c r="F105" s="181"/>
      <c r="G105" s="182">
        <f>ROUND(E105*F105,2)</f>
        <v>0</v>
      </c>
      <c r="H105" s="181"/>
      <c r="I105" s="182">
        <f>ROUND(E105*H105,2)</f>
        <v>0</v>
      </c>
      <c r="J105" s="181"/>
      <c r="K105" s="182">
        <f>ROUND(E105*J105,2)</f>
        <v>0</v>
      </c>
      <c r="L105" s="182">
        <v>21</v>
      </c>
      <c r="M105" s="182">
        <f>G105*(1+L105/100)</f>
        <v>0</v>
      </c>
      <c r="N105" s="182"/>
      <c r="O105" s="182" t="s">
        <v>305</v>
      </c>
      <c r="P105" s="183" t="s">
        <v>306</v>
      </c>
      <c r="Q105" s="161">
        <v>0</v>
      </c>
      <c r="R105" s="161">
        <f>ROUND(E105*Q105,2)</f>
        <v>0</v>
      </c>
      <c r="S105" s="161"/>
      <c r="T105" s="161" t="s">
        <v>391</v>
      </c>
      <c r="U105" s="161" t="s">
        <v>307</v>
      </c>
      <c r="V105" s="150"/>
      <c r="W105" s="150"/>
      <c r="X105" s="150"/>
      <c r="Y105" s="150"/>
      <c r="Z105" s="150"/>
      <c r="AA105" s="150"/>
      <c r="AB105" s="150"/>
      <c r="AC105" s="150" t="s">
        <v>392</v>
      </c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</row>
    <row r="106" spans="1:56" outlineLevel="2" x14ac:dyDescent="0.4">
      <c r="A106" s="157"/>
      <c r="B106" s="158"/>
      <c r="C106" s="259" t="s">
        <v>2458</v>
      </c>
      <c r="D106" s="260"/>
      <c r="E106" s="260"/>
      <c r="F106" s="260"/>
      <c r="G106" s="260"/>
      <c r="H106" s="161"/>
      <c r="I106" s="161"/>
      <c r="J106" s="161"/>
      <c r="K106" s="161"/>
      <c r="L106" s="161"/>
      <c r="M106" s="161"/>
      <c r="N106" s="161"/>
      <c r="O106" s="161"/>
      <c r="P106" s="161"/>
      <c r="Q106" s="161"/>
      <c r="R106" s="161"/>
      <c r="S106" s="161"/>
      <c r="T106" s="161"/>
      <c r="U106" s="161"/>
      <c r="V106" s="150"/>
      <c r="W106" s="150"/>
      <c r="X106" s="150"/>
      <c r="Y106" s="150"/>
      <c r="Z106" s="150"/>
      <c r="AA106" s="150"/>
      <c r="AB106" s="150"/>
      <c r="AC106" s="150" t="s">
        <v>310</v>
      </c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</row>
    <row r="107" spans="1:56" outlineLevel="1" x14ac:dyDescent="0.4">
      <c r="A107" s="177">
        <v>49</v>
      </c>
      <c r="B107" s="178" t="s">
        <v>2459</v>
      </c>
      <c r="C107" s="193" t="s">
        <v>2460</v>
      </c>
      <c r="D107" s="179" t="s">
        <v>390</v>
      </c>
      <c r="E107" s="180">
        <v>1</v>
      </c>
      <c r="F107" s="181"/>
      <c r="G107" s="182">
        <f>ROUND(E107*F107,2)</f>
        <v>0</v>
      </c>
      <c r="H107" s="181"/>
      <c r="I107" s="182">
        <f>ROUND(E107*H107,2)</f>
        <v>0</v>
      </c>
      <c r="J107" s="181"/>
      <c r="K107" s="182">
        <f>ROUND(E107*J107,2)</f>
        <v>0</v>
      </c>
      <c r="L107" s="182">
        <v>21</v>
      </c>
      <c r="M107" s="182">
        <f>G107*(1+L107/100)</f>
        <v>0</v>
      </c>
      <c r="N107" s="182"/>
      <c r="O107" s="182" t="s">
        <v>305</v>
      </c>
      <c r="P107" s="183" t="s">
        <v>306</v>
      </c>
      <c r="Q107" s="161">
        <v>0</v>
      </c>
      <c r="R107" s="161">
        <f>ROUND(E107*Q107,2)</f>
        <v>0</v>
      </c>
      <c r="S107" s="161"/>
      <c r="T107" s="161" t="s">
        <v>391</v>
      </c>
      <c r="U107" s="161" t="s">
        <v>307</v>
      </c>
      <c r="V107" s="150"/>
      <c r="W107" s="150"/>
      <c r="X107" s="150"/>
      <c r="Y107" s="150"/>
      <c r="Z107" s="150"/>
      <c r="AA107" s="150"/>
      <c r="AB107" s="150"/>
      <c r="AC107" s="150" t="s">
        <v>392</v>
      </c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</row>
    <row r="108" spans="1:56" outlineLevel="2" x14ac:dyDescent="0.4">
      <c r="A108" s="157"/>
      <c r="B108" s="158"/>
      <c r="C108" s="259" t="s">
        <v>2461</v>
      </c>
      <c r="D108" s="260"/>
      <c r="E108" s="260"/>
      <c r="F108" s="260"/>
      <c r="G108" s="260"/>
      <c r="H108" s="161"/>
      <c r="I108" s="161"/>
      <c r="J108" s="161"/>
      <c r="K108" s="161"/>
      <c r="L108" s="161"/>
      <c r="M108" s="161"/>
      <c r="N108" s="161"/>
      <c r="O108" s="161"/>
      <c r="P108" s="161"/>
      <c r="Q108" s="161"/>
      <c r="R108" s="161"/>
      <c r="S108" s="161"/>
      <c r="T108" s="161"/>
      <c r="U108" s="161"/>
      <c r="V108" s="150"/>
      <c r="W108" s="150"/>
      <c r="X108" s="150"/>
      <c r="Y108" s="150"/>
      <c r="Z108" s="150"/>
      <c r="AA108" s="150"/>
      <c r="AB108" s="150"/>
      <c r="AC108" s="150" t="s">
        <v>310</v>
      </c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</row>
    <row r="109" spans="1:56" outlineLevel="1" x14ac:dyDescent="0.4">
      <c r="A109" s="177">
        <v>50</v>
      </c>
      <c r="B109" s="178" t="s">
        <v>2462</v>
      </c>
      <c r="C109" s="193" t="s">
        <v>2463</v>
      </c>
      <c r="D109" s="179" t="s">
        <v>390</v>
      </c>
      <c r="E109" s="180">
        <v>1</v>
      </c>
      <c r="F109" s="181"/>
      <c r="G109" s="182">
        <f>ROUND(E109*F109,2)</f>
        <v>0</v>
      </c>
      <c r="H109" s="181"/>
      <c r="I109" s="182">
        <f>ROUND(E109*H109,2)</f>
        <v>0</v>
      </c>
      <c r="J109" s="181"/>
      <c r="K109" s="182">
        <f>ROUND(E109*J109,2)</f>
        <v>0</v>
      </c>
      <c r="L109" s="182">
        <v>21</v>
      </c>
      <c r="M109" s="182">
        <f>G109*(1+L109/100)</f>
        <v>0</v>
      </c>
      <c r="N109" s="182"/>
      <c r="O109" s="182" t="s">
        <v>305</v>
      </c>
      <c r="P109" s="183" t="s">
        <v>306</v>
      </c>
      <c r="Q109" s="161">
        <v>0</v>
      </c>
      <c r="R109" s="161">
        <f>ROUND(E109*Q109,2)</f>
        <v>0</v>
      </c>
      <c r="S109" s="161"/>
      <c r="T109" s="161" t="s">
        <v>391</v>
      </c>
      <c r="U109" s="161" t="s">
        <v>307</v>
      </c>
      <c r="V109" s="150"/>
      <c r="W109" s="150"/>
      <c r="X109" s="150"/>
      <c r="Y109" s="150"/>
      <c r="Z109" s="150"/>
      <c r="AA109" s="150"/>
      <c r="AB109" s="150"/>
      <c r="AC109" s="150" t="s">
        <v>392</v>
      </c>
      <c r="AD109" s="150"/>
      <c r="AE109" s="150"/>
      <c r="AF109" s="150"/>
      <c r="AG109" s="150"/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</row>
    <row r="110" spans="1:56" outlineLevel="2" x14ac:dyDescent="0.4">
      <c r="A110" s="157"/>
      <c r="B110" s="158"/>
      <c r="C110" s="259" t="s">
        <v>2464</v>
      </c>
      <c r="D110" s="260"/>
      <c r="E110" s="260"/>
      <c r="F110" s="260"/>
      <c r="G110" s="260"/>
      <c r="H110" s="161"/>
      <c r="I110" s="161"/>
      <c r="J110" s="161"/>
      <c r="K110" s="161"/>
      <c r="L110" s="161"/>
      <c r="M110" s="161"/>
      <c r="N110" s="161"/>
      <c r="O110" s="161"/>
      <c r="P110" s="161"/>
      <c r="Q110" s="161"/>
      <c r="R110" s="161"/>
      <c r="S110" s="161"/>
      <c r="T110" s="161"/>
      <c r="U110" s="161"/>
      <c r="V110" s="150"/>
      <c r="W110" s="150"/>
      <c r="X110" s="150"/>
      <c r="Y110" s="150"/>
      <c r="Z110" s="150"/>
      <c r="AA110" s="150"/>
      <c r="AB110" s="150"/>
      <c r="AC110" s="150" t="s">
        <v>310</v>
      </c>
      <c r="AD110" s="150"/>
      <c r="AE110" s="150"/>
      <c r="AF110" s="150"/>
      <c r="AG110" s="150"/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</row>
    <row r="111" spans="1:56" outlineLevel="1" x14ac:dyDescent="0.4">
      <c r="A111" s="177">
        <v>51</v>
      </c>
      <c r="B111" s="178" t="s">
        <v>2123</v>
      </c>
      <c r="C111" s="193" t="s">
        <v>2465</v>
      </c>
      <c r="D111" s="179" t="s">
        <v>2330</v>
      </c>
      <c r="E111" s="180">
        <v>1</v>
      </c>
      <c r="F111" s="181"/>
      <c r="G111" s="182">
        <f>ROUND(E111*F111,2)</f>
        <v>0</v>
      </c>
      <c r="H111" s="181"/>
      <c r="I111" s="182">
        <f>ROUND(E111*H111,2)</f>
        <v>0</v>
      </c>
      <c r="J111" s="181"/>
      <c r="K111" s="182">
        <f>ROUND(E111*J111,2)</f>
        <v>0</v>
      </c>
      <c r="L111" s="182">
        <v>21</v>
      </c>
      <c r="M111" s="182">
        <f>G111*(1+L111/100)</f>
        <v>0</v>
      </c>
      <c r="N111" s="182"/>
      <c r="O111" s="182" t="s">
        <v>305</v>
      </c>
      <c r="P111" s="183" t="s">
        <v>306</v>
      </c>
      <c r="Q111" s="161">
        <v>0</v>
      </c>
      <c r="R111" s="161">
        <f>ROUND(E111*Q111,2)</f>
        <v>0</v>
      </c>
      <c r="S111" s="161"/>
      <c r="T111" s="161" t="s">
        <v>391</v>
      </c>
      <c r="U111" s="161" t="s">
        <v>307</v>
      </c>
      <c r="V111" s="150"/>
      <c r="W111" s="150"/>
      <c r="X111" s="150"/>
      <c r="Y111" s="150"/>
      <c r="Z111" s="150"/>
      <c r="AA111" s="150"/>
      <c r="AB111" s="150"/>
      <c r="AC111" s="150" t="s">
        <v>392</v>
      </c>
      <c r="AD111" s="150"/>
      <c r="AE111" s="150"/>
      <c r="AF111" s="150"/>
      <c r="AG111" s="150"/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</row>
    <row r="112" spans="1:56" outlineLevel="2" x14ac:dyDescent="0.4">
      <c r="A112" s="157"/>
      <c r="B112" s="158"/>
      <c r="C112" s="259" t="s">
        <v>2466</v>
      </c>
      <c r="D112" s="260"/>
      <c r="E112" s="260"/>
      <c r="F112" s="260"/>
      <c r="G112" s="260"/>
      <c r="H112" s="161"/>
      <c r="I112" s="161"/>
      <c r="J112" s="161"/>
      <c r="K112" s="161"/>
      <c r="L112" s="161"/>
      <c r="M112" s="161"/>
      <c r="N112" s="161"/>
      <c r="O112" s="161"/>
      <c r="P112" s="161"/>
      <c r="Q112" s="161"/>
      <c r="R112" s="161"/>
      <c r="S112" s="161"/>
      <c r="T112" s="161"/>
      <c r="U112" s="161"/>
      <c r="V112" s="150"/>
      <c r="W112" s="150"/>
      <c r="X112" s="150"/>
      <c r="Y112" s="150"/>
      <c r="Z112" s="150"/>
      <c r="AA112" s="150"/>
      <c r="AB112" s="150"/>
      <c r="AC112" s="150" t="s">
        <v>310</v>
      </c>
      <c r="AD112" s="150"/>
      <c r="AE112" s="150"/>
      <c r="AF112" s="150"/>
      <c r="AG112" s="150"/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</row>
    <row r="113" spans="1:56" outlineLevel="1" x14ac:dyDescent="0.4">
      <c r="A113" s="177">
        <v>52</v>
      </c>
      <c r="B113" s="178" t="s">
        <v>2125</v>
      </c>
      <c r="C113" s="193" t="s">
        <v>2467</v>
      </c>
      <c r="D113" s="179" t="s">
        <v>2330</v>
      </c>
      <c r="E113" s="180">
        <v>1</v>
      </c>
      <c r="F113" s="181"/>
      <c r="G113" s="182">
        <f>ROUND(E113*F113,2)</f>
        <v>0</v>
      </c>
      <c r="H113" s="181"/>
      <c r="I113" s="182">
        <f>ROUND(E113*H113,2)</f>
        <v>0</v>
      </c>
      <c r="J113" s="181"/>
      <c r="K113" s="182">
        <f>ROUND(E113*J113,2)</f>
        <v>0</v>
      </c>
      <c r="L113" s="182">
        <v>21</v>
      </c>
      <c r="M113" s="182">
        <f>G113*(1+L113/100)</f>
        <v>0</v>
      </c>
      <c r="N113" s="182"/>
      <c r="O113" s="182" t="s">
        <v>305</v>
      </c>
      <c r="P113" s="183" t="s">
        <v>306</v>
      </c>
      <c r="Q113" s="161">
        <v>0</v>
      </c>
      <c r="R113" s="161">
        <f>ROUND(E113*Q113,2)</f>
        <v>0</v>
      </c>
      <c r="S113" s="161"/>
      <c r="T113" s="161" t="s">
        <v>391</v>
      </c>
      <c r="U113" s="161" t="s">
        <v>307</v>
      </c>
      <c r="V113" s="150"/>
      <c r="W113" s="150"/>
      <c r="X113" s="150"/>
      <c r="Y113" s="150"/>
      <c r="Z113" s="150"/>
      <c r="AA113" s="150"/>
      <c r="AB113" s="150"/>
      <c r="AC113" s="150" t="s">
        <v>392</v>
      </c>
      <c r="AD113" s="150"/>
      <c r="AE113" s="150"/>
      <c r="AF113" s="150"/>
      <c r="AG113" s="150"/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</row>
    <row r="114" spans="1:56" outlineLevel="2" x14ac:dyDescent="0.4">
      <c r="A114" s="157"/>
      <c r="B114" s="158"/>
      <c r="C114" s="259" t="s">
        <v>2468</v>
      </c>
      <c r="D114" s="260"/>
      <c r="E114" s="260"/>
      <c r="F114" s="260"/>
      <c r="G114" s="260"/>
      <c r="H114" s="161"/>
      <c r="I114" s="161"/>
      <c r="J114" s="161"/>
      <c r="K114" s="161"/>
      <c r="L114" s="161"/>
      <c r="M114" s="161"/>
      <c r="N114" s="161"/>
      <c r="O114" s="161"/>
      <c r="P114" s="161"/>
      <c r="Q114" s="161"/>
      <c r="R114" s="161"/>
      <c r="S114" s="161"/>
      <c r="T114" s="161"/>
      <c r="U114" s="161"/>
      <c r="V114" s="150"/>
      <c r="W114" s="150"/>
      <c r="X114" s="150"/>
      <c r="Y114" s="150"/>
      <c r="Z114" s="150"/>
      <c r="AA114" s="150"/>
      <c r="AB114" s="150"/>
      <c r="AC114" s="150" t="s">
        <v>310</v>
      </c>
      <c r="AD114" s="150"/>
      <c r="AE114" s="150"/>
      <c r="AF114" s="150"/>
      <c r="AG114" s="150"/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</row>
    <row r="115" spans="1:56" outlineLevel="1" x14ac:dyDescent="0.4">
      <c r="A115" s="177">
        <v>53</v>
      </c>
      <c r="B115" s="178" t="s">
        <v>2127</v>
      </c>
      <c r="C115" s="193" t="s">
        <v>2469</v>
      </c>
      <c r="D115" s="179" t="s">
        <v>2330</v>
      </c>
      <c r="E115" s="180">
        <v>17</v>
      </c>
      <c r="F115" s="181"/>
      <c r="G115" s="182">
        <f>ROUND(E115*F115,2)</f>
        <v>0</v>
      </c>
      <c r="H115" s="181"/>
      <c r="I115" s="182">
        <f>ROUND(E115*H115,2)</f>
        <v>0</v>
      </c>
      <c r="J115" s="181"/>
      <c r="K115" s="182">
        <f>ROUND(E115*J115,2)</f>
        <v>0</v>
      </c>
      <c r="L115" s="182">
        <v>21</v>
      </c>
      <c r="M115" s="182">
        <f>G115*(1+L115/100)</f>
        <v>0</v>
      </c>
      <c r="N115" s="182"/>
      <c r="O115" s="182" t="s">
        <v>305</v>
      </c>
      <c r="P115" s="183" t="s">
        <v>306</v>
      </c>
      <c r="Q115" s="161">
        <v>0</v>
      </c>
      <c r="R115" s="161">
        <f>ROUND(E115*Q115,2)</f>
        <v>0</v>
      </c>
      <c r="S115" s="161"/>
      <c r="T115" s="161" t="s">
        <v>391</v>
      </c>
      <c r="U115" s="161" t="s">
        <v>307</v>
      </c>
      <c r="V115" s="150"/>
      <c r="W115" s="150"/>
      <c r="X115" s="150"/>
      <c r="Y115" s="150"/>
      <c r="Z115" s="150"/>
      <c r="AA115" s="150"/>
      <c r="AB115" s="150"/>
      <c r="AC115" s="150" t="s">
        <v>392</v>
      </c>
      <c r="AD115" s="150"/>
      <c r="AE115" s="150"/>
      <c r="AF115" s="150"/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</row>
    <row r="116" spans="1:56" outlineLevel="2" x14ac:dyDescent="0.4">
      <c r="A116" s="157"/>
      <c r="B116" s="158"/>
      <c r="C116" s="259" t="s">
        <v>2470</v>
      </c>
      <c r="D116" s="260"/>
      <c r="E116" s="260"/>
      <c r="F116" s="260"/>
      <c r="G116" s="260"/>
      <c r="H116" s="161"/>
      <c r="I116" s="161"/>
      <c r="J116" s="161"/>
      <c r="K116" s="161"/>
      <c r="L116" s="161"/>
      <c r="M116" s="161"/>
      <c r="N116" s="161"/>
      <c r="O116" s="161"/>
      <c r="P116" s="161"/>
      <c r="Q116" s="161"/>
      <c r="R116" s="161"/>
      <c r="S116" s="161"/>
      <c r="T116" s="161"/>
      <c r="U116" s="161"/>
      <c r="V116" s="150"/>
      <c r="W116" s="150"/>
      <c r="X116" s="150"/>
      <c r="Y116" s="150"/>
      <c r="Z116" s="150"/>
      <c r="AA116" s="150"/>
      <c r="AB116" s="150"/>
      <c r="AC116" s="150" t="s">
        <v>310</v>
      </c>
      <c r="AD116" s="150"/>
      <c r="AE116" s="150"/>
      <c r="AF116" s="150"/>
      <c r="AG116" s="150"/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</row>
    <row r="117" spans="1:56" outlineLevel="1" x14ac:dyDescent="0.4">
      <c r="A117" s="177">
        <v>54</v>
      </c>
      <c r="B117" s="178" t="s">
        <v>2471</v>
      </c>
      <c r="C117" s="193" t="s">
        <v>2472</v>
      </c>
      <c r="D117" s="179" t="s">
        <v>2330</v>
      </c>
      <c r="E117" s="180">
        <v>3</v>
      </c>
      <c r="F117" s="181"/>
      <c r="G117" s="182">
        <f>ROUND(E117*F117,2)</f>
        <v>0</v>
      </c>
      <c r="H117" s="181"/>
      <c r="I117" s="182">
        <f>ROUND(E117*H117,2)</f>
        <v>0</v>
      </c>
      <c r="J117" s="181"/>
      <c r="K117" s="182">
        <f>ROUND(E117*J117,2)</f>
        <v>0</v>
      </c>
      <c r="L117" s="182">
        <v>21</v>
      </c>
      <c r="M117" s="182">
        <f>G117*(1+L117/100)</f>
        <v>0</v>
      </c>
      <c r="N117" s="182"/>
      <c r="O117" s="182" t="s">
        <v>305</v>
      </c>
      <c r="P117" s="183" t="s">
        <v>306</v>
      </c>
      <c r="Q117" s="161">
        <v>0</v>
      </c>
      <c r="R117" s="161">
        <f>ROUND(E117*Q117,2)</f>
        <v>0</v>
      </c>
      <c r="S117" s="161"/>
      <c r="T117" s="161" t="s">
        <v>391</v>
      </c>
      <c r="U117" s="161" t="s">
        <v>307</v>
      </c>
      <c r="V117" s="150"/>
      <c r="W117" s="150"/>
      <c r="X117" s="150"/>
      <c r="Y117" s="150"/>
      <c r="Z117" s="150"/>
      <c r="AA117" s="150"/>
      <c r="AB117" s="150"/>
      <c r="AC117" s="150" t="s">
        <v>392</v>
      </c>
      <c r="AD117" s="150"/>
      <c r="AE117" s="150"/>
      <c r="AF117" s="150"/>
      <c r="AG117" s="150"/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</row>
    <row r="118" spans="1:56" outlineLevel="2" x14ac:dyDescent="0.4">
      <c r="A118" s="157"/>
      <c r="B118" s="158"/>
      <c r="C118" s="259" t="s">
        <v>2473</v>
      </c>
      <c r="D118" s="260"/>
      <c r="E118" s="260"/>
      <c r="F118" s="260"/>
      <c r="G118" s="260"/>
      <c r="H118" s="161"/>
      <c r="I118" s="161"/>
      <c r="J118" s="161"/>
      <c r="K118" s="161"/>
      <c r="L118" s="161"/>
      <c r="M118" s="161"/>
      <c r="N118" s="161"/>
      <c r="O118" s="161"/>
      <c r="P118" s="161"/>
      <c r="Q118" s="161"/>
      <c r="R118" s="161"/>
      <c r="S118" s="161"/>
      <c r="T118" s="161"/>
      <c r="U118" s="161"/>
      <c r="V118" s="150"/>
      <c r="W118" s="150"/>
      <c r="X118" s="150"/>
      <c r="Y118" s="150"/>
      <c r="Z118" s="150"/>
      <c r="AA118" s="150"/>
      <c r="AB118" s="150"/>
      <c r="AC118" s="150" t="s">
        <v>310</v>
      </c>
      <c r="AD118" s="150"/>
      <c r="AE118" s="150"/>
      <c r="AF118" s="150"/>
      <c r="AG118" s="150"/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</row>
    <row r="119" spans="1:56" outlineLevel="1" x14ac:dyDescent="0.4">
      <c r="A119" s="177">
        <v>55</v>
      </c>
      <c r="B119" s="178" t="s">
        <v>2129</v>
      </c>
      <c r="C119" s="193" t="s">
        <v>2474</v>
      </c>
      <c r="D119" s="179" t="s">
        <v>2330</v>
      </c>
      <c r="E119" s="180">
        <v>9</v>
      </c>
      <c r="F119" s="181"/>
      <c r="G119" s="182">
        <f>ROUND(E119*F119,2)</f>
        <v>0</v>
      </c>
      <c r="H119" s="181"/>
      <c r="I119" s="182">
        <f>ROUND(E119*H119,2)</f>
        <v>0</v>
      </c>
      <c r="J119" s="181"/>
      <c r="K119" s="182">
        <f>ROUND(E119*J119,2)</f>
        <v>0</v>
      </c>
      <c r="L119" s="182">
        <v>21</v>
      </c>
      <c r="M119" s="182">
        <f>G119*(1+L119/100)</f>
        <v>0</v>
      </c>
      <c r="N119" s="182"/>
      <c r="O119" s="182" t="s">
        <v>305</v>
      </c>
      <c r="P119" s="183" t="s">
        <v>306</v>
      </c>
      <c r="Q119" s="161">
        <v>0</v>
      </c>
      <c r="R119" s="161">
        <f>ROUND(E119*Q119,2)</f>
        <v>0</v>
      </c>
      <c r="S119" s="161"/>
      <c r="T119" s="161" t="s">
        <v>391</v>
      </c>
      <c r="U119" s="161" t="s">
        <v>307</v>
      </c>
      <c r="V119" s="150"/>
      <c r="W119" s="150"/>
      <c r="X119" s="150"/>
      <c r="Y119" s="150"/>
      <c r="Z119" s="150"/>
      <c r="AA119" s="150"/>
      <c r="AB119" s="150"/>
      <c r="AC119" s="150" t="s">
        <v>392</v>
      </c>
      <c r="AD119" s="150"/>
      <c r="AE119" s="150"/>
      <c r="AF119" s="150"/>
      <c r="AG119" s="150"/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</row>
    <row r="120" spans="1:56" outlineLevel="2" x14ac:dyDescent="0.4">
      <c r="A120" s="157"/>
      <c r="B120" s="158"/>
      <c r="C120" s="259" t="s">
        <v>2475</v>
      </c>
      <c r="D120" s="260"/>
      <c r="E120" s="260"/>
      <c r="F120" s="260"/>
      <c r="G120" s="260"/>
      <c r="H120" s="161"/>
      <c r="I120" s="161"/>
      <c r="J120" s="161"/>
      <c r="K120" s="161"/>
      <c r="L120" s="161"/>
      <c r="M120" s="161"/>
      <c r="N120" s="161"/>
      <c r="O120" s="161"/>
      <c r="P120" s="161"/>
      <c r="Q120" s="161"/>
      <c r="R120" s="161"/>
      <c r="S120" s="161"/>
      <c r="T120" s="161"/>
      <c r="U120" s="161"/>
      <c r="V120" s="150"/>
      <c r="W120" s="150"/>
      <c r="X120" s="150"/>
      <c r="Y120" s="150"/>
      <c r="Z120" s="150"/>
      <c r="AA120" s="150"/>
      <c r="AB120" s="150"/>
      <c r="AC120" s="150" t="s">
        <v>310</v>
      </c>
      <c r="AD120" s="150"/>
      <c r="AE120" s="150"/>
      <c r="AF120" s="150"/>
      <c r="AG120" s="150"/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</row>
    <row r="121" spans="1:56" outlineLevel="1" x14ac:dyDescent="0.4">
      <c r="A121" s="177">
        <v>56</v>
      </c>
      <c r="B121" s="178" t="s">
        <v>2476</v>
      </c>
      <c r="C121" s="193" t="s">
        <v>2477</v>
      </c>
      <c r="D121" s="179" t="s">
        <v>2330</v>
      </c>
      <c r="E121" s="180">
        <v>1</v>
      </c>
      <c r="F121" s="181"/>
      <c r="G121" s="182">
        <f>ROUND(E121*F121,2)</f>
        <v>0</v>
      </c>
      <c r="H121" s="181"/>
      <c r="I121" s="182">
        <f>ROUND(E121*H121,2)</f>
        <v>0</v>
      </c>
      <c r="J121" s="181"/>
      <c r="K121" s="182">
        <f>ROUND(E121*J121,2)</f>
        <v>0</v>
      </c>
      <c r="L121" s="182">
        <v>21</v>
      </c>
      <c r="M121" s="182">
        <f>G121*(1+L121/100)</f>
        <v>0</v>
      </c>
      <c r="N121" s="182"/>
      <c r="O121" s="182" t="s">
        <v>305</v>
      </c>
      <c r="P121" s="183" t="s">
        <v>306</v>
      </c>
      <c r="Q121" s="161">
        <v>0</v>
      </c>
      <c r="R121" s="161">
        <f>ROUND(E121*Q121,2)</f>
        <v>0</v>
      </c>
      <c r="S121" s="161"/>
      <c r="T121" s="161" t="s">
        <v>391</v>
      </c>
      <c r="U121" s="161" t="s">
        <v>307</v>
      </c>
      <c r="V121" s="150"/>
      <c r="W121" s="150"/>
      <c r="X121" s="150"/>
      <c r="Y121" s="150"/>
      <c r="Z121" s="150"/>
      <c r="AA121" s="150"/>
      <c r="AB121" s="150"/>
      <c r="AC121" s="150" t="s">
        <v>392</v>
      </c>
      <c r="AD121" s="150"/>
      <c r="AE121" s="150"/>
      <c r="AF121" s="150"/>
      <c r="AG121" s="150"/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</row>
    <row r="122" spans="1:56" outlineLevel="2" x14ac:dyDescent="0.4">
      <c r="A122" s="157"/>
      <c r="B122" s="158"/>
      <c r="C122" s="259" t="s">
        <v>2478</v>
      </c>
      <c r="D122" s="260"/>
      <c r="E122" s="260"/>
      <c r="F122" s="260"/>
      <c r="G122" s="260"/>
      <c r="H122" s="161"/>
      <c r="I122" s="161"/>
      <c r="J122" s="161"/>
      <c r="K122" s="161"/>
      <c r="L122" s="161"/>
      <c r="M122" s="161"/>
      <c r="N122" s="161"/>
      <c r="O122" s="161"/>
      <c r="P122" s="161"/>
      <c r="Q122" s="161"/>
      <c r="R122" s="161"/>
      <c r="S122" s="161"/>
      <c r="T122" s="161"/>
      <c r="U122" s="161"/>
      <c r="V122" s="150"/>
      <c r="W122" s="150"/>
      <c r="X122" s="150"/>
      <c r="Y122" s="150"/>
      <c r="Z122" s="150"/>
      <c r="AA122" s="150"/>
      <c r="AB122" s="150"/>
      <c r="AC122" s="150" t="s">
        <v>310</v>
      </c>
      <c r="AD122" s="150"/>
      <c r="AE122" s="150"/>
      <c r="AF122" s="150"/>
      <c r="AG122" s="150"/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</row>
    <row r="123" spans="1:56" outlineLevel="1" x14ac:dyDescent="0.4">
      <c r="A123" s="177">
        <v>57</v>
      </c>
      <c r="B123" s="178" t="s">
        <v>2131</v>
      </c>
      <c r="C123" s="193" t="s">
        <v>2479</v>
      </c>
      <c r="D123" s="179" t="s">
        <v>2330</v>
      </c>
      <c r="E123" s="180">
        <v>7</v>
      </c>
      <c r="F123" s="181"/>
      <c r="G123" s="182">
        <f>ROUND(E123*F123,2)</f>
        <v>0</v>
      </c>
      <c r="H123" s="181"/>
      <c r="I123" s="182">
        <f>ROUND(E123*H123,2)</f>
        <v>0</v>
      </c>
      <c r="J123" s="181"/>
      <c r="K123" s="182">
        <f>ROUND(E123*J123,2)</f>
        <v>0</v>
      </c>
      <c r="L123" s="182">
        <v>21</v>
      </c>
      <c r="M123" s="182">
        <f>G123*(1+L123/100)</f>
        <v>0</v>
      </c>
      <c r="N123" s="182"/>
      <c r="O123" s="182" t="s">
        <v>305</v>
      </c>
      <c r="P123" s="183" t="s">
        <v>306</v>
      </c>
      <c r="Q123" s="161">
        <v>0</v>
      </c>
      <c r="R123" s="161">
        <f>ROUND(E123*Q123,2)</f>
        <v>0</v>
      </c>
      <c r="S123" s="161"/>
      <c r="T123" s="161" t="s">
        <v>391</v>
      </c>
      <c r="U123" s="161" t="s">
        <v>307</v>
      </c>
      <c r="V123" s="150"/>
      <c r="W123" s="150"/>
      <c r="X123" s="150"/>
      <c r="Y123" s="150"/>
      <c r="Z123" s="150"/>
      <c r="AA123" s="150"/>
      <c r="AB123" s="150"/>
      <c r="AC123" s="150" t="s">
        <v>392</v>
      </c>
      <c r="AD123" s="150"/>
      <c r="AE123" s="150"/>
      <c r="AF123" s="150"/>
      <c r="AG123" s="150"/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</row>
    <row r="124" spans="1:56" outlineLevel="2" x14ac:dyDescent="0.4">
      <c r="A124" s="157"/>
      <c r="B124" s="158"/>
      <c r="C124" s="259" t="s">
        <v>2480</v>
      </c>
      <c r="D124" s="260"/>
      <c r="E124" s="260"/>
      <c r="F124" s="260"/>
      <c r="G124" s="260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50"/>
      <c r="W124" s="150"/>
      <c r="X124" s="150"/>
      <c r="Y124" s="150"/>
      <c r="Z124" s="150"/>
      <c r="AA124" s="150"/>
      <c r="AB124" s="150"/>
      <c r="AC124" s="150" t="s">
        <v>310</v>
      </c>
      <c r="AD124" s="150"/>
      <c r="AE124" s="150"/>
      <c r="AF124" s="150"/>
      <c r="AG124" s="150"/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</row>
    <row r="125" spans="1:56" outlineLevel="1" x14ac:dyDescent="0.4">
      <c r="A125" s="177">
        <v>58</v>
      </c>
      <c r="B125" s="178" t="s">
        <v>2133</v>
      </c>
      <c r="C125" s="193" t="s">
        <v>2481</v>
      </c>
      <c r="D125" s="179" t="s">
        <v>2330</v>
      </c>
      <c r="E125" s="180">
        <v>17</v>
      </c>
      <c r="F125" s="181"/>
      <c r="G125" s="182">
        <f>ROUND(E125*F125,2)</f>
        <v>0</v>
      </c>
      <c r="H125" s="181"/>
      <c r="I125" s="182">
        <f>ROUND(E125*H125,2)</f>
        <v>0</v>
      </c>
      <c r="J125" s="181"/>
      <c r="K125" s="182">
        <f>ROUND(E125*J125,2)</f>
        <v>0</v>
      </c>
      <c r="L125" s="182">
        <v>21</v>
      </c>
      <c r="M125" s="182">
        <f>G125*(1+L125/100)</f>
        <v>0</v>
      </c>
      <c r="N125" s="182"/>
      <c r="O125" s="182" t="s">
        <v>305</v>
      </c>
      <c r="P125" s="183" t="s">
        <v>306</v>
      </c>
      <c r="Q125" s="161">
        <v>0</v>
      </c>
      <c r="R125" s="161">
        <f>ROUND(E125*Q125,2)</f>
        <v>0</v>
      </c>
      <c r="S125" s="161"/>
      <c r="T125" s="161" t="s">
        <v>391</v>
      </c>
      <c r="U125" s="161" t="s">
        <v>307</v>
      </c>
      <c r="V125" s="150"/>
      <c r="W125" s="150"/>
      <c r="X125" s="150"/>
      <c r="Y125" s="150"/>
      <c r="Z125" s="150"/>
      <c r="AA125" s="150"/>
      <c r="AB125" s="150"/>
      <c r="AC125" s="150" t="s">
        <v>392</v>
      </c>
      <c r="AD125" s="150"/>
      <c r="AE125" s="150"/>
      <c r="AF125" s="150"/>
      <c r="AG125" s="150"/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</row>
    <row r="126" spans="1:56" outlineLevel="2" x14ac:dyDescent="0.4">
      <c r="A126" s="157"/>
      <c r="B126" s="158"/>
      <c r="C126" s="259" t="s">
        <v>2482</v>
      </c>
      <c r="D126" s="260"/>
      <c r="E126" s="260"/>
      <c r="F126" s="260"/>
      <c r="G126" s="260"/>
      <c r="H126" s="161"/>
      <c r="I126" s="161"/>
      <c r="J126" s="161"/>
      <c r="K126" s="161"/>
      <c r="L126" s="161"/>
      <c r="M126" s="161"/>
      <c r="N126" s="161"/>
      <c r="O126" s="161"/>
      <c r="P126" s="161"/>
      <c r="Q126" s="161"/>
      <c r="R126" s="161"/>
      <c r="S126" s="161"/>
      <c r="T126" s="161"/>
      <c r="U126" s="161"/>
      <c r="V126" s="150"/>
      <c r="W126" s="150"/>
      <c r="X126" s="150"/>
      <c r="Y126" s="150"/>
      <c r="Z126" s="150"/>
      <c r="AA126" s="150"/>
      <c r="AB126" s="150"/>
      <c r="AC126" s="150" t="s">
        <v>310</v>
      </c>
      <c r="AD126" s="150"/>
      <c r="AE126" s="150"/>
      <c r="AF126" s="150"/>
      <c r="AG126" s="150"/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</row>
    <row r="127" spans="1:56" outlineLevel="1" x14ac:dyDescent="0.4">
      <c r="A127" s="177">
        <v>59</v>
      </c>
      <c r="B127" s="178" t="s">
        <v>2483</v>
      </c>
      <c r="C127" s="193" t="s">
        <v>2481</v>
      </c>
      <c r="D127" s="179" t="s">
        <v>2330</v>
      </c>
      <c r="E127" s="180">
        <v>1</v>
      </c>
      <c r="F127" s="181"/>
      <c r="G127" s="182">
        <f>ROUND(E127*F127,2)</f>
        <v>0</v>
      </c>
      <c r="H127" s="181"/>
      <c r="I127" s="182">
        <f>ROUND(E127*H127,2)</f>
        <v>0</v>
      </c>
      <c r="J127" s="181"/>
      <c r="K127" s="182">
        <f>ROUND(E127*J127,2)</f>
        <v>0</v>
      </c>
      <c r="L127" s="182">
        <v>21</v>
      </c>
      <c r="M127" s="182">
        <f>G127*(1+L127/100)</f>
        <v>0</v>
      </c>
      <c r="N127" s="182"/>
      <c r="O127" s="182" t="s">
        <v>305</v>
      </c>
      <c r="P127" s="183" t="s">
        <v>306</v>
      </c>
      <c r="Q127" s="161">
        <v>0</v>
      </c>
      <c r="R127" s="161">
        <f>ROUND(E127*Q127,2)</f>
        <v>0</v>
      </c>
      <c r="S127" s="161"/>
      <c r="T127" s="161" t="s">
        <v>391</v>
      </c>
      <c r="U127" s="161" t="s">
        <v>307</v>
      </c>
      <c r="V127" s="150"/>
      <c r="W127" s="150"/>
      <c r="X127" s="150"/>
      <c r="Y127" s="150"/>
      <c r="Z127" s="150"/>
      <c r="AA127" s="150"/>
      <c r="AB127" s="150"/>
      <c r="AC127" s="150" t="s">
        <v>392</v>
      </c>
      <c r="AD127" s="150"/>
      <c r="AE127" s="150"/>
      <c r="AF127" s="150"/>
      <c r="AG127" s="150"/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</row>
    <row r="128" spans="1:56" outlineLevel="2" x14ac:dyDescent="0.4">
      <c r="A128" s="157"/>
      <c r="B128" s="158"/>
      <c r="C128" s="259" t="s">
        <v>2484</v>
      </c>
      <c r="D128" s="260"/>
      <c r="E128" s="260"/>
      <c r="F128" s="260"/>
      <c r="G128" s="260"/>
      <c r="H128" s="161"/>
      <c r="I128" s="161"/>
      <c r="J128" s="161"/>
      <c r="K128" s="161"/>
      <c r="L128" s="161"/>
      <c r="M128" s="161"/>
      <c r="N128" s="161"/>
      <c r="O128" s="161"/>
      <c r="P128" s="161"/>
      <c r="Q128" s="161"/>
      <c r="R128" s="161"/>
      <c r="S128" s="161"/>
      <c r="T128" s="161"/>
      <c r="U128" s="161"/>
      <c r="V128" s="150"/>
      <c r="W128" s="150"/>
      <c r="X128" s="150"/>
      <c r="Y128" s="150"/>
      <c r="Z128" s="150"/>
      <c r="AA128" s="150"/>
      <c r="AB128" s="150"/>
      <c r="AC128" s="150" t="s">
        <v>310</v>
      </c>
      <c r="AD128" s="150"/>
      <c r="AE128" s="150"/>
      <c r="AF128" s="150"/>
      <c r="AG128" s="150"/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</row>
    <row r="129" spans="1:56" outlineLevel="1" x14ac:dyDescent="0.4">
      <c r="A129" s="177">
        <v>60</v>
      </c>
      <c r="B129" s="178" t="s">
        <v>2135</v>
      </c>
      <c r="C129" s="193" t="s">
        <v>2485</v>
      </c>
      <c r="D129" s="179" t="s">
        <v>2330</v>
      </c>
      <c r="E129" s="180">
        <v>5</v>
      </c>
      <c r="F129" s="181"/>
      <c r="G129" s="182">
        <f>ROUND(E129*F129,2)</f>
        <v>0</v>
      </c>
      <c r="H129" s="181"/>
      <c r="I129" s="182">
        <f>ROUND(E129*H129,2)</f>
        <v>0</v>
      </c>
      <c r="J129" s="181"/>
      <c r="K129" s="182">
        <f>ROUND(E129*J129,2)</f>
        <v>0</v>
      </c>
      <c r="L129" s="182">
        <v>21</v>
      </c>
      <c r="M129" s="182">
        <f>G129*(1+L129/100)</f>
        <v>0</v>
      </c>
      <c r="N129" s="182"/>
      <c r="O129" s="182" t="s">
        <v>305</v>
      </c>
      <c r="P129" s="183" t="s">
        <v>306</v>
      </c>
      <c r="Q129" s="161">
        <v>0</v>
      </c>
      <c r="R129" s="161">
        <f>ROUND(E129*Q129,2)</f>
        <v>0</v>
      </c>
      <c r="S129" s="161"/>
      <c r="T129" s="161" t="s">
        <v>391</v>
      </c>
      <c r="U129" s="161" t="s">
        <v>307</v>
      </c>
      <c r="V129" s="150"/>
      <c r="W129" s="150"/>
      <c r="X129" s="150"/>
      <c r="Y129" s="150"/>
      <c r="Z129" s="150"/>
      <c r="AA129" s="150"/>
      <c r="AB129" s="150"/>
      <c r="AC129" s="150" t="s">
        <v>392</v>
      </c>
      <c r="AD129" s="150"/>
      <c r="AE129" s="150"/>
      <c r="AF129" s="150"/>
      <c r="AG129" s="150"/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</row>
    <row r="130" spans="1:56" outlineLevel="2" x14ac:dyDescent="0.4">
      <c r="A130" s="157"/>
      <c r="B130" s="158"/>
      <c r="C130" s="259" t="s">
        <v>2486</v>
      </c>
      <c r="D130" s="260"/>
      <c r="E130" s="260"/>
      <c r="F130" s="260"/>
      <c r="G130" s="260"/>
      <c r="H130" s="161"/>
      <c r="I130" s="161"/>
      <c r="J130" s="161"/>
      <c r="K130" s="161"/>
      <c r="L130" s="161"/>
      <c r="M130" s="161"/>
      <c r="N130" s="161"/>
      <c r="O130" s="161"/>
      <c r="P130" s="161"/>
      <c r="Q130" s="161"/>
      <c r="R130" s="161"/>
      <c r="S130" s="161"/>
      <c r="T130" s="161"/>
      <c r="U130" s="161"/>
      <c r="V130" s="150"/>
      <c r="W130" s="150"/>
      <c r="X130" s="150"/>
      <c r="Y130" s="150"/>
      <c r="Z130" s="150"/>
      <c r="AA130" s="150"/>
      <c r="AB130" s="150"/>
      <c r="AC130" s="150" t="s">
        <v>310</v>
      </c>
      <c r="AD130" s="150"/>
      <c r="AE130" s="150"/>
      <c r="AF130" s="150"/>
      <c r="AG130" s="150"/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</row>
    <row r="131" spans="1:56" outlineLevel="1" x14ac:dyDescent="0.4">
      <c r="A131" s="177">
        <v>61</v>
      </c>
      <c r="B131" s="178" t="s">
        <v>2487</v>
      </c>
      <c r="C131" s="193" t="s">
        <v>2488</v>
      </c>
      <c r="D131" s="179" t="s">
        <v>2330</v>
      </c>
      <c r="E131" s="180">
        <v>1</v>
      </c>
      <c r="F131" s="181"/>
      <c r="G131" s="182">
        <f>ROUND(E131*F131,2)</f>
        <v>0</v>
      </c>
      <c r="H131" s="181"/>
      <c r="I131" s="182">
        <f>ROUND(E131*H131,2)</f>
        <v>0</v>
      </c>
      <c r="J131" s="181"/>
      <c r="K131" s="182">
        <f>ROUND(E131*J131,2)</f>
        <v>0</v>
      </c>
      <c r="L131" s="182">
        <v>21</v>
      </c>
      <c r="M131" s="182">
        <f>G131*(1+L131/100)</f>
        <v>0</v>
      </c>
      <c r="N131" s="182"/>
      <c r="O131" s="182" t="s">
        <v>305</v>
      </c>
      <c r="P131" s="183" t="s">
        <v>306</v>
      </c>
      <c r="Q131" s="161">
        <v>0</v>
      </c>
      <c r="R131" s="161">
        <f>ROUND(E131*Q131,2)</f>
        <v>0</v>
      </c>
      <c r="S131" s="161"/>
      <c r="T131" s="161" t="s">
        <v>391</v>
      </c>
      <c r="U131" s="161" t="s">
        <v>307</v>
      </c>
      <c r="V131" s="150"/>
      <c r="W131" s="150"/>
      <c r="X131" s="150"/>
      <c r="Y131" s="150"/>
      <c r="Z131" s="150"/>
      <c r="AA131" s="150"/>
      <c r="AB131" s="150"/>
      <c r="AC131" s="150" t="s">
        <v>392</v>
      </c>
      <c r="AD131" s="150"/>
      <c r="AE131" s="150"/>
      <c r="AF131" s="150"/>
      <c r="AG131" s="150"/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</row>
    <row r="132" spans="1:56" outlineLevel="2" x14ac:dyDescent="0.4">
      <c r="A132" s="157"/>
      <c r="B132" s="158"/>
      <c r="C132" s="259" t="s">
        <v>2489</v>
      </c>
      <c r="D132" s="260"/>
      <c r="E132" s="260"/>
      <c r="F132" s="260"/>
      <c r="G132" s="260"/>
      <c r="H132" s="161"/>
      <c r="I132" s="161"/>
      <c r="J132" s="161"/>
      <c r="K132" s="161"/>
      <c r="L132" s="161"/>
      <c r="M132" s="161"/>
      <c r="N132" s="161"/>
      <c r="O132" s="161"/>
      <c r="P132" s="161"/>
      <c r="Q132" s="161"/>
      <c r="R132" s="161"/>
      <c r="S132" s="161"/>
      <c r="T132" s="161"/>
      <c r="U132" s="161"/>
      <c r="V132" s="150"/>
      <c r="W132" s="150"/>
      <c r="X132" s="150"/>
      <c r="Y132" s="150"/>
      <c r="Z132" s="150"/>
      <c r="AA132" s="150"/>
      <c r="AB132" s="150"/>
      <c r="AC132" s="150" t="s">
        <v>310</v>
      </c>
      <c r="AD132" s="150"/>
      <c r="AE132" s="150"/>
      <c r="AF132" s="150"/>
      <c r="AG132" s="150"/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</row>
    <row r="133" spans="1:56" outlineLevel="1" x14ac:dyDescent="0.4">
      <c r="A133" s="177">
        <v>62</v>
      </c>
      <c r="B133" s="178" t="s">
        <v>2139</v>
      </c>
      <c r="C133" s="193" t="s">
        <v>2490</v>
      </c>
      <c r="D133" s="179" t="s">
        <v>2330</v>
      </c>
      <c r="E133" s="180">
        <v>1</v>
      </c>
      <c r="F133" s="181"/>
      <c r="G133" s="182">
        <f>ROUND(E133*F133,2)</f>
        <v>0</v>
      </c>
      <c r="H133" s="181"/>
      <c r="I133" s="182">
        <f>ROUND(E133*H133,2)</f>
        <v>0</v>
      </c>
      <c r="J133" s="181"/>
      <c r="K133" s="182">
        <f>ROUND(E133*J133,2)</f>
        <v>0</v>
      </c>
      <c r="L133" s="182">
        <v>21</v>
      </c>
      <c r="M133" s="182">
        <f>G133*(1+L133/100)</f>
        <v>0</v>
      </c>
      <c r="N133" s="182"/>
      <c r="O133" s="182" t="s">
        <v>305</v>
      </c>
      <c r="P133" s="183" t="s">
        <v>306</v>
      </c>
      <c r="Q133" s="161">
        <v>0</v>
      </c>
      <c r="R133" s="161">
        <f>ROUND(E133*Q133,2)</f>
        <v>0</v>
      </c>
      <c r="S133" s="161"/>
      <c r="T133" s="161" t="s">
        <v>391</v>
      </c>
      <c r="U133" s="161" t="s">
        <v>307</v>
      </c>
      <c r="V133" s="150"/>
      <c r="W133" s="150"/>
      <c r="X133" s="150"/>
      <c r="Y133" s="150"/>
      <c r="Z133" s="150"/>
      <c r="AA133" s="150"/>
      <c r="AB133" s="150"/>
      <c r="AC133" s="150" t="s">
        <v>392</v>
      </c>
      <c r="AD133" s="150"/>
      <c r="AE133" s="150"/>
      <c r="AF133" s="150"/>
      <c r="AG133" s="150"/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</row>
    <row r="134" spans="1:56" outlineLevel="2" x14ac:dyDescent="0.4">
      <c r="A134" s="157"/>
      <c r="B134" s="158"/>
      <c r="C134" s="259" t="s">
        <v>2491</v>
      </c>
      <c r="D134" s="260"/>
      <c r="E134" s="260"/>
      <c r="F134" s="260"/>
      <c r="G134" s="260"/>
      <c r="H134" s="161"/>
      <c r="I134" s="161"/>
      <c r="J134" s="161"/>
      <c r="K134" s="161"/>
      <c r="L134" s="161"/>
      <c r="M134" s="161"/>
      <c r="N134" s="161"/>
      <c r="O134" s="161"/>
      <c r="P134" s="161"/>
      <c r="Q134" s="161"/>
      <c r="R134" s="161"/>
      <c r="S134" s="161"/>
      <c r="T134" s="161"/>
      <c r="U134" s="161"/>
      <c r="V134" s="150"/>
      <c r="W134" s="150"/>
      <c r="X134" s="150"/>
      <c r="Y134" s="150"/>
      <c r="Z134" s="150"/>
      <c r="AA134" s="150"/>
      <c r="AB134" s="150"/>
      <c r="AC134" s="150" t="s">
        <v>310</v>
      </c>
      <c r="AD134" s="150"/>
      <c r="AE134" s="150"/>
      <c r="AF134" s="150"/>
      <c r="AG134" s="150"/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</row>
    <row r="135" spans="1:56" outlineLevel="1" x14ac:dyDescent="0.4">
      <c r="A135" s="177">
        <v>63</v>
      </c>
      <c r="B135" s="178" t="s">
        <v>2492</v>
      </c>
      <c r="C135" s="193" t="s">
        <v>2493</v>
      </c>
      <c r="D135" s="179" t="s">
        <v>2330</v>
      </c>
      <c r="E135" s="180">
        <v>3</v>
      </c>
      <c r="F135" s="181"/>
      <c r="G135" s="182">
        <f>ROUND(E135*F135,2)</f>
        <v>0</v>
      </c>
      <c r="H135" s="181"/>
      <c r="I135" s="182">
        <f>ROUND(E135*H135,2)</f>
        <v>0</v>
      </c>
      <c r="J135" s="181"/>
      <c r="K135" s="182">
        <f>ROUND(E135*J135,2)</f>
        <v>0</v>
      </c>
      <c r="L135" s="182">
        <v>21</v>
      </c>
      <c r="M135" s="182">
        <f>G135*(1+L135/100)</f>
        <v>0</v>
      </c>
      <c r="N135" s="182"/>
      <c r="O135" s="182" t="s">
        <v>305</v>
      </c>
      <c r="P135" s="183" t="s">
        <v>306</v>
      </c>
      <c r="Q135" s="161">
        <v>0</v>
      </c>
      <c r="R135" s="161">
        <f>ROUND(E135*Q135,2)</f>
        <v>0</v>
      </c>
      <c r="S135" s="161"/>
      <c r="T135" s="161" t="s">
        <v>391</v>
      </c>
      <c r="U135" s="161" t="s">
        <v>307</v>
      </c>
      <c r="V135" s="150"/>
      <c r="W135" s="150"/>
      <c r="X135" s="150"/>
      <c r="Y135" s="150"/>
      <c r="Z135" s="150"/>
      <c r="AA135" s="150"/>
      <c r="AB135" s="150"/>
      <c r="AC135" s="150" t="s">
        <v>392</v>
      </c>
      <c r="AD135" s="150"/>
      <c r="AE135" s="150"/>
      <c r="AF135" s="150"/>
      <c r="AG135" s="150"/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</row>
    <row r="136" spans="1:56" outlineLevel="2" x14ac:dyDescent="0.4">
      <c r="A136" s="157"/>
      <c r="B136" s="158"/>
      <c r="C136" s="259" t="s">
        <v>2494</v>
      </c>
      <c r="D136" s="260"/>
      <c r="E136" s="260"/>
      <c r="F136" s="260"/>
      <c r="G136" s="260"/>
      <c r="H136" s="161"/>
      <c r="I136" s="161"/>
      <c r="J136" s="161"/>
      <c r="K136" s="161"/>
      <c r="L136" s="161"/>
      <c r="M136" s="161"/>
      <c r="N136" s="161"/>
      <c r="O136" s="161"/>
      <c r="P136" s="161"/>
      <c r="Q136" s="161"/>
      <c r="R136" s="161"/>
      <c r="S136" s="161"/>
      <c r="T136" s="161"/>
      <c r="U136" s="161"/>
      <c r="V136" s="150"/>
      <c r="W136" s="150"/>
      <c r="X136" s="150"/>
      <c r="Y136" s="150"/>
      <c r="Z136" s="150"/>
      <c r="AA136" s="150"/>
      <c r="AB136" s="150"/>
      <c r="AC136" s="150" t="s">
        <v>310</v>
      </c>
      <c r="AD136" s="150"/>
      <c r="AE136" s="150"/>
      <c r="AF136" s="150"/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</row>
    <row r="137" spans="1:56" outlineLevel="1" x14ac:dyDescent="0.4">
      <c r="A137" s="177">
        <v>64</v>
      </c>
      <c r="B137" s="178" t="s">
        <v>2495</v>
      </c>
      <c r="C137" s="193" t="s">
        <v>2496</v>
      </c>
      <c r="D137" s="179" t="s">
        <v>2330</v>
      </c>
      <c r="E137" s="180">
        <v>6</v>
      </c>
      <c r="F137" s="181"/>
      <c r="G137" s="182">
        <f>ROUND(E137*F137,2)</f>
        <v>0</v>
      </c>
      <c r="H137" s="181"/>
      <c r="I137" s="182">
        <f>ROUND(E137*H137,2)</f>
        <v>0</v>
      </c>
      <c r="J137" s="181"/>
      <c r="K137" s="182">
        <f>ROUND(E137*J137,2)</f>
        <v>0</v>
      </c>
      <c r="L137" s="182">
        <v>21</v>
      </c>
      <c r="M137" s="182">
        <f>G137*(1+L137/100)</f>
        <v>0</v>
      </c>
      <c r="N137" s="182"/>
      <c r="O137" s="182" t="s">
        <v>305</v>
      </c>
      <c r="P137" s="183" t="s">
        <v>306</v>
      </c>
      <c r="Q137" s="161">
        <v>0</v>
      </c>
      <c r="R137" s="161">
        <f>ROUND(E137*Q137,2)</f>
        <v>0</v>
      </c>
      <c r="S137" s="161"/>
      <c r="T137" s="161" t="s">
        <v>391</v>
      </c>
      <c r="U137" s="161" t="s">
        <v>307</v>
      </c>
      <c r="V137" s="150"/>
      <c r="W137" s="150"/>
      <c r="X137" s="150"/>
      <c r="Y137" s="150"/>
      <c r="Z137" s="150"/>
      <c r="AA137" s="150"/>
      <c r="AB137" s="150"/>
      <c r="AC137" s="150" t="s">
        <v>392</v>
      </c>
      <c r="AD137" s="150"/>
      <c r="AE137" s="150"/>
      <c r="AF137" s="150"/>
      <c r="AG137" s="150"/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</row>
    <row r="138" spans="1:56" outlineLevel="2" x14ac:dyDescent="0.4">
      <c r="A138" s="157"/>
      <c r="B138" s="158"/>
      <c r="C138" s="259" t="s">
        <v>2497</v>
      </c>
      <c r="D138" s="260"/>
      <c r="E138" s="260"/>
      <c r="F138" s="260"/>
      <c r="G138" s="260"/>
      <c r="H138" s="161"/>
      <c r="I138" s="161"/>
      <c r="J138" s="161"/>
      <c r="K138" s="161"/>
      <c r="L138" s="161"/>
      <c r="M138" s="161"/>
      <c r="N138" s="161"/>
      <c r="O138" s="161"/>
      <c r="P138" s="161"/>
      <c r="Q138" s="161"/>
      <c r="R138" s="161"/>
      <c r="S138" s="161"/>
      <c r="T138" s="161"/>
      <c r="U138" s="161"/>
      <c r="V138" s="150"/>
      <c r="W138" s="150"/>
      <c r="X138" s="150"/>
      <c r="Y138" s="150"/>
      <c r="Z138" s="150"/>
      <c r="AA138" s="150"/>
      <c r="AB138" s="150"/>
      <c r="AC138" s="150" t="s">
        <v>310</v>
      </c>
      <c r="AD138" s="150"/>
      <c r="AE138" s="150"/>
      <c r="AF138" s="150"/>
      <c r="AG138" s="150"/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</row>
    <row r="139" spans="1:56" outlineLevel="1" x14ac:dyDescent="0.4">
      <c r="A139" s="177">
        <v>65</v>
      </c>
      <c r="B139" s="178" t="s">
        <v>2498</v>
      </c>
      <c r="C139" s="193" t="s">
        <v>2499</v>
      </c>
      <c r="D139" s="179" t="s">
        <v>2330</v>
      </c>
      <c r="E139" s="180">
        <v>2</v>
      </c>
      <c r="F139" s="181"/>
      <c r="G139" s="182">
        <f>ROUND(E139*F139,2)</f>
        <v>0</v>
      </c>
      <c r="H139" s="181"/>
      <c r="I139" s="182">
        <f>ROUND(E139*H139,2)</f>
        <v>0</v>
      </c>
      <c r="J139" s="181"/>
      <c r="K139" s="182">
        <f>ROUND(E139*J139,2)</f>
        <v>0</v>
      </c>
      <c r="L139" s="182">
        <v>21</v>
      </c>
      <c r="M139" s="182">
        <f>G139*(1+L139/100)</f>
        <v>0</v>
      </c>
      <c r="N139" s="182"/>
      <c r="O139" s="182" t="s">
        <v>305</v>
      </c>
      <c r="P139" s="183" t="s">
        <v>306</v>
      </c>
      <c r="Q139" s="161">
        <v>0</v>
      </c>
      <c r="R139" s="161">
        <f>ROUND(E139*Q139,2)</f>
        <v>0</v>
      </c>
      <c r="S139" s="161"/>
      <c r="T139" s="161" t="s">
        <v>391</v>
      </c>
      <c r="U139" s="161" t="s">
        <v>307</v>
      </c>
      <c r="V139" s="150"/>
      <c r="W139" s="150"/>
      <c r="X139" s="150"/>
      <c r="Y139" s="150"/>
      <c r="Z139" s="150"/>
      <c r="AA139" s="150"/>
      <c r="AB139" s="150"/>
      <c r="AC139" s="150" t="s">
        <v>392</v>
      </c>
      <c r="AD139" s="150"/>
      <c r="AE139" s="150"/>
      <c r="AF139" s="150"/>
      <c r="AG139" s="150"/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</row>
    <row r="140" spans="1:56" outlineLevel="2" x14ac:dyDescent="0.4">
      <c r="A140" s="157"/>
      <c r="B140" s="158"/>
      <c r="C140" s="259" t="s">
        <v>2500</v>
      </c>
      <c r="D140" s="260"/>
      <c r="E140" s="260"/>
      <c r="F140" s="260"/>
      <c r="G140" s="260"/>
      <c r="H140" s="161"/>
      <c r="I140" s="161"/>
      <c r="J140" s="161"/>
      <c r="K140" s="161"/>
      <c r="L140" s="161"/>
      <c r="M140" s="161"/>
      <c r="N140" s="161"/>
      <c r="O140" s="161"/>
      <c r="P140" s="161"/>
      <c r="Q140" s="161"/>
      <c r="R140" s="161"/>
      <c r="S140" s="161"/>
      <c r="T140" s="161"/>
      <c r="U140" s="161"/>
      <c r="V140" s="150"/>
      <c r="W140" s="150"/>
      <c r="X140" s="150"/>
      <c r="Y140" s="150"/>
      <c r="Z140" s="150"/>
      <c r="AA140" s="150"/>
      <c r="AB140" s="150"/>
      <c r="AC140" s="150" t="s">
        <v>310</v>
      </c>
      <c r="AD140" s="150"/>
      <c r="AE140" s="150"/>
      <c r="AF140" s="150"/>
      <c r="AG140" s="150"/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</row>
    <row r="141" spans="1:56" outlineLevel="1" x14ac:dyDescent="0.4">
      <c r="A141" s="177">
        <v>66</v>
      </c>
      <c r="B141" s="178" t="s">
        <v>2501</v>
      </c>
      <c r="C141" s="193" t="s">
        <v>2502</v>
      </c>
      <c r="D141" s="179" t="s">
        <v>2330</v>
      </c>
      <c r="E141" s="180">
        <v>1</v>
      </c>
      <c r="F141" s="181"/>
      <c r="G141" s="182">
        <f>ROUND(E141*F141,2)</f>
        <v>0</v>
      </c>
      <c r="H141" s="181"/>
      <c r="I141" s="182">
        <f>ROUND(E141*H141,2)</f>
        <v>0</v>
      </c>
      <c r="J141" s="181"/>
      <c r="K141" s="182">
        <f>ROUND(E141*J141,2)</f>
        <v>0</v>
      </c>
      <c r="L141" s="182">
        <v>21</v>
      </c>
      <c r="M141" s="182">
        <f>G141*(1+L141/100)</f>
        <v>0</v>
      </c>
      <c r="N141" s="182"/>
      <c r="O141" s="182" t="s">
        <v>305</v>
      </c>
      <c r="P141" s="183" t="s">
        <v>306</v>
      </c>
      <c r="Q141" s="161">
        <v>0</v>
      </c>
      <c r="R141" s="161">
        <f>ROUND(E141*Q141,2)</f>
        <v>0</v>
      </c>
      <c r="S141" s="161"/>
      <c r="T141" s="161" t="s">
        <v>391</v>
      </c>
      <c r="U141" s="161" t="s">
        <v>307</v>
      </c>
      <c r="V141" s="150"/>
      <c r="W141" s="150"/>
      <c r="X141" s="150"/>
      <c r="Y141" s="150"/>
      <c r="Z141" s="150"/>
      <c r="AA141" s="150"/>
      <c r="AB141" s="150"/>
      <c r="AC141" s="150" t="s">
        <v>392</v>
      </c>
      <c r="AD141" s="150"/>
      <c r="AE141" s="150"/>
      <c r="AF141" s="150"/>
      <c r="AG141" s="150"/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</row>
    <row r="142" spans="1:56" outlineLevel="2" x14ac:dyDescent="0.4">
      <c r="A142" s="157"/>
      <c r="B142" s="158"/>
      <c r="C142" s="259" t="s">
        <v>2503</v>
      </c>
      <c r="D142" s="260"/>
      <c r="E142" s="260"/>
      <c r="F142" s="260"/>
      <c r="G142" s="260"/>
      <c r="H142" s="161"/>
      <c r="I142" s="161"/>
      <c r="J142" s="161"/>
      <c r="K142" s="161"/>
      <c r="L142" s="161"/>
      <c r="M142" s="161"/>
      <c r="N142" s="161"/>
      <c r="O142" s="161"/>
      <c r="P142" s="161"/>
      <c r="Q142" s="161"/>
      <c r="R142" s="161"/>
      <c r="S142" s="161"/>
      <c r="T142" s="161"/>
      <c r="U142" s="161"/>
      <c r="V142" s="150"/>
      <c r="W142" s="150"/>
      <c r="X142" s="150"/>
      <c r="Y142" s="150"/>
      <c r="Z142" s="150"/>
      <c r="AA142" s="150"/>
      <c r="AB142" s="150"/>
      <c r="AC142" s="150" t="s">
        <v>310</v>
      </c>
      <c r="AD142" s="150"/>
      <c r="AE142" s="150"/>
      <c r="AF142" s="150"/>
      <c r="AG142" s="150"/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</row>
    <row r="143" spans="1:56" outlineLevel="1" x14ac:dyDescent="0.4">
      <c r="A143" s="177">
        <v>67</v>
      </c>
      <c r="B143" s="178" t="s">
        <v>2504</v>
      </c>
      <c r="C143" s="193" t="s">
        <v>2505</v>
      </c>
      <c r="D143" s="179" t="s">
        <v>2330</v>
      </c>
      <c r="E143" s="180">
        <v>1</v>
      </c>
      <c r="F143" s="181"/>
      <c r="G143" s="182">
        <f>ROUND(E143*F143,2)</f>
        <v>0</v>
      </c>
      <c r="H143" s="181"/>
      <c r="I143" s="182">
        <f>ROUND(E143*H143,2)</f>
        <v>0</v>
      </c>
      <c r="J143" s="181"/>
      <c r="K143" s="182">
        <f>ROUND(E143*J143,2)</f>
        <v>0</v>
      </c>
      <c r="L143" s="182">
        <v>21</v>
      </c>
      <c r="M143" s="182">
        <f>G143*(1+L143/100)</f>
        <v>0</v>
      </c>
      <c r="N143" s="182"/>
      <c r="O143" s="182" t="s">
        <v>305</v>
      </c>
      <c r="P143" s="183" t="s">
        <v>306</v>
      </c>
      <c r="Q143" s="161">
        <v>0</v>
      </c>
      <c r="R143" s="161">
        <f>ROUND(E143*Q143,2)</f>
        <v>0</v>
      </c>
      <c r="S143" s="161"/>
      <c r="T143" s="161" t="s">
        <v>391</v>
      </c>
      <c r="U143" s="161" t="s">
        <v>307</v>
      </c>
      <c r="V143" s="150"/>
      <c r="W143" s="150"/>
      <c r="X143" s="150"/>
      <c r="Y143" s="150"/>
      <c r="Z143" s="150"/>
      <c r="AA143" s="150"/>
      <c r="AB143" s="150"/>
      <c r="AC143" s="150" t="s">
        <v>392</v>
      </c>
      <c r="AD143" s="150"/>
      <c r="AE143" s="150"/>
      <c r="AF143" s="150"/>
      <c r="AG143" s="150"/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</row>
    <row r="144" spans="1:56" outlineLevel="2" x14ac:dyDescent="0.4">
      <c r="A144" s="157"/>
      <c r="B144" s="158"/>
      <c r="C144" s="259" t="s">
        <v>2506</v>
      </c>
      <c r="D144" s="260"/>
      <c r="E144" s="260"/>
      <c r="F144" s="260"/>
      <c r="G144" s="260"/>
      <c r="H144" s="161"/>
      <c r="I144" s="161"/>
      <c r="J144" s="161"/>
      <c r="K144" s="161"/>
      <c r="L144" s="161"/>
      <c r="M144" s="161"/>
      <c r="N144" s="161"/>
      <c r="O144" s="161"/>
      <c r="P144" s="161"/>
      <c r="Q144" s="161"/>
      <c r="R144" s="161"/>
      <c r="S144" s="161"/>
      <c r="T144" s="161"/>
      <c r="U144" s="161"/>
      <c r="V144" s="150"/>
      <c r="W144" s="150"/>
      <c r="X144" s="150"/>
      <c r="Y144" s="150"/>
      <c r="Z144" s="150"/>
      <c r="AA144" s="150"/>
      <c r="AB144" s="150"/>
      <c r="AC144" s="150" t="s">
        <v>310</v>
      </c>
      <c r="AD144" s="150"/>
      <c r="AE144" s="150"/>
      <c r="AF144" s="150"/>
      <c r="AG144" s="150"/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</row>
    <row r="145" spans="1:56" outlineLevel="1" x14ac:dyDescent="0.4">
      <c r="A145" s="177">
        <v>68</v>
      </c>
      <c r="B145" s="178" t="s">
        <v>2507</v>
      </c>
      <c r="C145" s="193" t="s">
        <v>2508</v>
      </c>
      <c r="D145" s="179" t="s">
        <v>2330</v>
      </c>
      <c r="E145" s="180">
        <v>3</v>
      </c>
      <c r="F145" s="181"/>
      <c r="G145" s="182">
        <f>ROUND(E145*F145,2)</f>
        <v>0</v>
      </c>
      <c r="H145" s="181"/>
      <c r="I145" s="182">
        <f>ROUND(E145*H145,2)</f>
        <v>0</v>
      </c>
      <c r="J145" s="181"/>
      <c r="K145" s="182">
        <f>ROUND(E145*J145,2)</f>
        <v>0</v>
      </c>
      <c r="L145" s="182">
        <v>21</v>
      </c>
      <c r="M145" s="182">
        <f>G145*(1+L145/100)</f>
        <v>0</v>
      </c>
      <c r="N145" s="182"/>
      <c r="O145" s="182" t="s">
        <v>305</v>
      </c>
      <c r="P145" s="183" t="s">
        <v>306</v>
      </c>
      <c r="Q145" s="161">
        <v>0</v>
      </c>
      <c r="R145" s="161">
        <f>ROUND(E145*Q145,2)</f>
        <v>0</v>
      </c>
      <c r="S145" s="161"/>
      <c r="T145" s="161" t="s">
        <v>391</v>
      </c>
      <c r="U145" s="161" t="s">
        <v>307</v>
      </c>
      <c r="V145" s="150"/>
      <c r="W145" s="150"/>
      <c r="X145" s="150"/>
      <c r="Y145" s="150"/>
      <c r="Z145" s="150"/>
      <c r="AA145" s="150"/>
      <c r="AB145" s="150"/>
      <c r="AC145" s="150" t="s">
        <v>392</v>
      </c>
      <c r="AD145" s="150"/>
      <c r="AE145" s="150"/>
      <c r="AF145" s="150"/>
      <c r="AG145" s="150"/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</row>
    <row r="146" spans="1:56" outlineLevel="2" x14ac:dyDescent="0.4">
      <c r="A146" s="157"/>
      <c r="B146" s="158"/>
      <c r="C146" s="259" t="s">
        <v>2509</v>
      </c>
      <c r="D146" s="260"/>
      <c r="E146" s="260"/>
      <c r="F146" s="260"/>
      <c r="G146" s="260"/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50"/>
      <c r="W146" s="150"/>
      <c r="X146" s="150"/>
      <c r="Y146" s="150"/>
      <c r="Z146" s="150"/>
      <c r="AA146" s="150"/>
      <c r="AB146" s="150"/>
      <c r="AC146" s="150" t="s">
        <v>310</v>
      </c>
      <c r="AD146" s="150"/>
      <c r="AE146" s="150"/>
      <c r="AF146" s="150"/>
      <c r="AG146" s="150"/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</row>
    <row r="147" spans="1:56" outlineLevel="1" x14ac:dyDescent="0.4">
      <c r="A147" s="177">
        <v>69</v>
      </c>
      <c r="B147" s="178" t="s">
        <v>2141</v>
      </c>
      <c r="C147" s="193" t="s">
        <v>2510</v>
      </c>
      <c r="D147" s="179" t="s">
        <v>2330</v>
      </c>
      <c r="E147" s="180">
        <v>1</v>
      </c>
      <c r="F147" s="181"/>
      <c r="G147" s="182">
        <f>ROUND(E147*F147,2)</f>
        <v>0</v>
      </c>
      <c r="H147" s="181"/>
      <c r="I147" s="182">
        <f>ROUND(E147*H147,2)</f>
        <v>0</v>
      </c>
      <c r="J147" s="181"/>
      <c r="K147" s="182">
        <f>ROUND(E147*J147,2)</f>
        <v>0</v>
      </c>
      <c r="L147" s="182">
        <v>21</v>
      </c>
      <c r="M147" s="182">
        <f>G147*(1+L147/100)</f>
        <v>0</v>
      </c>
      <c r="N147" s="182"/>
      <c r="O147" s="182" t="s">
        <v>305</v>
      </c>
      <c r="P147" s="183" t="s">
        <v>306</v>
      </c>
      <c r="Q147" s="161">
        <v>0</v>
      </c>
      <c r="R147" s="161">
        <f>ROUND(E147*Q147,2)</f>
        <v>0</v>
      </c>
      <c r="S147" s="161"/>
      <c r="T147" s="161" t="s">
        <v>391</v>
      </c>
      <c r="U147" s="161" t="s">
        <v>307</v>
      </c>
      <c r="V147" s="150"/>
      <c r="W147" s="150"/>
      <c r="X147" s="150"/>
      <c r="Y147" s="150"/>
      <c r="Z147" s="150"/>
      <c r="AA147" s="150"/>
      <c r="AB147" s="150"/>
      <c r="AC147" s="150" t="s">
        <v>392</v>
      </c>
      <c r="AD147" s="150"/>
      <c r="AE147" s="150"/>
      <c r="AF147" s="150"/>
      <c r="AG147" s="150"/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</row>
    <row r="148" spans="1:56" outlineLevel="2" x14ac:dyDescent="0.4">
      <c r="A148" s="157"/>
      <c r="B148" s="158"/>
      <c r="C148" s="259" t="s">
        <v>2511</v>
      </c>
      <c r="D148" s="260"/>
      <c r="E148" s="260"/>
      <c r="F148" s="260"/>
      <c r="G148" s="260"/>
      <c r="H148" s="161"/>
      <c r="I148" s="161"/>
      <c r="J148" s="161"/>
      <c r="K148" s="161"/>
      <c r="L148" s="161"/>
      <c r="M148" s="161"/>
      <c r="N148" s="161"/>
      <c r="O148" s="161"/>
      <c r="P148" s="161"/>
      <c r="Q148" s="161"/>
      <c r="R148" s="161"/>
      <c r="S148" s="161"/>
      <c r="T148" s="161"/>
      <c r="U148" s="161"/>
      <c r="V148" s="150"/>
      <c r="W148" s="150"/>
      <c r="X148" s="150"/>
      <c r="Y148" s="150"/>
      <c r="Z148" s="150"/>
      <c r="AA148" s="150"/>
      <c r="AB148" s="150"/>
      <c r="AC148" s="150" t="s">
        <v>310</v>
      </c>
      <c r="AD148" s="150"/>
      <c r="AE148" s="150"/>
      <c r="AF148" s="150"/>
      <c r="AG148" s="150"/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</row>
    <row r="149" spans="1:56" outlineLevel="1" x14ac:dyDescent="0.4">
      <c r="A149" s="177">
        <v>70</v>
      </c>
      <c r="B149" s="178" t="s">
        <v>2512</v>
      </c>
      <c r="C149" s="193" t="s">
        <v>2513</v>
      </c>
      <c r="D149" s="179" t="s">
        <v>2330</v>
      </c>
      <c r="E149" s="180">
        <v>2</v>
      </c>
      <c r="F149" s="181"/>
      <c r="G149" s="182">
        <f>ROUND(E149*F149,2)</f>
        <v>0</v>
      </c>
      <c r="H149" s="181"/>
      <c r="I149" s="182">
        <f>ROUND(E149*H149,2)</f>
        <v>0</v>
      </c>
      <c r="J149" s="181"/>
      <c r="K149" s="182">
        <f>ROUND(E149*J149,2)</f>
        <v>0</v>
      </c>
      <c r="L149" s="182">
        <v>21</v>
      </c>
      <c r="M149" s="182">
        <f>G149*(1+L149/100)</f>
        <v>0</v>
      </c>
      <c r="N149" s="182"/>
      <c r="O149" s="182" t="s">
        <v>305</v>
      </c>
      <c r="P149" s="183" t="s">
        <v>306</v>
      </c>
      <c r="Q149" s="161">
        <v>0</v>
      </c>
      <c r="R149" s="161">
        <f>ROUND(E149*Q149,2)</f>
        <v>0</v>
      </c>
      <c r="S149" s="161"/>
      <c r="T149" s="161" t="s">
        <v>391</v>
      </c>
      <c r="U149" s="161" t="s">
        <v>307</v>
      </c>
      <c r="V149" s="150"/>
      <c r="W149" s="150"/>
      <c r="X149" s="150"/>
      <c r="Y149" s="150"/>
      <c r="Z149" s="150"/>
      <c r="AA149" s="150"/>
      <c r="AB149" s="150"/>
      <c r="AC149" s="150" t="s">
        <v>392</v>
      </c>
      <c r="AD149" s="150"/>
      <c r="AE149" s="150"/>
      <c r="AF149" s="150"/>
      <c r="AG149" s="150"/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</row>
    <row r="150" spans="1:56" outlineLevel="2" x14ac:dyDescent="0.4">
      <c r="A150" s="157"/>
      <c r="B150" s="158"/>
      <c r="C150" s="259" t="s">
        <v>2514</v>
      </c>
      <c r="D150" s="260"/>
      <c r="E150" s="260"/>
      <c r="F150" s="260"/>
      <c r="G150" s="260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50"/>
      <c r="W150" s="150"/>
      <c r="X150" s="150"/>
      <c r="Y150" s="150"/>
      <c r="Z150" s="150"/>
      <c r="AA150" s="150"/>
      <c r="AB150" s="150"/>
      <c r="AC150" s="150" t="s">
        <v>310</v>
      </c>
      <c r="AD150" s="150"/>
      <c r="AE150" s="150"/>
      <c r="AF150" s="150"/>
      <c r="AG150" s="150"/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</row>
    <row r="151" spans="1:56" ht="20.399999999999999" outlineLevel="1" x14ac:dyDescent="0.4">
      <c r="A151" s="177">
        <v>71</v>
      </c>
      <c r="B151" s="178" t="s">
        <v>2515</v>
      </c>
      <c r="C151" s="193" t="s">
        <v>2516</v>
      </c>
      <c r="D151" s="179" t="s">
        <v>390</v>
      </c>
      <c r="E151" s="180">
        <v>34</v>
      </c>
      <c r="F151" s="181"/>
      <c r="G151" s="182">
        <f>ROUND(E151*F151,2)</f>
        <v>0</v>
      </c>
      <c r="H151" s="181"/>
      <c r="I151" s="182">
        <f>ROUND(E151*H151,2)</f>
        <v>0</v>
      </c>
      <c r="J151" s="181"/>
      <c r="K151" s="182">
        <f>ROUND(E151*J151,2)</f>
        <v>0</v>
      </c>
      <c r="L151" s="182">
        <v>21</v>
      </c>
      <c r="M151" s="182">
        <f>G151*(1+L151/100)</f>
        <v>0</v>
      </c>
      <c r="N151" s="182"/>
      <c r="O151" s="182" t="s">
        <v>305</v>
      </c>
      <c r="P151" s="183" t="s">
        <v>306</v>
      </c>
      <c r="Q151" s="161">
        <v>0</v>
      </c>
      <c r="R151" s="161">
        <f>ROUND(E151*Q151,2)</f>
        <v>0</v>
      </c>
      <c r="S151" s="161"/>
      <c r="T151" s="161" t="s">
        <v>391</v>
      </c>
      <c r="U151" s="161" t="s">
        <v>307</v>
      </c>
      <c r="V151" s="150"/>
      <c r="W151" s="150"/>
      <c r="X151" s="150"/>
      <c r="Y151" s="150"/>
      <c r="Z151" s="150"/>
      <c r="AA151" s="150"/>
      <c r="AB151" s="150"/>
      <c r="AC151" s="150" t="s">
        <v>392</v>
      </c>
      <c r="AD151" s="150"/>
      <c r="AE151" s="150"/>
      <c r="AF151" s="150"/>
      <c r="AG151" s="150"/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</row>
    <row r="152" spans="1:56" outlineLevel="2" x14ac:dyDescent="0.4">
      <c r="A152" s="157"/>
      <c r="B152" s="158"/>
      <c r="C152" s="259" t="s">
        <v>2517</v>
      </c>
      <c r="D152" s="260"/>
      <c r="E152" s="260"/>
      <c r="F152" s="260"/>
      <c r="G152" s="260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50"/>
      <c r="W152" s="150"/>
      <c r="X152" s="150"/>
      <c r="Y152" s="150"/>
      <c r="Z152" s="150"/>
      <c r="AA152" s="150"/>
      <c r="AB152" s="150"/>
      <c r="AC152" s="150" t="s">
        <v>310</v>
      </c>
      <c r="AD152" s="150"/>
      <c r="AE152" s="150"/>
      <c r="AF152" s="150"/>
      <c r="AG152" s="150"/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</row>
    <row r="153" spans="1:56" ht="20.399999999999999" outlineLevel="1" x14ac:dyDescent="0.4">
      <c r="A153" s="177">
        <v>72</v>
      </c>
      <c r="B153" s="178" t="s">
        <v>2518</v>
      </c>
      <c r="C153" s="193" t="s">
        <v>2519</v>
      </c>
      <c r="D153" s="179" t="s">
        <v>390</v>
      </c>
      <c r="E153" s="180">
        <v>4</v>
      </c>
      <c r="F153" s="181"/>
      <c r="G153" s="182">
        <f>ROUND(E153*F153,2)</f>
        <v>0</v>
      </c>
      <c r="H153" s="181"/>
      <c r="I153" s="182">
        <f>ROUND(E153*H153,2)</f>
        <v>0</v>
      </c>
      <c r="J153" s="181"/>
      <c r="K153" s="182">
        <f>ROUND(E153*J153,2)</f>
        <v>0</v>
      </c>
      <c r="L153" s="182">
        <v>21</v>
      </c>
      <c r="M153" s="182">
        <f>G153*(1+L153/100)</f>
        <v>0</v>
      </c>
      <c r="N153" s="182"/>
      <c r="O153" s="182" t="s">
        <v>305</v>
      </c>
      <c r="P153" s="183" t="s">
        <v>306</v>
      </c>
      <c r="Q153" s="161">
        <v>0</v>
      </c>
      <c r="R153" s="161">
        <f>ROUND(E153*Q153,2)</f>
        <v>0</v>
      </c>
      <c r="S153" s="161"/>
      <c r="T153" s="161" t="s">
        <v>391</v>
      </c>
      <c r="U153" s="161" t="s">
        <v>307</v>
      </c>
      <c r="V153" s="150"/>
      <c r="W153" s="150"/>
      <c r="X153" s="150"/>
      <c r="Y153" s="150"/>
      <c r="Z153" s="150"/>
      <c r="AA153" s="150"/>
      <c r="AB153" s="150"/>
      <c r="AC153" s="150" t="s">
        <v>392</v>
      </c>
      <c r="AD153" s="150"/>
      <c r="AE153" s="150"/>
      <c r="AF153" s="150"/>
      <c r="AG153" s="150"/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</row>
    <row r="154" spans="1:56" outlineLevel="2" x14ac:dyDescent="0.4">
      <c r="A154" s="157"/>
      <c r="B154" s="158"/>
      <c r="C154" s="259" t="s">
        <v>2520</v>
      </c>
      <c r="D154" s="260"/>
      <c r="E154" s="260"/>
      <c r="F154" s="260"/>
      <c r="G154" s="260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50"/>
      <c r="W154" s="150"/>
      <c r="X154" s="150"/>
      <c r="Y154" s="150"/>
      <c r="Z154" s="150"/>
      <c r="AA154" s="150"/>
      <c r="AB154" s="150"/>
      <c r="AC154" s="150" t="s">
        <v>310</v>
      </c>
      <c r="AD154" s="150"/>
      <c r="AE154" s="150"/>
      <c r="AF154" s="150"/>
      <c r="AG154" s="150"/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</row>
    <row r="155" spans="1:56" outlineLevel="1" x14ac:dyDescent="0.4">
      <c r="A155" s="177">
        <v>73</v>
      </c>
      <c r="B155" s="178" t="s">
        <v>2521</v>
      </c>
      <c r="C155" s="193" t="s">
        <v>2522</v>
      </c>
      <c r="D155" s="179" t="s">
        <v>2330</v>
      </c>
      <c r="E155" s="180">
        <v>5</v>
      </c>
      <c r="F155" s="181"/>
      <c r="G155" s="182">
        <f>ROUND(E155*F155,2)</f>
        <v>0</v>
      </c>
      <c r="H155" s="181"/>
      <c r="I155" s="182">
        <f>ROUND(E155*H155,2)</f>
        <v>0</v>
      </c>
      <c r="J155" s="181"/>
      <c r="K155" s="182">
        <f>ROUND(E155*J155,2)</f>
        <v>0</v>
      </c>
      <c r="L155" s="182">
        <v>21</v>
      </c>
      <c r="M155" s="182">
        <f>G155*(1+L155/100)</f>
        <v>0</v>
      </c>
      <c r="N155" s="182"/>
      <c r="O155" s="182" t="s">
        <v>305</v>
      </c>
      <c r="P155" s="183" t="s">
        <v>306</v>
      </c>
      <c r="Q155" s="161">
        <v>0</v>
      </c>
      <c r="R155" s="161">
        <f>ROUND(E155*Q155,2)</f>
        <v>0</v>
      </c>
      <c r="S155" s="161"/>
      <c r="T155" s="161" t="s">
        <v>391</v>
      </c>
      <c r="U155" s="161" t="s">
        <v>307</v>
      </c>
      <c r="V155" s="150"/>
      <c r="W155" s="150"/>
      <c r="X155" s="150"/>
      <c r="Y155" s="150"/>
      <c r="Z155" s="150"/>
      <c r="AA155" s="150"/>
      <c r="AB155" s="150"/>
      <c r="AC155" s="150" t="s">
        <v>392</v>
      </c>
      <c r="AD155" s="150"/>
      <c r="AE155" s="150"/>
      <c r="AF155" s="150"/>
      <c r="AG155" s="150"/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</row>
    <row r="156" spans="1:56" outlineLevel="2" x14ac:dyDescent="0.4">
      <c r="A156" s="157"/>
      <c r="B156" s="158"/>
      <c r="C156" s="259" t="s">
        <v>2523</v>
      </c>
      <c r="D156" s="260"/>
      <c r="E156" s="260"/>
      <c r="F156" s="260"/>
      <c r="G156" s="260"/>
      <c r="H156" s="161"/>
      <c r="I156" s="161"/>
      <c r="J156" s="161"/>
      <c r="K156" s="161"/>
      <c r="L156" s="161"/>
      <c r="M156" s="161"/>
      <c r="N156" s="161"/>
      <c r="O156" s="161"/>
      <c r="P156" s="161"/>
      <c r="Q156" s="161"/>
      <c r="R156" s="161"/>
      <c r="S156" s="161"/>
      <c r="T156" s="161"/>
      <c r="U156" s="161"/>
      <c r="V156" s="150"/>
      <c r="W156" s="150"/>
      <c r="X156" s="150"/>
      <c r="Y156" s="150"/>
      <c r="Z156" s="150"/>
      <c r="AA156" s="150"/>
      <c r="AB156" s="150"/>
      <c r="AC156" s="150" t="s">
        <v>310</v>
      </c>
      <c r="AD156" s="150"/>
      <c r="AE156" s="150"/>
      <c r="AF156" s="150"/>
      <c r="AG156" s="150"/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</row>
    <row r="157" spans="1:56" outlineLevel="1" x14ac:dyDescent="0.4">
      <c r="A157" s="177">
        <v>74</v>
      </c>
      <c r="B157" s="178" t="s">
        <v>2143</v>
      </c>
      <c r="C157" s="193" t="s">
        <v>2522</v>
      </c>
      <c r="D157" s="179" t="s">
        <v>2330</v>
      </c>
      <c r="E157" s="180">
        <v>12</v>
      </c>
      <c r="F157" s="181"/>
      <c r="G157" s="182">
        <f>ROUND(E157*F157,2)</f>
        <v>0</v>
      </c>
      <c r="H157" s="181"/>
      <c r="I157" s="182">
        <f>ROUND(E157*H157,2)</f>
        <v>0</v>
      </c>
      <c r="J157" s="181"/>
      <c r="K157" s="182">
        <f>ROUND(E157*J157,2)</f>
        <v>0</v>
      </c>
      <c r="L157" s="182">
        <v>21</v>
      </c>
      <c r="M157" s="182">
        <f>G157*(1+L157/100)</f>
        <v>0</v>
      </c>
      <c r="N157" s="182"/>
      <c r="O157" s="182" t="s">
        <v>305</v>
      </c>
      <c r="P157" s="183" t="s">
        <v>306</v>
      </c>
      <c r="Q157" s="161">
        <v>0</v>
      </c>
      <c r="R157" s="161">
        <f>ROUND(E157*Q157,2)</f>
        <v>0</v>
      </c>
      <c r="S157" s="161"/>
      <c r="T157" s="161" t="s">
        <v>391</v>
      </c>
      <c r="U157" s="161" t="s">
        <v>307</v>
      </c>
      <c r="V157" s="150"/>
      <c r="W157" s="150"/>
      <c r="X157" s="150"/>
      <c r="Y157" s="150"/>
      <c r="Z157" s="150"/>
      <c r="AA157" s="150"/>
      <c r="AB157" s="150"/>
      <c r="AC157" s="150" t="s">
        <v>392</v>
      </c>
      <c r="AD157" s="150"/>
      <c r="AE157" s="150"/>
      <c r="AF157" s="150"/>
      <c r="AG157" s="150"/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</row>
    <row r="158" spans="1:56" outlineLevel="2" x14ac:dyDescent="0.4">
      <c r="A158" s="157"/>
      <c r="B158" s="158"/>
      <c r="C158" s="259" t="s">
        <v>2524</v>
      </c>
      <c r="D158" s="260"/>
      <c r="E158" s="260"/>
      <c r="F158" s="260"/>
      <c r="G158" s="260"/>
      <c r="H158" s="161"/>
      <c r="I158" s="161"/>
      <c r="J158" s="161"/>
      <c r="K158" s="161"/>
      <c r="L158" s="161"/>
      <c r="M158" s="161"/>
      <c r="N158" s="161"/>
      <c r="O158" s="161"/>
      <c r="P158" s="161"/>
      <c r="Q158" s="161"/>
      <c r="R158" s="161"/>
      <c r="S158" s="161"/>
      <c r="T158" s="161"/>
      <c r="U158" s="161"/>
      <c r="V158" s="150"/>
      <c r="W158" s="150"/>
      <c r="X158" s="150"/>
      <c r="Y158" s="150"/>
      <c r="Z158" s="150"/>
      <c r="AA158" s="150"/>
      <c r="AB158" s="150"/>
      <c r="AC158" s="150" t="s">
        <v>310</v>
      </c>
      <c r="AD158" s="150"/>
      <c r="AE158" s="150"/>
      <c r="AF158" s="150"/>
      <c r="AG158" s="150"/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</row>
    <row r="159" spans="1:56" outlineLevel="1" x14ac:dyDescent="0.4">
      <c r="A159" s="177">
        <v>75</v>
      </c>
      <c r="B159" s="178" t="s">
        <v>2525</v>
      </c>
      <c r="C159" s="193" t="s">
        <v>2522</v>
      </c>
      <c r="D159" s="179" t="s">
        <v>2330</v>
      </c>
      <c r="E159" s="180">
        <v>3</v>
      </c>
      <c r="F159" s="181"/>
      <c r="G159" s="182">
        <f>ROUND(E159*F159,2)</f>
        <v>0</v>
      </c>
      <c r="H159" s="181"/>
      <c r="I159" s="182">
        <f>ROUND(E159*H159,2)</f>
        <v>0</v>
      </c>
      <c r="J159" s="181"/>
      <c r="K159" s="182">
        <f>ROUND(E159*J159,2)</f>
        <v>0</v>
      </c>
      <c r="L159" s="182">
        <v>21</v>
      </c>
      <c r="M159" s="182">
        <f>G159*(1+L159/100)</f>
        <v>0</v>
      </c>
      <c r="N159" s="182"/>
      <c r="O159" s="182" t="s">
        <v>305</v>
      </c>
      <c r="P159" s="183" t="s">
        <v>306</v>
      </c>
      <c r="Q159" s="161">
        <v>0</v>
      </c>
      <c r="R159" s="161">
        <f>ROUND(E159*Q159,2)</f>
        <v>0</v>
      </c>
      <c r="S159" s="161"/>
      <c r="T159" s="161" t="s">
        <v>391</v>
      </c>
      <c r="U159" s="161" t="s">
        <v>307</v>
      </c>
      <c r="V159" s="150"/>
      <c r="W159" s="150"/>
      <c r="X159" s="150"/>
      <c r="Y159" s="150"/>
      <c r="Z159" s="150"/>
      <c r="AA159" s="150"/>
      <c r="AB159" s="150"/>
      <c r="AC159" s="150" t="s">
        <v>392</v>
      </c>
      <c r="AD159" s="150"/>
      <c r="AE159" s="150"/>
      <c r="AF159" s="150"/>
      <c r="AG159" s="150"/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</row>
    <row r="160" spans="1:56" outlineLevel="2" x14ac:dyDescent="0.4">
      <c r="A160" s="157"/>
      <c r="B160" s="158"/>
      <c r="C160" s="259" t="s">
        <v>2526</v>
      </c>
      <c r="D160" s="260"/>
      <c r="E160" s="260"/>
      <c r="F160" s="260"/>
      <c r="G160" s="260"/>
      <c r="H160" s="161"/>
      <c r="I160" s="161"/>
      <c r="J160" s="161"/>
      <c r="K160" s="161"/>
      <c r="L160" s="161"/>
      <c r="M160" s="161"/>
      <c r="N160" s="161"/>
      <c r="O160" s="161"/>
      <c r="P160" s="161"/>
      <c r="Q160" s="161"/>
      <c r="R160" s="161"/>
      <c r="S160" s="161"/>
      <c r="T160" s="161"/>
      <c r="U160" s="161"/>
      <c r="V160" s="150"/>
      <c r="W160" s="150"/>
      <c r="X160" s="150"/>
      <c r="Y160" s="150"/>
      <c r="Z160" s="150"/>
      <c r="AA160" s="150"/>
      <c r="AB160" s="150"/>
      <c r="AC160" s="150" t="s">
        <v>310</v>
      </c>
      <c r="AD160" s="150"/>
      <c r="AE160" s="150"/>
      <c r="AF160" s="150"/>
      <c r="AG160" s="150"/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</row>
    <row r="161" spans="1:56" outlineLevel="1" x14ac:dyDescent="0.4">
      <c r="A161" s="177">
        <v>76</v>
      </c>
      <c r="B161" s="178" t="s">
        <v>2527</v>
      </c>
      <c r="C161" s="193" t="s">
        <v>2528</v>
      </c>
      <c r="D161" s="179" t="s">
        <v>2330</v>
      </c>
      <c r="E161" s="180">
        <v>1</v>
      </c>
      <c r="F161" s="181"/>
      <c r="G161" s="182">
        <f>ROUND(E161*F161,2)</f>
        <v>0</v>
      </c>
      <c r="H161" s="181"/>
      <c r="I161" s="182">
        <f>ROUND(E161*H161,2)</f>
        <v>0</v>
      </c>
      <c r="J161" s="181"/>
      <c r="K161" s="182">
        <f>ROUND(E161*J161,2)</f>
        <v>0</v>
      </c>
      <c r="L161" s="182">
        <v>21</v>
      </c>
      <c r="M161" s="182">
        <f>G161*(1+L161/100)</f>
        <v>0</v>
      </c>
      <c r="N161" s="182"/>
      <c r="O161" s="182" t="s">
        <v>305</v>
      </c>
      <c r="P161" s="183" t="s">
        <v>306</v>
      </c>
      <c r="Q161" s="161">
        <v>0</v>
      </c>
      <c r="R161" s="161">
        <f>ROUND(E161*Q161,2)</f>
        <v>0</v>
      </c>
      <c r="S161" s="161"/>
      <c r="T161" s="161" t="s">
        <v>391</v>
      </c>
      <c r="U161" s="161" t="s">
        <v>307</v>
      </c>
      <c r="V161" s="150"/>
      <c r="W161" s="150"/>
      <c r="X161" s="150"/>
      <c r="Y161" s="150"/>
      <c r="Z161" s="150"/>
      <c r="AA161" s="150"/>
      <c r="AB161" s="150"/>
      <c r="AC161" s="150" t="s">
        <v>392</v>
      </c>
      <c r="AD161" s="150"/>
      <c r="AE161" s="150"/>
      <c r="AF161" s="150"/>
      <c r="AG161" s="150"/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</row>
    <row r="162" spans="1:56" outlineLevel="2" x14ac:dyDescent="0.4">
      <c r="A162" s="157"/>
      <c r="B162" s="158"/>
      <c r="C162" s="259" t="s">
        <v>2529</v>
      </c>
      <c r="D162" s="260"/>
      <c r="E162" s="260"/>
      <c r="F162" s="260"/>
      <c r="G162" s="260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/>
      <c r="U162" s="161"/>
      <c r="V162" s="150"/>
      <c r="W162" s="150"/>
      <c r="X162" s="150"/>
      <c r="Y162" s="150"/>
      <c r="Z162" s="150"/>
      <c r="AA162" s="150"/>
      <c r="AB162" s="150"/>
      <c r="AC162" s="150" t="s">
        <v>310</v>
      </c>
      <c r="AD162" s="150"/>
      <c r="AE162" s="150"/>
      <c r="AF162" s="150"/>
      <c r="AG162" s="150"/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</row>
    <row r="163" spans="1:56" outlineLevel="1" x14ac:dyDescent="0.4">
      <c r="A163" s="185">
        <v>77</v>
      </c>
      <c r="B163" s="186" t="s">
        <v>2530</v>
      </c>
      <c r="C163" s="194" t="s">
        <v>2531</v>
      </c>
      <c r="D163" s="187" t="s">
        <v>390</v>
      </c>
      <c r="E163" s="188">
        <v>57</v>
      </c>
      <c r="F163" s="189"/>
      <c r="G163" s="190">
        <f>ROUND(E163*F163,2)</f>
        <v>0</v>
      </c>
      <c r="H163" s="189"/>
      <c r="I163" s="190">
        <f>ROUND(E163*H163,2)</f>
        <v>0</v>
      </c>
      <c r="J163" s="189"/>
      <c r="K163" s="190">
        <f>ROUND(E163*J163,2)</f>
        <v>0</v>
      </c>
      <c r="L163" s="190">
        <v>21</v>
      </c>
      <c r="M163" s="190">
        <f>G163*(1+L163/100)</f>
        <v>0</v>
      </c>
      <c r="N163" s="190"/>
      <c r="O163" s="190" t="s">
        <v>305</v>
      </c>
      <c r="P163" s="191" t="s">
        <v>306</v>
      </c>
      <c r="Q163" s="161">
        <v>0</v>
      </c>
      <c r="R163" s="161">
        <f>ROUND(E163*Q163,2)</f>
        <v>0</v>
      </c>
      <c r="S163" s="161"/>
      <c r="T163" s="161" t="s">
        <v>391</v>
      </c>
      <c r="U163" s="161" t="s">
        <v>307</v>
      </c>
      <c r="V163" s="150"/>
      <c r="W163" s="150"/>
      <c r="X163" s="150"/>
      <c r="Y163" s="150"/>
      <c r="Z163" s="150"/>
      <c r="AA163" s="150"/>
      <c r="AB163" s="150"/>
      <c r="AC163" s="150" t="s">
        <v>392</v>
      </c>
      <c r="AD163" s="150"/>
      <c r="AE163" s="150"/>
      <c r="AF163" s="150"/>
      <c r="AG163" s="150"/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</row>
    <row r="164" spans="1:56" outlineLevel="1" x14ac:dyDescent="0.4">
      <c r="A164" s="177">
        <v>78</v>
      </c>
      <c r="B164" s="178" t="s">
        <v>2532</v>
      </c>
      <c r="C164" s="193" t="s">
        <v>2533</v>
      </c>
      <c r="D164" s="179" t="s">
        <v>390</v>
      </c>
      <c r="E164" s="180">
        <v>230</v>
      </c>
      <c r="F164" s="181"/>
      <c r="G164" s="182">
        <f>ROUND(E164*F164,2)</f>
        <v>0</v>
      </c>
      <c r="H164" s="181"/>
      <c r="I164" s="182">
        <f>ROUND(E164*H164,2)</f>
        <v>0</v>
      </c>
      <c r="J164" s="181"/>
      <c r="K164" s="182">
        <f>ROUND(E164*J164,2)</f>
        <v>0</v>
      </c>
      <c r="L164" s="182">
        <v>21</v>
      </c>
      <c r="M164" s="182">
        <f>G164*(1+L164/100)</f>
        <v>0</v>
      </c>
      <c r="N164" s="182"/>
      <c r="O164" s="182" t="s">
        <v>305</v>
      </c>
      <c r="P164" s="183" t="s">
        <v>306</v>
      </c>
      <c r="Q164" s="161">
        <v>0</v>
      </c>
      <c r="R164" s="161">
        <f>ROUND(E164*Q164,2)</f>
        <v>0</v>
      </c>
      <c r="S164" s="161"/>
      <c r="T164" s="161" t="s">
        <v>391</v>
      </c>
      <c r="U164" s="161" t="s">
        <v>307</v>
      </c>
      <c r="V164" s="150"/>
      <c r="W164" s="150"/>
      <c r="X164" s="150"/>
      <c r="Y164" s="150"/>
      <c r="Z164" s="150"/>
      <c r="AA164" s="150"/>
      <c r="AB164" s="150"/>
      <c r="AC164" s="150" t="s">
        <v>392</v>
      </c>
      <c r="AD164" s="150"/>
      <c r="AE164" s="150"/>
      <c r="AF164" s="150"/>
      <c r="AG164" s="150"/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</row>
    <row r="165" spans="1:56" outlineLevel="2" x14ac:dyDescent="0.4">
      <c r="A165" s="157"/>
      <c r="B165" s="158"/>
      <c r="C165" s="259" t="s">
        <v>2534</v>
      </c>
      <c r="D165" s="260"/>
      <c r="E165" s="260"/>
      <c r="F165" s="260"/>
      <c r="G165" s="260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  <c r="R165" s="161"/>
      <c r="S165" s="161"/>
      <c r="T165" s="161"/>
      <c r="U165" s="161"/>
      <c r="V165" s="150"/>
      <c r="W165" s="150"/>
      <c r="X165" s="150"/>
      <c r="Y165" s="150"/>
      <c r="Z165" s="150"/>
      <c r="AA165" s="150"/>
      <c r="AB165" s="150"/>
      <c r="AC165" s="150" t="s">
        <v>310</v>
      </c>
      <c r="AD165" s="150"/>
      <c r="AE165" s="150"/>
      <c r="AF165" s="150"/>
      <c r="AG165" s="150"/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</row>
    <row r="166" spans="1:56" outlineLevel="1" x14ac:dyDescent="0.4">
      <c r="A166" s="177">
        <v>79</v>
      </c>
      <c r="B166" s="178" t="s">
        <v>2535</v>
      </c>
      <c r="C166" s="193" t="s">
        <v>2533</v>
      </c>
      <c r="D166" s="179" t="s">
        <v>390</v>
      </c>
      <c r="E166" s="180">
        <v>3</v>
      </c>
      <c r="F166" s="181"/>
      <c r="G166" s="182">
        <f>ROUND(E166*F166,2)</f>
        <v>0</v>
      </c>
      <c r="H166" s="181"/>
      <c r="I166" s="182">
        <f>ROUND(E166*H166,2)</f>
        <v>0</v>
      </c>
      <c r="J166" s="181"/>
      <c r="K166" s="182">
        <f>ROUND(E166*J166,2)</f>
        <v>0</v>
      </c>
      <c r="L166" s="182">
        <v>21</v>
      </c>
      <c r="M166" s="182">
        <f>G166*(1+L166/100)</f>
        <v>0</v>
      </c>
      <c r="N166" s="182"/>
      <c r="O166" s="182" t="s">
        <v>305</v>
      </c>
      <c r="P166" s="183" t="s">
        <v>306</v>
      </c>
      <c r="Q166" s="161">
        <v>0</v>
      </c>
      <c r="R166" s="161">
        <f>ROUND(E166*Q166,2)</f>
        <v>0</v>
      </c>
      <c r="S166" s="161"/>
      <c r="T166" s="161" t="s">
        <v>391</v>
      </c>
      <c r="U166" s="161" t="s">
        <v>307</v>
      </c>
      <c r="V166" s="150"/>
      <c r="W166" s="150"/>
      <c r="X166" s="150"/>
      <c r="Y166" s="150"/>
      <c r="Z166" s="150"/>
      <c r="AA166" s="150"/>
      <c r="AB166" s="150"/>
      <c r="AC166" s="150" t="s">
        <v>392</v>
      </c>
      <c r="AD166" s="150"/>
      <c r="AE166" s="150"/>
      <c r="AF166" s="150"/>
      <c r="AG166" s="150"/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</row>
    <row r="167" spans="1:56" outlineLevel="2" x14ac:dyDescent="0.4">
      <c r="A167" s="157"/>
      <c r="B167" s="158"/>
      <c r="C167" s="259" t="s">
        <v>2536</v>
      </c>
      <c r="D167" s="260"/>
      <c r="E167" s="260"/>
      <c r="F167" s="260"/>
      <c r="G167" s="260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  <c r="R167" s="161"/>
      <c r="S167" s="161"/>
      <c r="T167" s="161"/>
      <c r="U167" s="161"/>
      <c r="V167" s="150"/>
      <c r="W167" s="150"/>
      <c r="X167" s="150"/>
      <c r="Y167" s="150"/>
      <c r="Z167" s="150"/>
      <c r="AA167" s="150"/>
      <c r="AB167" s="150"/>
      <c r="AC167" s="150" t="s">
        <v>310</v>
      </c>
      <c r="AD167" s="150"/>
      <c r="AE167" s="150"/>
      <c r="AF167" s="150"/>
      <c r="AG167" s="150"/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</row>
    <row r="168" spans="1:56" outlineLevel="1" x14ac:dyDescent="0.4">
      <c r="A168" s="185">
        <v>80</v>
      </c>
      <c r="B168" s="186" t="s">
        <v>2537</v>
      </c>
      <c r="C168" s="194" t="s">
        <v>2538</v>
      </c>
      <c r="D168" s="187" t="s">
        <v>390</v>
      </c>
      <c r="E168" s="188">
        <v>120</v>
      </c>
      <c r="F168" s="189"/>
      <c r="G168" s="190">
        <f>ROUND(E168*F168,2)</f>
        <v>0</v>
      </c>
      <c r="H168" s="189"/>
      <c r="I168" s="190">
        <f>ROUND(E168*H168,2)</f>
        <v>0</v>
      </c>
      <c r="J168" s="189"/>
      <c r="K168" s="190">
        <f>ROUND(E168*J168,2)</f>
        <v>0</v>
      </c>
      <c r="L168" s="190">
        <v>21</v>
      </c>
      <c r="M168" s="190">
        <f>G168*(1+L168/100)</f>
        <v>0</v>
      </c>
      <c r="N168" s="190"/>
      <c r="O168" s="190" t="s">
        <v>305</v>
      </c>
      <c r="P168" s="191" t="s">
        <v>306</v>
      </c>
      <c r="Q168" s="161">
        <v>0</v>
      </c>
      <c r="R168" s="161">
        <f>ROUND(E168*Q168,2)</f>
        <v>0</v>
      </c>
      <c r="S168" s="161"/>
      <c r="T168" s="161" t="s">
        <v>391</v>
      </c>
      <c r="U168" s="161" t="s">
        <v>307</v>
      </c>
      <c r="V168" s="150"/>
      <c r="W168" s="150"/>
      <c r="X168" s="150"/>
      <c r="Y168" s="150"/>
      <c r="Z168" s="150"/>
      <c r="AA168" s="150"/>
      <c r="AB168" s="150"/>
      <c r="AC168" s="150" t="s">
        <v>392</v>
      </c>
      <c r="AD168" s="150"/>
      <c r="AE168" s="150"/>
      <c r="AF168" s="150"/>
      <c r="AG168" s="150"/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</row>
    <row r="169" spans="1:56" x14ac:dyDescent="0.4">
      <c r="A169" s="167" t="s">
        <v>301</v>
      </c>
      <c r="B169" s="168" t="s">
        <v>243</v>
      </c>
      <c r="C169" s="192" t="s">
        <v>244</v>
      </c>
      <c r="D169" s="169"/>
      <c r="E169" s="170"/>
      <c r="F169" s="171"/>
      <c r="G169" s="171">
        <f>SUMIF(AC170:AC170,"&lt;&gt;NOR",G170:G170)</f>
        <v>0</v>
      </c>
      <c r="H169" s="171"/>
      <c r="I169" s="171">
        <f>SUM(I170:I170)</f>
        <v>0</v>
      </c>
      <c r="J169" s="171"/>
      <c r="K169" s="171">
        <f>SUM(K170:K170)</f>
        <v>0</v>
      </c>
      <c r="L169" s="171"/>
      <c r="M169" s="171">
        <f>SUM(M170:M170)</f>
        <v>0</v>
      </c>
      <c r="N169" s="171"/>
      <c r="O169" s="171"/>
      <c r="P169" s="172"/>
      <c r="Q169" s="166"/>
      <c r="R169" s="166">
        <f>SUM(R170:R170)</f>
        <v>0</v>
      </c>
      <c r="S169" s="166"/>
      <c r="T169" s="166"/>
      <c r="U169" s="166"/>
      <c r="AC169" t="s">
        <v>302</v>
      </c>
    </row>
    <row r="170" spans="1:56" outlineLevel="1" x14ac:dyDescent="0.4">
      <c r="A170" s="185">
        <v>81</v>
      </c>
      <c r="B170" s="186" t="s">
        <v>2539</v>
      </c>
      <c r="C170" s="194" t="s">
        <v>2540</v>
      </c>
      <c r="D170" s="187" t="s">
        <v>390</v>
      </c>
      <c r="E170" s="188">
        <v>1</v>
      </c>
      <c r="F170" s="189"/>
      <c r="G170" s="190">
        <f>ROUND(E170*F170,2)</f>
        <v>0</v>
      </c>
      <c r="H170" s="189"/>
      <c r="I170" s="190">
        <f>ROUND(E170*H170,2)</f>
        <v>0</v>
      </c>
      <c r="J170" s="189"/>
      <c r="K170" s="190">
        <f>ROUND(E170*J170,2)</f>
        <v>0</v>
      </c>
      <c r="L170" s="190">
        <v>21</v>
      </c>
      <c r="M170" s="190">
        <f>G170*(1+L170/100)</f>
        <v>0</v>
      </c>
      <c r="N170" s="190"/>
      <c r="O170" s="190" t="s">
        <v>305</v>
      </c>
      <c r="P170" s="191" t="s">
        <v>306</v>
      </c>
      <c r="Q170" s="161">
        <v>0</v>
      </c>
      <c r="R170" s="161">
        <f>ROUND(E170*Q170,2)</f>
        <v>0</v>
      </c>
      <c r="S170" s="161"/>
      <c r="T170" s="161" t="s">
        <v>391</v>
      </c>
      <c r="U170" s="161" t="s">
        <v>307</v>
      </c>
      <c r="V170" s="150"/>
      <c r="W170" s="150"/>
      <c r="X170" s="150"/>
      <c r="Y170" s="150"/>
      <c r="Z170" s="150"/>
      <c r="AA170" s="150"/>
      <c r="AB170" s="150"/>
      <c r="AC170" s="150" t="s">
        <v>392</v>
      </c>
      <c r="AD170" s="150"/>
      <c r="AE170" s="150"/>
      <c r="AF170" s="150"/>
      <c r="AG170" s="150"/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</row>
    <row r="171" spans="1:56" x14ac:dyDescent="0.4">
      <c r="A171" s="167" t="s">
        <v>301</v>
      </c>
      <c r="B171" s="168" t="s">
        <v>246</v>
      </c>
      <c r="C171" s="192" t="s">
        <v>248</v>
      </c>
      <c r="D171" s="169"/>
      <c r="E171" s="170"/>
      <c r="F171" s="171"/>
      <c r="G171" s="171">
        <f>SUMIF(AC172:AC180,"&lt;&gt;NOR",G172:G180)</f>
        <v>0</v>
      </c>
      <c r="H171" s="171"/>
      <c r="I171" s="171">
        <f>SUM(I172:I180)</f>
        <v>0</v>
      </c>
      <c r="J171" s="171"/>
      <c r="K171" s="171">
        <f>SUM(K172:K180)</f>
        <v>0</v>
      </c>
      <c r="L171" s="171"/>
      <c r="M171" s="171">
        <f>SUM(M172:M180)</f>
        <v>0</v>
      </c>
      <c r="N171" s="171"/>
      <c r="O171" s="171"/>
      <c r="P171" s="172"/>
      <c r="Q171" s="166"/>
      <c r="R171" s="166">
        <f>SUM(R172:R180)</f>
        <v>0</v>
      </c>
      <c r="S171" s="166"/>
      <c r="T171" s="166"/>
      <c r="U171" s="166"/>
      <c r="AC171" t="s">
        <v>302</v>
      </c>
    </row>
    <row r="172" spans="1:56" ht="20.399999999999999" outlineLevel="1" x14ac:dyDescent="0.4">
      <c r="A172" s="185">
        <v>82</v>
      </c>
      <c r="B172" s="186" t="s">
        <v>2541</v>
      </c>
      <c r="C172" s="194" t="s">
        <v>2542</v>
      </c>
      <c r="D172" s="187" t="s">
        <v>2200</v>
      </c>
      <c r="E172" s="188">
        <v>60</v>
      </c>
      <c r="F172" s="189"/>
      <c r="G172" s="190">
        <f t="shared" ref="G172:G177" si="0">ROUND(E172*F172,2)</f>
        <v>0</v>
      </c>
      <c r="H172" s="189"/>
      <c r="I172" s="190">
        <f t="shared" ref="I172:I177" si="1">ROUND(E172*H172,2)</f>
        <v>0</v>
      </c>
      <c r="J172" s="189"/>
      <c r="K172" s="190">
        <f t="shared" ref="K172:K177" si="2">ROUND(E172*J172,2)</f>
        <v>0</v>
      </c>
      <c r="L172" s="190">
        <v>21</v>
      </c>
      <c r="M172" s="190">
        <f t="shared" ref="M172:M177" si="3">G172*(1+L172/100)</f>
        <v>0</v>
      </c>
      <c r="N172" s="190"/>
      <c r="O172" s="190" t="s">
        <v>305</v>
      </c>
      <c r="P172" s="191" t="s">
        <v>306</v>
      </c>
      <c r="Q172" s="161">
        <v>0</v>
      </c>
      <c r="R172" s="161">
        <f>ROUND(E172*Q172,2)</f>
        <v>0</v>
      </c>
      <c r="S172" s="161"/>
      <c r="T172" s="161" t="s">
        <v>391</v>
      </c>
      <c r="U172" s="161" t="s">
        <v>307</v>
      </c>
      <c r="V172" s="150"/>
      <c r="W172" s="150"/>
      <c r="X172" s="150"/>
      <c r="Y172" s="150"/>
      <c r="Z172" s="150"/>
      <c r="AA172" s="150"/>
      <c r="AB172" s="150"/>
      <c r="AC172" s="150" t="s">
        <v>392</v>
      </c>
      <c r="AD172" s="150"/>
      <c r="AE172" s="150"/>
      <c r="AF172" s="150"/>
      <c r="AG172" s="150"/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</row>
    <row r="173" spans="1:56" outlineLevel="1" x14ac:dyDescent="0.4">
      <c r="A173" s="185">
        <v>83</v>
      </c>
      <c r="B173" s="186" t="s">
        <v>2543</v>
      </c>
      <c r="C173" s="194" t="s">
        <v>2544</v>
      </c>
      <c r="D173" s="187" t="s">
        <v>2200</v>
      </c>
      <c r="E173" s="188">
        <v>6</v>
      </c>
      <c r="F173" s="189"/>
      <c r="G173" s="190">
        <f t="shared" si="0"/>
        <v>0</v>
      </c>
      <c r="H173" s="189"/>
      <c r="I173" s="190">
        <f t="shared" si="1"/>
        <v>0</v>
      </c>
      <c r="J173" s="189"/>
      <c r="K173" s="190">
        <f t="shared" si="2"/>
        <v>0</v>
      </c>
      <c r="L173" s="190">
        <v>21</v>
      </c>
      <c r="M173" s="190">
        <f t="shared" si="3"/>
        <v>0</v>
      </c>
      <c r="N173" s="190"/>
      <c r="O173" s="190" t="s">
        <v>305</v>
      </c>
      <c r="P173" s="191" t="s">
        <v>306</v>
      </c>
      <c r="Q173" s="161">
        <v>0</v>
      </c>
      <c r="R173" s="161">
        <f>ROUND(E173*Q173,2)</f>
        <v>0</v>
      </c>
      <c r="S173" s="161"/>
      <c r="T173" s="161" t="s">
        <v>391</v>
      </c>
      <c r="U173" s="161" t="s">
        <v>307</v>
      </c>
      <c r="V173" s="150"/>
      <c r="W173" s="150"/>
      <c r="X173" s="150"/>
      <c r="Y173" s="150"/>
      <c r="Z173" s="150"/>
      <c r="AA173" s="150"/>
      <c r="AB173" s="150"/>
      <c r="AC173" s="150" t="s">
        <v>392</v>
      </c>
      <c r="AD173" s="150"/>
      <c r="AE173" s="150"/>
      <c r="AF173" s="150"/>
      <c r="AG173" s="150"/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</row>
    <row r="174" spans="1:56" outlineLevel="1" x14ac:dyDescent="0.4">
      <c r="A174" s="185">
        <v>84</v>
      </c>
      <c r="B174" s="186" t="s">
        <v>2152</v>
      </c>
      <c r="C174" s="194" t="s">
        <v>2545</v>
      </c>
      <c r="D174" s="187" t="s">
        <v>2200</v>
      </c>
      <c r="E174" s="188">
        <v>15</v>
      </c>
      <c r="F174" s="189"/>
      <c r="G174" s="190">
        <f t="shared" si="0"/>
        <v>0</v>
      </c>
      <c r="H174" s="189"/>
      <c r="I174" s="190">
        <f t="shared" si="1"/>
        <v>0</v>
      </c>
      <c r="J174" s="189"/>
      <c r="K174" s="190">
        <f t="shared" si="2"/>
        <v>0</v>
      </c>
      <c r="L174" s="190">
        <v>21</v>
      </c>
      <c r="M174" s="190">
        <f t="shared" si="3"/>
        <v>0</v>
      </c>
      <c r="N174" s="190"/>
      <c r="O174" s="190" t="s">
        <v>305</v>
      </c>
      <c r="P174" s="191" t="s">
        <v>306</v>
      </c>
      <c r="Q174" s="161">
        <v>0</v>
      </c>
      <c r="R174" s="161">
        <f>ROUND(E174*Q174,2)</f>
        <v>0</v>
      </c>
      <c r="S174" s="161"/>
      <c r="T174" s="161" t="s">
        <v>391</v>
      </c>
      <c r="U174" s="161" t="s">
        <v>307</v>
      </c>
      <c r="V174" s="150"/>
      <c r="W174" s="150"/>
      <c r="X174" s="150"/>
      <c r="Y174" s="150"/>
      <c r="Z174" s="150"/>
      <c r="AA174" s="150"/>
      <c r="AB174" s="150"/>
      <c r="AC174" s="150" t="s">
        <v>392</v>
      </c>
      <c r="AD174" s="150"/>
      <c r="AE174" s="150"/>
      <c r="AF174" s="150"/>
      <c r="AG174" s="150"/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</row>
    <row r="175" spans="1:56" outlineLevel="1" x14ac:dyDescent="0.4">
      <c r="A175" s="185">
        <v>85</v>
      </c>
      <c r="B175" s="186" t="s">
        <v>2156</v>
      </c>
      <c r="C175" s="194" t="s">
        <v>2546</v>
      </c>
      <c r="D175" s="187" t="s">
        <v>2200</v>
      </c>
      <c r="E175" s="188">
        <v>20</v>
      </c>
      <c r="F175" s="189"/>
      <c r="G175" s="190">
        <f t="shared" si="0"/>
        <v>0</v>
      </c>
      <c r="H175" s="189"/>
      <c r="I175" s="190">
        <f t="shared" si="1"/>
        <v>0</v>
      </c>
      <c r="J175" s="189"/>
      <c r="K175" s="190">
        <f t="shared" si="2"/>
        <v>0</v>
      </c>
      <c r="L175" s="190">
        <v>21</v>
      </c>
      <c r="M175" s="190">
        <f t="shared" si="3"/>
        <v>0</v>
      </c>
      <c r="N175" s="190"/>
      <c r="O175" s="190" t="s">
        <v>305</v>
      </c>
      <c r="P175" s="191" t="s">
        <v>306</v>
      </c>
      <c r="Q175" s="161">
        <v>0</v>
      </c>
      <c r="R175" s="161">
        <f>ROUND(E175*Q175,2)</f>
        <v>0</v>
      </c>
      <c r="S175" s="161"/>
      <c r="T175" s="161" t="s">
        <v>391</v>
      </c>
      <c r="U175" s="161" t="s">
        <v>307</v>
      </c>
      <c r="V175" s="150"/>
      <c r="W175" s="150"/>
      <c r="X175" s="150"/>
      <c r="Y175" s="150"/>
      <c r="Z175" s="150"/>
      <c r="AA175" s="150"/>
      <c r="AB175" s="150"/>
      <c r="AC175" s="150" t="s">
        <v>392</v>
      </c>
      <c r="AD175" s="150"/>
      <c r="AE175" s="150"/>
      <c r="AF175" s="150"/>
      <c r="AG175" s="150"/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</row>
    <row r="176" spans="1:56" outlineLevel="1" x14ac:dyDescent="0.4">
      <c r="A176" s="185">
        <v>86</v>
      </c>
      <c r="B176" s="186" t="s">
        <v>2158</v>
      </c>
      <c r="C176" s="194" t="s">
        <v>2547</v>
      </c>
      <c r="D176" s="187" t="s">
        <v>2200</v>
      </c>
      <c r="E176" s="188">
        <v>15</v>
      </c>
      <c r="F176" s="189"/>
      <c r="G176" s="190">
        <f t="shared" si="0"/>
        <v>0</v>
      </c>
      <c r="H176" s="189"/>
      <c r="I176" s="190">
        <f t="shared" si="1"/>
        <v>0</v>
      </c>
      <c r="J176" s="189"/>
      <c r="K176" s="190">
        <f t="shared" si="2"/>
        <v>0</v>
      </c>
      <c r="L176" s="190">
        <v>21</v>
      </c>
      <c r="M176" s="190">
        <f t="shared" si="3"/>
        <v>0</v>
      </c>
      <c r="N176" s="190"/>
      <c r="O176" s="190" t="s">
        <v>305</v>
      </c>
      <c r="P176" s="191" t="s">
        <v>306</v>
      </c>
      <c r="Q176" s="161">
        <v>0</v>
      </c>
      <c r="R176" s="161">
        <f>ROUND(E176*Q176,2)</f>
        <v>0</v>
      </c>
      <c r="S176" s="161"/>
      <c r="T176" s="161" t="s">
        <v>391</v>
      </c>
      <c r="U176" s="161" t="s">
        <v>307</v>
      </c>
      <c r="V176" s="150"/>
      <c r="W176" s="150"/>
      <c r="X176" s="150"/>
      <c r="Y176" s="150"/>
      <c r="Z176" s="150"/>
      <c r="AA176" s="150"/>
      <c r="AB176" s="150"/>
      <c r="AC176" s="150" t="s">
        <v>392</v>
      </c>
      <c r="AD176" s="150"/>
      <c r="AE176" s="150"/>
      <c r="AF176" s="150"/>
      <c r="AG176" s="150"/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</row>
    <row r="177" spans="1:56" outlineLevel="1" x14ac:dyDescent="0.4">
      <c r="A177" s="177">
        <v>87</v>
      </c>
      <c r="B177" s="178" t="s">
        <v>2548</v>
      </c>
      <c r="C177" s="193" t="s">
        <v>2549</v>
      </c>
      <c r="D177" s="179" t="s">
        <v>2200</v>
      </c>
      <c r="E177" s="180">
        <v>10</v>
      </c>
      <c r="F177" s="181"/>
      <c r="G177" s="182">
        <f t="shared" si="0"/>
        <v>0</v>
      </c>
      <c r="H177" s="181"/>
      <c r="I177" s="182">
        <f t="shared" si="1"/>
        <v>0</v>
      </c>
      <c r="J177" s="181"/>
      <c r="K177" s="182">
        <f t="shared" si="2"/>
        <v>0</v>
      </c>
      <c r="L177" s="182">
        <v>21</v>
      </c>
      <c r="M177" s="182">
        <f t="shared" si="3"/>
        <v>0</v>
      </c>
      <c r="N177" s="182"/>
      <c r="O177" s="182" t="s">
        <v>305</v>
      </c>
      <c r="P177" s="183" t="s">
        <v>306</v>
      </c>
      <c r="Q177" s="161">
        <v>0</v>
      </c>
      <c r="R177" s="161">
        <f>ROUND(E177*Q177,2)</f>
        <v>0</v>
      </c>
      <c r="S177" s="161"/>
      <c r="T177" s="161" t="s">
        <v>391</v>
      </c>
      <c r="U177" s="161" t="s">
        <v>307</v>
      </c>
      <c r="V177" s="150"/>
      <c r="W177" s="150"/>
      <c r="X177" s="150"/>
      <c r="Y177" s="150"/>
      <c r="Z177" s="150"/>
      <c r="AA177" s="150"/>
      <c r="AB177" s="150"/>
      <c r="AC177" s="150" t="s">
        <v>392</v>
      </c>
      <c r="AD177" s="150"/>
      <c r="AE177" s="150"/>
      <c r="AF177" s="150"/>
      <c r="AG177" s="150"/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</row>
    <row r="178" spans="1:56" outlineLevel="2" x14ac:dyDescent="0.4">
      <c r="A178" s="157"/>
      <c r="B178" s="158"/>
      <c r="C178" s="259" t="s">
        <v>2550</v>
      </c>
      <c r="D178" s="260"/>
      <c r="E178" s="260"/>
      <c r="F178" s="260"/>
      <c r="G178" s="260"/>
      <c r="H178" s="161"/>
      <c r="I178" s="161"/>
      <c r="J178" s="161"/>
      <c r="K178" s="161"/>
      <c r="L178" s="161"/>
      <c r="M178" s="161"/>
      <c r="N178" s="161"/>
      <c r="O178" s="161"/>
      <c r="P178" s="161"/>
      <c r="Q178" s="161"/>
      <c r="R178" s="161"/>
      <c r="S178" s="161"/>
      <c r="T178" s="161"/>
      <c r="U178" s="161"/>
      <c r="V178" s="150"/>
      <c r="W178" s="150"/>
      <c r="X178" s="150"/>
      <c r="Y178" s="150"/>
      <c r="Z178" s="150"/>
      <c r="AA178" s="150"/>
      <c r="AB178" s="150"/>
      <c r="AC178" s="150" t="s">
        <v>310</v>
      </c>
      <c r="AD178" s="150"/>
      <c r="AE178" s="150"/>
      <c r="AF178" s="150"/>
      <c r="AG178" s="150"/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</row>
    <row r="179" spans="1:56" outlineLevel="1" x14ac:dyDescent="0.4">
      <c r="A179" s="185">
        <v>88</v>
      </c>
      <c r="B179" s="186" t="s">
        <v>2551</v>
      </c>
      <c r="C179" s="194" t="s">
        <v>2552</v>
      </c>
      <c r="D179" s="187" t="s">
        <v>2200</v>
      </c>
      <c r="E179" s="188">
        <v>12</v>
      </c>
      <c r="F179" s="189"/>
      <c r="G179" s="190">
        <f>ROUND(E179*F179,2)</f>
        <v>0</v>
      </c>
      <c r="H179" s="189"/>
      <c r="I179" s="190">
        <f>ROUND(E179*H179,2)</f>
        <v>0</v>
      </c>
      <c r="J179" s="189"/>
      <c r="K179" s="190">
        <f>ROUND(E179*J179,2)</f>
        <v>0</v>
      </c>
      <c r="L179" s="190">
        <v>21</v>
      </c>
      <c r="M179" s="190">
        <f>G179*(1+L179/100)</f>
        <v>0</v>
      </c>
      <c r="N179" s="190"/>
      <c r="O179" s="190" t="s">
        <v>305</v>
      </c>
      <c r="P179" s="191" t="s">
        <v>306</v>
      </c>
      <c r="Q179" s="161">
        <v>0</v>
      </c>
      <c r="R179" s="161">
        <f>ROUND(E179*Q179,2)</f>
        <v>0</v>
      </c>
      <c r="S179" s="161"/>
      <c r="T179" s="161" t="s">
        <v>391</v>
      </c>
      <c r="U179" s="161" t="s">
        <v>307</v>
      </c>
      <c r="V179" s="150"/>
      <c r="W179" s="150"/>
      <c r="X179" s="150"/>
      <c r="Y179" s="150"/>
      <c r="Z179" s="150"/>
      <c r="AA179" s="150"/>
      <c r="AB179" s="150"/>
      <c r="AC179" s="150" t="s">
        <v>392</v>
      </c>
      <c r="AD179" s="150"/>
      <c r="AE179" s="150"/>
      <c r="AF179" s="150"/>
      <c r="AG179" s="150"/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</row>
    <row r="180" spans="1:56" outlineLevel="1" x14ac:dyDescent="0.4">
      <c r="A180" s="185">
        <v>89</v>
      </c>
      <c r="B180" s="186" t="s">
        <v>2553</v>
      </c>
      <c r="C180" s="194" t="s">
        <v>2554</v>
      </c>
      <c r="D180" s="187" t="s">
        <v>2200</v>
      </c>
      <c r="E180" s="188">
        <v>20</v>
      </c>
      <c r="F180" s="189"/>
      <c r="G180" s="190">
        <f>ROUND(E180*F180,2)</f>
        <v>0</v>
      </c>
      <c r="H180" s="189"/>
      <c r="I180" s="190">
        <f>ROUND(E180*H180,2)</f>
        <v>0</v>
      </c>
      <c r="J180" s="189"/>
      <c r="K180" s="190">
        <f>ROUND(E180*J180,2)</f>
        <v>0</v>
      </c>
      <c r="L180" s="190">
        <v>21</v>
      </c>
      <c r="M180" s="190">
        <f>G180*(1+L180/100)</f>
        <v>0</v>
      </c>
      <c r="N180" s="190"/>
      <c r="O180" s="190" t="s">
        <v>305</v>
      </c>
      <c r="P180" s="191" t="s">
        <v>306</v>
      </c>
      <c r="Q180" s="161">
        <v>0</v>
      </c>
      <c r="R180" s="161">
        <f>ROUND(E180*Q180,2)</f>
        <v>0</v>
      </c>
      <c r="S180" s="161"/>
      <c r="T180" s="161" t="s">
        <v>391</v>
      </c>
      <c r="U180" s="161" t="s">
        <v>307</v>
      </c>
      <c r="V180" s="150"/>
      <c r="W180" s="150"/>
      <c r="X180" s="150"/>
      <c r="Y180" s="150"/>
      <c r="Z180" s="150"/>
      <c r="AA180" s="150"/>
      <c r="AB180" s="150"/>
      <c r="AC180" s="150" t="s">
        <v>392</v>
      </c>
      <c r="AD180" s="150"/>
      <c r="AE180" s="150"/>
      <c r="AF180" s="150"/>
      <c r="AG180" s="150"/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</row>
    <row r="181" spans="1:56" x14ac:dyDescent="0.4">
      <c r="A181" s="167" t="s">
        <v>301</v>
      </c>
      <c r="B181" s="168" t="s">
        <v>249</v>
      </c>
      <c r="C181" s="192" t="s">
        <v>247</v>
      </c>
      <c r="D181" s="169"/>
      <c r="E181" s="170"/>
      <c r="F181" s="171"/>
      <c r="G181" s="171">
        <f>SUMIF(AC182:AC372,"&lt;&gt;NOR",G182:G372)</f>
        <v>0</v>
      </c>
      <c r="H181" s="171"/>
      <c r="I181" s="171">
        <f>SUM(I182:I372)</f>
        <v>0</v>
      </c>
      <c r="J181" s="171"/>
      <c r="K181" s="171">
        <f>SUM(K182:K372)</f>
        <v>0</v>
      </c>
      <c r="L181" s="171"/>
      <c r="M181" s="171">
        <f>SUM(M182:M372)</f>
        <v>0</v>
      </c>
      <c r="N181" s="171"/>
      <c r="O181" s="171"/>
      <c r="P181" s="172"/>
      <c r="Q181" s="166"/>
      <c r="R181" s="166">
        <f>SUM(R182:R372)</f>
        <v>0</v>
      </c>
      <c r="S181" s="166"/>
      <c r="T181" s="166"/>
      <c r="U181" s="166"/>
      <c r="AC181" t="s">
        <v>302</v>
      </c>
    </row>
    <row r="182" spans="1:56" outlineLevel="1" x14ac:dyDescent="0.4">
      <c r="A182" s="185">
        <v>90</v>
      </c>
      <c r="B182" s="186" t="s">
        <v>2160</v>
      </c>
      <c r="C182" s="194" t="s">
        <v>2555</v>
      </c>
      <c r="D182" s="187" t="s">
        <v>390</v>
      </c>
      <c r="E182" s="188">
        <v>1</v>
      </c>
      <c r="F182" s="189"/>
      <c r="G182" s="190">
        <f>ROUND(E182*F182,2)</f>
        <v>0</v>
      </c>
      <c r="H182" s="189"/>
      <c r="I182" s="190">
        <f>ROUND(E182*H182,2)</f>
        <v>0</v>
      </c>
      <c r="J182" s="189"/>
      <c r="K182" s="190">
        <f>ROUND(E182*J182,2)</f>
        <v>0</v>
      </c>
      <c r="L182" s="190">
        <v>21</v>
      </c>
      <c r="M182" s="190">
        <f>G182*(1+L182/100)</f>
        <v>0</v>
      </c>
      <c r="N182" s="190"/>
      <c r="O182" s="190" t="s">
        <v>305</v>
      </c>
      <c r="P182" s="191" t="s">
        <v>306</v>
      </c>
      <c r="Q182" s="161">
        <v>0</v>
      </c>
      <c r="R182" s="161">
        <f>ROUND(E182*Q182,2)</f>
        <v>0</v>
      </c>
      <c r="S182" s="161"/>
      <c r="T182" s="161" t="s">
        <v>391</v>
      </c>
      <c r="U182" s="161" t="s">
        <v>307</v>
      </c>
      <c r="V182" s="150"/>
      <c r="W182" s="150"/>
      <c r="X182" s="150"/>
      <c r="Y182" s="150"/>
      <c r="Z182" s="150"/>
      <c r="AA182" s="150"/>
      <c r="AB182" s="150"/>
      <c r="AC182" s="150" t="s">
        <v>392</v>
      </c>
      <c r="AD182" s="150"/>
      <c r="AE182" s="150"/>
      <c r="AF182" s="150"/>
      <c r="AG182" s="150"/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</row>
    <row r="183" spans="1:56" outlineLevel="1" x14ac:dyDescent="0.4">
      <c r="A183" s="185">
        <v>91</v>
      </c>
      <c r="B183" s="186" t="s">
        <v>2556</v>
      </c>
      <c r="C183" s="194" t="s">
        <v>2557</v>
      </c>
      <c r="D183" s="187" t="s">
        <v>390</v>
      </c>
      <c r="E183" s="188">
        <v>1</v>
      </c>
      <c r="F183" s="189"/>
      <c r="G183" s="190">
        <f>ROUND(E183*F183,2)</f>
        <v>0</v>
      </c>
      <c r="H183" s="189"/>
      <c r="I183" s="190">
        <f>ROUND(E183*H183,2)</f>
        <v>0</v>
      </c>
      <c r="J183" s="189"/>
      <c r="K183" s="190">
        <f>ROUND(E183*J183,2)</f>
        <v>0</v>
      </c>
      <c r="L183" s="190">
        <v>21</v>
      </c>
      <c r="M183" s="190">
        <f>G183*(1+L183/100)</f>
        <v>0</v>
      </c>
      <c r="N183" s="190"/>
      <c r="O183" s="190" t="s">
        <v>305</v>
      </c>
      <c r="P183" s="191" t="s">
        <v>306</v>
      </c>
      <c r="Q183" s="161">
        <v>0</v>
      </c>
      <c r="R183" s="161">
        <f>ROUND(E183*Q183,2)</f>
        <v>0</v>
      </c>
      <c r="S183" s="161"/>
      <c r="T183" s="161" t="s">
        <v>391</v>
      </c>
      <c r="U183" s="161" t="s">
        <v>307</v>
      </c>
      <c r="V183" s="150"/>
      <c r="W183" s="150"/>
      <c r="X183" s="150"/>
      <c r="Y183" s="150"/>
      <c r="Z183" s="150"/>
      <c r="AA183" s="150"/>
      <c r="AB183" s="150"/>
      <c r="AC183" s="150" t="s">
        <v>392</v>
      </c>
      <c r="AD183" s="150"/>
      <c r="AE183" s="150"/>
      <c r="AF183" s="150"/>
      <c r="AG183" s="150"/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</row>
    <row r="184" spans="1:56" outlineLevel="1" x14ac:dyDescent="0.4">
      <c r="A184" s="177">
        <v>92</v>
      </c>
      <c r="B184" s="178" t="s">
        <v>2558</v>
      </c>
      <c r="C184" s="193" t="s">
        <v>2559</v>
      </c>
      <c r="D184" s="179" t="s">
        <v>390</v>
      </c>
      <c r="E184" s="180">
        <v>1</v>
      </c>
      <c r="F184" s="181"/>
      <c r="G184" s="182">
        <f>ROUND(E184*F184,2)</f>
        <v>0</v>
      </c>
      <c r="H184" s="181"/>
      <c r="I184" s="182">
        <f>ROUND(E184*H184,2)</f>
        <v>0</v>
      </c>
      <c r="J184" s="181"/>
      <c r="K184" s="182">
        <f>ROUND(E184*J184,2)</f>
        <v>0</v>
      </c>
      <c r="L184" s="182">
        <v>21</v>
      </c>
      <c r="M184" s="182">
        <f>G184*(1+L184/100)</f>
        <v>0</v>
      </c>
      <c r="N184" s="182"/>
      <c r="O184" s="182" t="s">
        <v>305</v>
      </c>
      <c r="P184" s="183" t="s">
        <v>306</v>
      </c>
      <c r="Q184" s="161">
        <v>0</v>
      </c>
      <c r="R184" s="161">
        <f>ROUND(E184*Q184,2)</f>
        <v>0</v>
      </c>
      <c r="S184" s="161"/>
      <c r="T184" s="161" t="s">
        <v>391</v>
      </c>
      <c r="U184" s="161" t="s">
        <v>307</v>
      </c>
      <c r="V184" s="150"/>
      <c r="W184" s="150"/>
      <c r="X184" s="150"/>
      <c r="Y184" s="150"/>
      <c r="Z184" s="150"/>
      <c r="AA184" s="150"/>
      <c r="AB184" s="150"/>
      <c r="AC184" s="150" t="s">
        <v>392</v>
      </c>
      <c r="AD184" s="150"/>
      <c r="AE184" s="150"/>
      <c r="AF184" s="150"/>
      <c r="AG184" s="150"/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</row>
    <row r="185" spans="1:56" outlineLevel="2" x14ac:dyDescent="0.4">
      <c r="A185" s="157"/>
      <c r="B185" s="158"/>
      <c r="C185" s="259" t="s">
        <v>2560</v>
      </c>
      <c r="D185" s="260"/>
      <c r="E185" s="260"/>
      <c r="F185" s="260"/>
      <c r="G185" s="260"/>
      <c r="H185" s="161"/>
      <c r="I185" s="161"/>
      <c r="J185" s="161"/>
      <c r="K185" s="161"/>
      <c r="L185" s="161"/>
      <c r="M185" s="161"/>
      <c r="N185" s="161"/>
      <c r="O185" s="161"/>
      <c r="P185" s="161"/>
      <c r="Q185" s="161"/>
      <c r="R185" s="161"/>
      <c r="S185" s="161"/>
      <c r="T185" s="161"/>
      <c r="U185" s="161"/>
      <c r="V185" s="150"/>
      <c r="W185" s="150"/>
      <c r="X185" s="150"/>
      <c r="Y185" s="150"/>
      <c r="Z185" s="150"/>
      <c r="AA185" s="150"/>
      <c r="AB185" s="150"/>
      <c r="AC185" s="150" t="s">
        <v>310</v>
      </c>
      <c r="AD185" s="150"/>
      <c r="AE185" s="150"/>
      <c r="AF185" s="150"/>
      <c r="AG185" s="150"/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</row>
    <row r="186" spans="1:56" outlineLevel="1" x14ac:dyDescent="0.4">
      <c r="A186" s="177">
        <v>93</v>
      </c>
      <c r="B186" s="178" t="s">
        <v>2561</v>
      </c>
      <c r="C186" s="193" t="s">
        <v>2562</v>
      </c>
      <c r="D186" s="179" t="s">
        <v>390</v>
      </c>
      <c r="E186" s="180">
        <v>1</v>
      </c>
      <c r="F186" s="181"/>
      <c r="G186" s="182">
        <f>ROUND(E186*F186,2)</f>
        <v>0</v>
      </c>
      <c r="H186" s="181"/>
      <c r="I186" s="182">
        <f>ROUND(E186*H186,2)</f>
        <v>0</v>
      </c>
      <c r="J186" s="181"/>
      <c r="K186" s="182">
        <f>ROUND(E186*J186,2)</f>
        <v>0</v>
      </c>
      <c r="L186" s="182">
        <v>21</v>
      </c>
      <c r="M186" s="182">
        <f>G186*(1+L186/100)</f>
        <v>0</v>
      </c>
      <c r="N186" s="182"/>
      <c r="O186" s="182" t="s">
        <v>305</v>
      </c>
      <c r="P186" s="183" t="s">
        <v>306</v>
      </c>
      <c r="Q186" s="161">
        <v>0</v>
      </c>
      <c r="R186" s="161">
        <f>ROUND(E186*Q186,2)</f>
        <v>0</v>
      </c>
      <c r="S186" s="161"/>
      <c r="T186" s="161" t="s">
        <v>391</v>
      </c>
      <c r="U186" s="161" t="s">
        <v>307</v>
      </c>
      <c r="V186" s="150"/>
      <c r="W186" s="150"/>
      <c r="X186" s="150"/>
      <c r="Y186" s="150"/>
      <c r="Z186" s="150"/>
      <c r="AA186" s="150"/>
      <c r="AB186" s="150"/>
      <c r="AC186" s="150" t="s">
        <v>392</v>
      </c>
      <c r="AD186" s="150"/>
      <c r="AE186" s="150"/>
      <c r="AF186" s="150"/>
      <c r="AG186" s="150"/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</row>
    <row r="187" spans="1:56" outlineLevel="2" x14ac:dyDescent="0.4">
      <c r="A187" s="157"/>
      <c r="B187" s="158"/>
      <c r="C187" s="259" t="s">
        <v>2563</v>
      </c>
      <c r="D187" s="260"/>
      <c r="E187" s="260"/>
      <c r="F187" s="260"/>
      <c r="G187" s="260"/>
      <c r="H187" s="161"/>
      <c r="I187" s="161"/>
      <c r="J187" s="161"/>
      <c r="K187" s="161"/>
      <c r="L187" s="161"/>
      <c r="M187" s="161"/>
      <c r="N187" s="161"/>
      <c r="O187" s="161"/>
      <c r="P187" s="161"/>
      <c r="Q187" s="161"/>
      <c r="R187" s="161"/>
      <c r="S187" s="161"/>
      <c r="T187" s="161"/>
      <c r="U187" s="161"/>
      <c r="V187" s="150"/>
      <c r="W187" s="150"/>
      <c r="X187" s="150"/>
      <c r="Y187" s="150"/>
      <c r="Z187" s="150"/>
      <c r="AA187" s="150"/>
      <c r="AB187" s="150"/>
      <c r="AC187" s="150" t="s">
        <v>310</v>
      </c>
      <c r="AD187" s="150"/>
      <c r="AE187" s="150"/>
      <c r="AF187" s="150"/>
      <c r="AG187" s="150"/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</row>
    <row r="188" spans="1:56" outlineLevel="1" x14ac:dyDescent="0.4">
      <c r="A188" s="177">
        <v>94</v>
      </c>
      <c r="B188" s="178" t="s">
        <v>2564</v>
      </c>
      <c r="C188" s="193" t="s">
        <v>2565</v>
      </c>
      <c r="D188" s="179" t="s">
        <v>390</v>
      </c>
      <c r="E188" s="180">
        <v>1</v>
      </c>
      <c r="F188" s="181"/>
      <c r="G188" s="182">
        <f>ROUND(E188*F188,2)</f>
        <v>0</v>
      </c>
      <c r="H188" s="181"/>
      <c r="I188" s="182">
        <f>ROUND(E188*H188,2)</f>
        <v>0</v>
      </c>
      <c r="J188" s="181"/>
      <c r="K188" s="182">
        <f>ROUND(E188*J188,2)</f>
        <v>0</v>
      </c>
      <c r="L188" s="182">
        <v>21</v>
      </c>
      <c r="M188" s="182">
        <f>G188*(1+L188/100)</f>
        <v>0</v>
      </c>
      <c r="N188" s="182"/>
      <c r="O188" s="182" t="s">
        <v>305</v>
      </c>
      <c r="P188" s="183" t="s">
        <v>306</v>
      </c>
      <c r="Q188" s="161">
        <v>0</v>
      </c>
      <c r="R188" s="161">
        <f>ROUND(E188*Q188,2)</f>
        <v>0</v>
      </c>
      <c r="S188" s="161"/>
      <c r="T188" s="161" t="s">
        <v>391</v>
      </c>
      <c r="U188" s="161" t="s">
        <v>307</v>
      </c>
      <c r="V188" s="150"/>
      <c r="W188" s="150"/>
      <c r="X188" s="150"/>
      <c r="Y188" s="150"/>
      <c r="Z188" s="150"/>
      <c r="AA188" s="150"/>
      <c r="AB188" s="150"/>
      <c r="AC188" s="150" t="s">
        <v>392</v>
      </c>
      <c r="AD188" s="150"/>
      <c r="AE188" s="150"/>
      <c r="AF188" s="150"/>
      <c r="AG188" s="150"/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</row>
    <row r="189" spans="1:56" outlineLevel="2" x14ac:dyDescent="0.4">
      <c r="A189" s="157"/>
      <c r="B189" s="158"/>
      <c r="C189" s="259" t="s">
        <v>2566</v>
      </c>
      <c r="D189" s="260"/>
      <c r="E189" s="260"/>
      <c r="F189" s="260"/>
      <c r="G189" s="260"/>
      <c r="H189" s="161"/>
      <c r="I189" s="161"/>
      <c r="J189" s="161"/>
      <c r="K189" s="161"/>
      <c r="L189" s="161"/>
      <c r="M189" s="161"/>
      <c r="N189" s="161"/>
      <c r="O189" s="161"/>
      <c r="P189" s="161"/>
      <c r="Q189" s="161"/>
      <c r="R189" s="161"/>
      <c r="S189" s="161"/>
      <c r="T189" s="161"/>
      <c r="U189" s="161"/>
      <c r="V189" s="150"/>
      <c r="W189" s="150"/>
      <c r="X189" s="150"/>
      <c r="Y189" s="150"/>
      <c r="Z189" s="150"/>
      <c r="AA189" s="150"/>
      <c r="AB189" s="150"/>
      <c r="AC189" s="150" t="s">
        <v>310</v>
      </c>
      <c r="AD189" s="150"/>
      <c r="AE189" s="150"/>
      <c r="AF189" s="150"/>
      <c r="AG189" s="150"/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</row>
    <row r="190" spans="1:56" outlineLevel="1" x14ac:dyDescent="0.4">
      <c r="A190" s="177">
        <v>95</v>
      </c>
      <c r="B190" s="178" t="s">
        <v>2567</v>
      </c>
      <c r="C190" s="193" t="s">
        <v>2568</v>
      </c>
      <c r="D190" s="179" t="s">
        <v>616</v>
      </c>
      <c r="E190" s="180">
        <v>0.75</v>
      </c>
      <c r="F190" s="181"/>
      <c r="G190" s="182">
        <f>ROUND(E190*F190,2)</f>
        <v>0</v>
      </c>
      <c r="H190" s="181"/>
      <c r="I190" s="182">
        <f>ROUND(E190*H190,2)</f>
        <v>0</v>
      </c>
      <c r="J190" s="181"/>
      <c r="K190" s="182">
        <f>ROUND(E190*J190,2)</f>
        <v>0</v>
      </c>
      <c r="L190" s="182">
        <v>21</v>
      </c>
      <c r="M190" s="182">
        <f>G190*(1+L190/100)</f>
        <v>0</v>
      </c>
      <c r="N190" s="182"/>
      <c r="O190" s="182" t="s">
        <v>305</v>
      </c>
      <c r="P190" s="183" t="s">
        <v>306</v>
      </c>
      <c r="Q190" s="161">
        <v>0</v>
      </c>
      <c r="R190" s="161">
        <f>ROUND(E190*Q190,2)</f>
        <v>0</v>
      </c>
      <c r="S190" s="161"/>
      <c r="T190" s="161" t="s">
        <v>391</v>
      </c>
      <c r="U190" s="161" t="s">
        <v>307</v>
      </c>
      <c r="V190" s="150"/>
      <c r="W190" s="150"/>
      <c r="X190" s="150"/>
      <c r="Y190" s="150"/>
      <c r="Z190" s="150"/>
      <c r="AA190" s="150"/>
      <c r="AB190" s="150"/>
      <c r="AC190" s="150" t="s">
        <v>392</v>
      </c>
      <c r="AD190" s="150"/>
      <c r="AE190" s="150"/>
      <c r="AF190" s="150"/>
      <c r="AG190" s="150"/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</row>
    <row r="191" spans="1:56" outlineLevel="2" x14ac:dyDescent="0.4">
      <c r="A191" s="157"/>
      <c r="B191" s="158"/>
      <c r="C191" s="259" t="s">
        <v>2569</v>
      </c>
      <c r="D191" s="260"/>
      <c r="E191" s="260"/>
      <c r="F191" s="260"/>
      <c r="G191" s="260"/>
      <c r="H191" s="161"/>
      <c r="I191" s="161"/>
      <c r="J191" s="161"/>
      <c r="K191" s="161"/>
      <c r="L191" s="161"/>
      <c r="M191" s="161"/>
      <c r="N191" s="161"/>
      <c r="O191" s="161"/>
      <c r="P191" s="161"/>
      <c r="Q191" s="161"/>
      <c r="R191" s="161"/>
      <c r="S191" s="161"/>
      <c r="T191" s="161"/>
      <c r="U191" s="161"/>
      <c r="V191" s="150"/>
      <c r="W191" s="150"/>
      <c r="X191" s="150"/>
      <c r="Y191" s="150"/>
      <c r="Z191" s="150"/>
      <c r="AA191" s="150"/>
      <c r="AB191" s="150"/>
      <c r="AC191" s="150" t="s">
        <v>310</v>
      </c>
      <c r="AD191" s="150"/>
      <c r="AE191" s="150"/>
      <c r="AF191" s="150"/>
      <c r="AG191" s="150"/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</row>
    <row r="192" spans="1:56" ht="20.399999999999999" outlineLevel="1" x14ac:dyDescent="0.4">
      <c r="A192" s="177">
        <v>96</v>
      </c>
      <c r="B192" s="178" t="s">
        <v>2166</v>
      </c>
      <c r="C192" s="193" t="s">
        <v>2570</v>
      </c>
      <c r="D192" s="179" t="s">
        <v>390</v>
      </c>
      <c r="E192" s="180">
        <v>17</v>
      </c>
      <c r="F192" s="181"/>
      <c r="G192" s="182">
        <f>ROUND(E192*F192,2)</f>
        <v>0</v>
      </c>
      <c r="H192" s="181"/>
      <c r="I192" s="182">
        <f>ROUND(E192*H192,2)</f>
        <v>0</v>
      </c>
      <c r="J192" s="181"/>
      <c r="K192" s="182">
        <f>ROUND(E192*J192,2)</f>
        <v>0</v>
      </c>
      <c r="L192" s="182">
        <v>21</v>
      </c>
      <c r="M192" s="182">
        <f>G192*(1+L192/100)</f>
        <v>0</v>
      </c>
      <c r="N192" s="182"/>
      <c r="O192" s="182" t="s">
        <v>305</v>
      </c>
      <c r="P192" s="183" t="s">
        <v>306</v>
      </c>
      <c r="Q192" s="161">
        <v>0</v>
      </c>
      <c r="R192" s="161">
        <f>ROUND(E192*Q192,2)</f>
        <v>0</v>
      </c>
      <c r="S192" s="161"/>
      <c r="T192" s="161" t="s">
        <v>391</v>
      </c>
      <c r="U192" s="161" t="s">
        <v>307</v>
      </c>
      <c r="V192" s="150"/>
      <c r="W192" s="150"/>
      <c r="X192" s="150"/>
      <c r="Y192" s="150"/>
      <c r="Z192" s="150"/>
      <c r="AA192" s="150"/>
      <c r="AB192" s="150"/>
      <c r="AC192" s="150" t="s">
        <v>392</v>
      </c>
      <c r="AD192" s="150"/>
      <c r="AE192" s="150"/>
      <c r="AF192" s="150"/>
      <c r="AG192" s="150"/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</row>
    <row r="193" spans="1:56" outlineLevel="2" x14ac:dyDescent="0.4">
      <c r="A193" s="157"/>
      <c r="B193" s="158"/>
      <c r="C193" s="259" t="s">
        <v>2571</v>
      </c>
      <c r="D193" s="260"/>
      <c r="E193" s="260"/>
      <c r="F193" s="260"/>
      <c r="G193" s="260"/>
      <c r="H193" s="161"/>
      <c r="I193" s="161"/>
      <c r="J193" s="161"/>
      <c r="K193" s="161"/>
      <c r="L193" s="161"/>
      <c r="M193" s="161"/>
      <c r="N193" s="161"/>
      <c r="O193" s="161"/>
      <c r="P193" s="161"/>
      <c r="Q193" s="161"/>
      <c r="R193" s="161"/>
      <c r="S193" s="161"/>
      <c r="T193" s="161"/>
      <c r="U193" s="161"/>
      <c r="V193" s="150"/>
      <c r="W193" s="150"/>
      <c r="X193" s="150"/>
      <c r="Y193" s="150"/>
      <c r="Z193" s="150"/>
      <c r="AA193" s="150"/>
      <c r="AB193" s="150"/>
      <c r="AC193" s="150" t="s">
        <v>310</v>
      </c>
      <c r="AD193" s="150"/>
      <c r="AE193" s="150"/>
      <c r="AF193" s="150"/>
      <c r="AG193" s="150"/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</row>
    <row r="194" spans="1:56" ht="20.399999999999999" outlineLevel="1" x14ac:dyDescent="0.4">
      <c r="A194" s="177">
        <v>97</v>
      </c>
      <c r="B194" s="178" t="s">
        <v>2168</v>
      </c>
      <c r="C194" s="193" t="s">
        <v>2572</v>
      </c>
      <c r="D194" s="179" t="s">
        <v>390</v>
      </c>
      <c r="E194" s="180">
        <v>4</v>
      </c>
      <c r="F194" s="181"/>
      <c r="G194" s="182">
        <f>ROUND(E194*F194,2)</f>
        <v>0</v>
      </c>
      <c r="H194" s="181"/>
      <c r="I194" s="182">
        <f>ROUND(E194*H194,2)</f>
        <v>0</v>
      </c>
      <c r="J194" s="181"/>
      <c r="K194" s="182">
        <f>ROUND(E194*J194,2)</f>
        <v>0</v>
      </c>
      <c r="L194" s="182">
        <v>21</v>
      </c>
      <c r="M194" s="182">
        <f>G194*(1+L194/100)</f>
        <v>0</v>
      </c>
      <c r="N194" s="182"/>
      <c r="O194" s="182" t="s">
        <v>305</v>
      </c>
      <c r="P194" s="183" t="s">
        <v>306</v>
      </c>
      <c r="Q194" s="161">
        <v>0</v>
      </c>
      <c r="R194" s="161">
        <f>ROUND(E194*Q194,2)</f>
        <v>0</v>
      </c>
      <c r="S194" s="161"/>
      <c r="T194" s="161" t="s">
        <v>391</v>
      </c>
      <c r="U194" s="161" t="s">
        <v>307</v>
      </c>
      <c r="V194" s="150"/>
      <c r="W194" s="150"/>
      <c r="X194" s="150"/>
      <c r="Y194" s="150"/>
      <c r="Z194" s="150"/>
      <c r="AA194" s="150"/>
      <c r="AB194" s="150"/>
      <c r="AC194" s="150" t="s">
        <v>392</v>
      </c>
      <c r="AD194" s="150"/>
      <c r="AE194" s="150"/>
      <c r="AF194" s="150"/>
      <c r="AG194" s="150"/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</row>
    <row r="195" spans="1:56" outlineLevel="2" x14ac:dyDescent="0.4">
      <c r="A195" s="157"/>
      <c r="B195" s="158"/>
      <c r="C195" s="259" t="s">
        <v>2573</v>
      </c>
      <c r="D195" s="260"/>
      <c r="E195" s="260"/>
      <c r="F195" s="260"/>
      <c r="G195" s="260"/>
      <c r="H195" s="161"/>
      <c r="I195" s="161"/>
      <c r="J195" s="161"/>
      <c r="K195" s="161"/>
      <c r="L195" s="161"/>
      <c r="M195" s="161"/>
      <c r="N195" s="161"/>
      <c r="O195" s="161"/>
      <c r="P195" s="161"/>
      <c r="Q195" s="161"/>
      <c r="R195" s="161"/>
      <c r="S195" s="161"/>
      <c r="T195" s="161"/>
      <c r="U195" s="161"/>
      <c r="V195" s="150"/>
      <c r="W195" s="150"/>
      <c r="X195" s="150"/>
      <c r="Y195" s="150"/>
      <c r="Z195" s="150"/>
      <c r="AA195" s="150"/>
      <c r="AB195" s="150"/>
      <c r="AC195" s="150" t="s">
        <v>310</v>
      </c>
      <c r="AD195" s="150"/>
      <c r="AE195" s="150"/>
      <c r="AF195" s="150"/>
      <c r="AG195" s="150"/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</row>
    <row r="196" spans="1:56" ht="20.399999999999999" outlineLevel="1" x14ac:dyDescent="0.4">
      <c r="A196" s="177">
        <v>98</v>
      </c>
      <c r="B196" s="178" t="s">
        <v>2170</v>
      </c>
      <c r="C196" s="193" t="s">
        <v>2574</v>
      </c>
      <c r="D196" s="179" t="s">
        <v>390</v>
      </c>
      <c r="E196" s="180">
        <v>1</v>
      </c>
      <c r="F196" s="181"/>
      <c r="G196" s="182">
        <f>ROUND(E196*F196,2)</f>
        <v>0</v>
      </c>
      <c r="H196" s="181"/>
      <c r="I196" s="182">
        <f>ROUND(E196*H196,2)</f>
        <v>0</v>
      </c>
      <c r="J196" s="181"/>
      <c r="K196" s="182">
        <f>ROUND(E196*J196,2)</f>
        <v>0</v>
      </c>
      <c r="L196" s="182">
        <v>21</v>
      </c>
      <c r="M196" s="182">
        <f>G196*(1+L196/100)</f>
        <v>0</v>
      </c>
      <c r="N196" s="182"/>
      <c r="O196" s="182" t="s">
        <v>305</v>
      </c>
      <c r="P196" s="183" t="s">
        <v>306</v>
      </c>
      <c r="Q196" s="161">
        <v>0</v>
      </c>
      <c r="R196" s="161">
        <f>ROUND(E196*Q196,2)</f>
        <v>0</v>
      </c>
      <c r="S196" s="161"/>
      <c r="T196" s="161" t="s">
        <v>391</v>
      </c>
      <c r="U196" s="161" t="s">
        <v>307</v>
      </c>
      <c r="V196" s="150"/>
      <c r="W196" s="150"/>
      <c r="X196" s="150"/>
      <c r="Y196" s="150"/>
      <c r="Z196" s="150"/>
      <c r="AA196" s="150"/>
      <c r="AB196" s="150"/>
      <c r="AC196" s="150" t="s">
        <v>392</v>
      </c>
      <c r="AD196" s="150"/>
      <c r="AE196" s="150"/>
      <c r="AF196" s="150"/>
      <c r="AG196" s="150"/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</row>
    <row r="197" spans="1:56" outlineLevel="2" x14ac:dyDescent="0.4">
      <c r="A197" s="157"/>
      <c r="B197" s="158"/>
      <c r="C197" s="259" t="s">
        <v>2575</v>
      </c>
      <c r="D197" s="260"/>
      <c r="E197" s="260"/>
      <c r="F197" s="260"/>
      <c r="G197" s="260"/>
      <c r="H197" s="161"/>
      <c r="I197" s="161"/>
      <c r="J197" s="161"/>
      <c r="K197" s="161"/>
      <c r="L197" s="161"/>
      <c r="M197" s="161"/>
      <c r="N197" s="161"/>
      <c r="O197" s="161"/>
      <c r="P197" s="161"/>
      <c r="Q197" s="161"/>
      <c r="R197" s="161"/>
      <c r="S197" s="161"/>
      <c r="T197" s="161"/>
      <c r="U197" s="161"/>
      <c r="V197" s="150"/>
      <c r="W197" s="150"/>
      <c r="X197" s="150"/>
      <c r="Y197" s="150"/>
      <c r="Z197" s="150"/>
      <c r="AA197" s="150"/>
      <c r="AB197" s="150"/>
      <c r="AC197" s="150" t="s">
        <v>310</v>
      </c>
      <c r="AD197" s="150"/>
      <c r="AE197" s="150"/>
      <c r="AF197" s="150"/>
      <c r="AG197" s="150"/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</row>
    <row r="198" spans="1:56" ht="20.399999999999999" outlineLevel="1" x14ac:dyDescent="0.4">
      <c r="A198" s="177">
        <v>99</v>
      </c>
      <c r="B198" s="178" t="s">
        <v>2172</v>
      </c>
      <c r="C198" s="193" t="s">
        <v>2576</v>
      </c>
      <c r="D198" s="179" t="s">
        <v>390</v>
      </c>
      <c r="E198" s="180">
        <v>3</v>
      </c>
      <c r="F198" s="181"/>
      <c r="G198" s="182">
        <f>ROUND(E198*F198,2)</f>
        <v>0</v>
      </c>
      <c r="H198" s="181"/>
      <c r="I198" s="182">
        <f>ROUND(E198*H198,2)</f>
        <v>0</v>
      </c>
      <c r="J198" s="181"/>
      <c r="K198" s="182">
        <f>ROUND(E198*J198,2)</f>
        <v>0</v>
      </c>
      <c r="L198" s="182">
        <v>21</v>
      </c>
      <c r="M198" s="182">
        <f>G198*(1+L198/100)</f>
        <v>0</v>
      </c>
      <c r="N198" s="182"/>
      <c r="O198" s="182" t="s">
        <v>305</v>
      </c>
      <c r="P198" s="183" t="s">
        <v>306</v>
      </c>
      <c r="Q198" s="161">
        <v>0</v>
      </c>
      <c r="R198" s="161">
        <f>ROUND(E198*Q198,2)</f>
        <v>0</v>
      </c>
      <c r="S198" s="161"/>
      <c r="T198" s="161" t="s">
        <v>391</v>
      </c>
      <c r="U198" s="161" t="s">
        <v>307</v>
      </c>
      <c r="V198" s="150"/>
      <c r="W198" s="150"/>
      <c r="X198" s="150"/>
      <c r="Y198" s="150"/>
      <c r="Z198" s="150"/>
      <c r="AA198" s="150"/>
      <c r="AB198" s="150"/>
      <c r="AC198" s="150" t="s">
        <v>392</v>
      </c>
      <c r="AD198" s="150"/>
      <c r="AE198" s="150"/>
      <c r="AF198" s="150"/>
      <c r="AG198" s="150"/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</row>
    <row r="199" spans="1:56" outlineLevel="2" x14ac:dyDescent="0.4">
      <c r="A199" s="157"/>
      <c r="B199" s="158"/>
      <c r="C199" s="259" t="s">
        <v>2577</v>
      </c>
      <c r="D199" s="260"/>
      <c r="E199" s="260"/>
      <c r="F199" s="260"/>
      <c r="G199" s="260"/>
      <c r="H199" s="161"/>
      <c r="I199" s="161"/>
      <c r="J199" s="161"/>
      <c r="K199" s="161"/>
      <c r="L199" s="161"/>
      <c r="M199" s="161"/>
      <c r="N199" s="161"/>
      <c r="O199" s="161"/>
      <c r="P199" s="161"/>
      <c r="Q199" s="161"/>
      <c r="R199" s="161"/>
      <c r="S199" s="161"/>
      <c r="T199" s="161"/>
      <c r="U199" s="161"/>
      <c r="V199" s="150"/>
      <c r="W199" s="150"/>
      <c r="X199" s="150"/>
      <c r="Y199" s="150"/>
      <c r="Z199" s="150"/>
      <c r="AA199" s="150"/>
      <c r="AB199" s="150"/>
      <c r="AC199" s="150" t="s">
        <v>310</v>
      </c>
      <c r="AD199" s="150"/>
      <c r="AE199" s="150"/>
      <c r="AF199" s="150"/>
      <c r="AG199" s="150"/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</row>
    <row r="200" spans="1:56" ht="20.399999999999999" outlineLevel="1" x14ac:dyDescent="0.4">
      <c r="A200" s="177">
        <v>100</v>
      </c>
      <c r="B200" s="178" t="s">
        <v>2188</v>
      </c>
      <c r="C200" s="193" t="s">
        <v>2578</v>
      </c>
      <c r="D200" s="179" t="s">
        <v>390</v>
      </c>
      <c r="E200" s="180">
        <v>6</v>
      </c>
      <c r="F200" s="181"/>
      <c r="G200" s="182">
        <f>ROUND(E200*F200,2)</f>
        <v>0</v>
      </c>
      <c r="H200" s="181"/>
      <c r="I200" s="182">
        <f>ROUND(E200*H200,2)</f>
        <v>0</v>
      </c>
      <c r="J200" s="181"/>
      <c r="K200" s="182">
        <f>ROUND(E200*J200,2)</f>
        <v>0</v>
      </c>
      <c r="L200" s="182">
        <v>21</v>
      </c>
      <c r="M200" s="182">
        <f>G200*(1+L200/100)</f>
        <v>0</v>
      </c>
      <c r="N200" s="182"/>
      <c r="O200" s="182" t="s">
        <v>305</v>
      </c>
      <c r="P200" s="183" t="s">
        <v>306</v>
      </c>
      <c r="Q200" s="161">
        <v>0</v>
      </c>
      <c r="R200" s="161">
        <f>ROUND(E200*Q200,2)</f>
        <v>0</v>
      </c>
      <c r="S200" s="161"/>
      <c r="T200" s="161" t="s">
        <v>391</v>
      </c>
      <c r="U200" s="161" t="s">
        <v>307</v>
      </c>
      <c r="V200" s="150"/>
      <c r="W200" s="150"/>
      <c r="X200" s="150"/>
      <c r="Y200" s="150"/>
      <c r="Z200" s="150"/>
      <c r="AA200" s="150"/>
      <c r="AB200" s="150"/>
      <c r="AC200" s="150" t="s">
        <v>392</v>
      </c>
      <c r="AD200" s="150"/>
      <c r="AE200" s="150"/>
      <c r="AF200" s="150"/>
      <c r="AG200" s="150"/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</row>
    <row r="201" spans="1:56" outlineLevel="2" x14ac:dyDescent="0.4">
      <c r="A201" s="157"/>
      <c r="B201" s="158"/>
      <c r="C201" s="259" t="s">
        <v>2579</v>
      </c>
      <c r="D201" s="260"/>
      <c r="E201" s="260"/>
      <c r="F201" s="260"/>
      <c r="G201" s="260"/>
      <c r="H201" s="161"/>
      <c r="I201" s="161"/>
      <c r="J201" s="161"/>
      <c r="K201" s="161"/>
      <c r="L201" s="161"/>
      <c r="M201" s="161"/>
      <c r="N201" s="161"/>
      <c r="O201" s="161"/>
      <c r="P201" s="161"/>
      <c r="Q201" s="161"/>
      <c r="R201" s="161"/>
      <c r="S201" s="161"/>
      <c r="T201" s="161"/>
      <c r="U201" s="161"/>
      <c r="V201" s="150"/>
      <c r="W201" s="150"/>
      <c r="X201" s="150"/>
      <c r="Y201" s="150"/>
      <c r="Z201" s="150"/>
      <c r="AA201" s="150"/>
      <c r="AB201" s="150"/>
      <c r="AC201" s="150" t="s">
        <v>310</v>
      </c>
      <c r="AD201" s="150"/>
      <c r="AE201" s="150"/>
      <c r="AF201" s="150"/>
      <c r="AG201" s="150"/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</row>
    <row r="202" spans="1:56" ht="20.399999999999999" outlineLevel="1" x14ac:dyDescent="0.4">
      <c r="A202" s="177">
        <v>101</v>
      </c>
      <c r="B202" s="178" t="s">
        <v>2580</v>
      </c>
      <c r="C202" s="193" t="s">
        <v>2581</v>
      </c>
      <c r="D202" s="179" t="s">
        <v>390</v>
      </c>
      <c r="E202" s="180">
        <v>4</v>
      </c>
      <c r="F202" s="181"/>
      <c r="G202" s="182">
        <f>ROUND(E202*F202,2)</f>
        <v>0</v>
      </c>
      <c r="H202" s="181"/>
      <c r="I202" s="182">
        <f>ROUND(E202*H202,2)</f>
        <v>0</v>
      </c>
      <c r="J202" s="181"/>
      <c r="K202" s="182">
        <f>ROUND(E202*J202,2)</f>
        <v>0</v>
      </c>
      <c r="L202" s="182">
        <v>21</v>
      </c>
      <c r="M202" s="182">
        <f>G202*(1+L202/100)</f>
        <v>0</v>
      </c>
      <c r="N202" s="182"/>
      <c r="O202" s="182" t="s">
        <v>305</v>
      </c>
      <c r="P202" s="183" t="s">
        <v>306</v>
      </c>
      <c r="Q202" s="161">
        <v>0</v>
      </c>
      <c r="R202" s="161">
        <f>ROUND(E202*Q202,2)</f>
        <v>0</v>
      </c>
      <c r="S202" s="161"/>
      <c r="T202" s="161" t="s">
        <v>391</v>
      </c>
      <c r="U202" s="161" t="s">
        <v>307</v>
      </c>
      <c r="V202" s="150"/>
      <c r="W202" s="150"/>
      <c r="X202" s="150"/>
      <c r="Y202" s="150"/>
      <c r="Z202" s="150"/>
      <c r="AA202" s="150"/>
      <c r="AB202" s="150"/>
      <c r="AC202" s="150" t="s">
        <v>392</v>
      </c>
      <c r="AD202" s="150"/>
      <c r="AE202" s="150"/>
      <c r="AF202" s="150"/>
      <c r="AG202" s="150"/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</row>
    <row r="203" spans="1:56" outlineLevel="2" x14ac:dyDescent="0.4">
      <c r="A203" s="157"/>
      <c r="B203" s="158"/>
      <c r="C203" s="259" t="s">
        <v>2582</v>
      </c>
      <c r="D203" s="260"/>
      <c r="E203" s="260"/>
      <c r="F203" s="260"/>
      <c r="G203" s="260"/>
      <c r="H203" s="161"/>
      <c r="I203" s="161"/>
      <c r="J203" s="161"/>
      <c r="K203" s="161"/>
      <c r="L203" s="161"/>
      <c r="M203" s="161"/>
      <c r="N203" s="161"/>
      <c r="O203" s="161"/>
      <c r="P203" s="161"/>
      <c r="Q203" s="161"/>
      <c r="R203" s="161"/>
      <c r="S203" s="161"/>
      <c r="T203" s="161"/>
      <c r="U203" s="161"/>
      <c r="V203" s="150"/>
      <c r="W203" s="150"/>
      <c r="X203" s="150"/>
      <c r="Y203" s="150"/>
      <c r="Z203" s="150"/>
      <c r="AA203" s="150"/>
      <c r="AB203" s="150"/>
      <c r="AC203" s="150" t="s">
        <v>310</v>
      </c>
      <c r="AD203" s="150"/>
      <c r="AE203" s="150"/>
      <c r="AF203" s="150"/>
      <c r="AG203" s="150"/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</row>
    <row r="204" spans="1:56" outlineLevel="1" x14ac:dyDescent="0.4">
      <c r="A204" s="177">
        <v>102</v>
      </c>
      <c r="B204" s="178" t="s">
        <v>2175</v>
      </c>
      <c r="C204" s="193" t="s">
        <v>2583</v>
      </c>
      <c r="D204" s="179" t="s">
        <v>390</v>
      </c>
      <c r="E204" s="180">
        <v>4</v>
      </c>
      <c r="F204" s="181"/>
      <c r="G204" s="182">
        <f>ROUND(E204*F204,2)</f>
        <v>0</v>
      </c>
      <c r="H204" s="181"/>
      <c r="I204" s="182">
        <f>ROUND(E204*H204,2)</f>
        <v>0</v>
      </c>
      <c r="J204" s="181"/>
      <c r="K204" s="182">
        <f>ROUND(E204*J204,2)</f>
        <v>0</v>
      </c>
      <c r="L204" s="182">
        <v>21</v>
      </c>
      <c r="M204" s="182">
        <f>G204*(1+L204/100)</f>
        <v>0</v>
      </c>
      <c r="N204" s="182"/>
      <c r="O204" s="182" t="s">
        <v>305</v>
      </c>
      <c r="P204" s="183" t="s">
        <v>306</v>
      </c>
      <c r="Q204" s="161">
        <v>0</v>
      </c>
      <c r="R204" s="161">
        <f>ROUND(E204*Q204,2)</f>
        <v>0</v>
      </c>
      <c r="S204" s="161"/>
      <c r="T204" s="161" t="s">
        <v>391</v>
      </c>
      <c r="U204" s="161" t="s">
        <v>307</v>
      </c>
      <c r="V204" s="150"/>
      <c r="W204" s="150"/>
      <c r="X204" s="150"/>
      <c r="Y204" s="150"/>
      <c r="Z204" s="150"/>
      <c r="AA204" s="150"/>
      <c r="AB204" s="150"/>
      <c r="AC204" s="150" t="s">
        <v>392</v>
      </c>
      <c r="AD204" s="150"/>
      <c r="AE204" s="150"/>
      <c r="AF204" s="150"/>
      <c r="AG204" s="150"/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</row>
    <row r="205" spans="1:56" outlineLevel="2" x14ac:dyDescent="0.4">
      <c r="A205" s="157"/>
      <c r="B205" s="158"/>
      <c r="C205" s="259" t="s">
        <v>2584</v>
      </c>
      <c r="D205" s="260"/>
      <c r="E205" s="260"/>
      <c r="F205" s="260"/>
      <c r="G205" s="260"/>
      <c r="H205" s="161"/>
      <c r="I205" s="161"/>
      <c r="J205" s="161"/>
      <c r="K205" s="161"/>
      <c r="L205" s="161"/>
      <c r="M205" s="161"/>
      <c r="N205" s="161"/>
      <c r="O205" s="161"/>
      <c r="P205" s="161"/>
      <c r="Q205" s="161"/>
      <c r="R205" s="161"/>
      <c r="S205" s="161"/>
      <c r="T205" s="161"/>
      <c r="U205" s="161"/>
      <c r="V205" s="150"/>
      <c r="W205" s="150"/>
      <c r="X205" s="150"/>
      <c r="Y205" s="150"/>
      <c r="Z205" s="150"/>
      <c r="AA205" s="150"/>
      <c r="AB205" s="150"/>
      <c r="AC205" s="150" t="s">
        <v>310</v>
      </c>
      <c r="AD205" s="150"/>
      <c r="AE205" s="150"/>
      <c r="AF205" s="150"/>
      <c r="AG205" s="150"/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</row>
    <row r="206" spans="1:56" outlineLevel="1" x14ac:dyDescent="0.4">
      <c r="A206" s="177">
        <v>103</v>
      </c>
      <c r="B206" s="178" t="s">
        <v>2585</v>
      </c>
      <c r="C206" s="193" t="s">
        <v>2586</v>
      </c>
      <c r="D206" s="179" t="s">
        <v>390</v>
      </c>
      <c r="E206" s="180">
        <v>1</v>
      </c>
      <c r="F206" s="181"/>
      <c r="G206" s="182">
        <f>ROUND(E206*F206,2)</f>
        <v>0</v>
      </c>
      <c r="H206" s="181"/>
      <c r="I206" s="182">
        <f>ROUND(E206*H206,2)</f>
        <v>0</v>
      </c>
      <c r="J206" s="181"/>
      <c r="K206" s="182">
        <f>ROUND(E206*J206,2)</f>
        <v>0</v>
      </c>
      <c r="L206" s="182">
        <v>21</v>
      </c>
      <c r="M206" s="182">
        <f>G206*(1+L206/100)</f>
        <v>0</v>
      </c>
      <c r="N206" s="182"/>
      <c r="O206" s="182" t="s">
        <v>305</v>
      </c>
      <c r="P206" s="183" t="s">
        <v>306</v>
      </c>
      <c r="Q206" s="161">
        <v>0</v>
      </c>
      <c r="R206" s="161">
        <f>ROUND(E206*Q206,2)</f>
        <v>0</v>
      </c>
      <c r="S206" s="161"/>
      <c r="T206" s="161" t="s">
        <v>391</v>
      </c>
      <c r="U206" s="161" t="s">
        <v>307</v>
      </c>
      <c r="V206" s="150"/>
      <c r="W206" s="150"/>
      <c r="X206" s="150"/>
      <c r="Y206" s="150"/>
      <c r="Z206" s="150"/>
      <c r="AA206" s="150"/>
      <c r="AB206" s="150"/>
      <c r="AC206" s="150" t="s">
        <v>392</v>
      </c>
      <c r="AD206" s="150"/>
      <c r="AE206" s="150"/>
      <c r="AF206" s="150"/>
      <c r="AG206" s="150"/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</row>
    <row r="207" spans="1:56" outlineLevel="2" x14ac:dyDescent="0.4">
      <c r="A207" s="157"/>
      <c r="B207" s="158"/>
      <c r="C207" s="259" t="s">
        <v>2587</v>
      </c>
      <c r="D207" s="260"/>
      <c r="E207" s="260"/>
      <c r="F207" s="260"/>
      <c r="G207" s="260"/>
      <c r="H207" s="161"/>
      <c r="I207" s="161"/>
      <c r="J207" s="161"/>
      <c r="K207" s="161"/>
      <c r="L207" s="161"/>
      <c r="M207" s="161"/>
      <c r="N207" s="161"/>
      <c r="O207" s="161"/>
      <c r="P207" s="161"/>
      <c r="Q207" s="161"/>
      <c r="R207" s="161"/>
      <c r="S207" s="161"/>
      <c r="T207" s="161"/>
      <c r="U207" s="161"/>
      <c r="V207" s="150"/>
      <c r="W207" s="150"/>
      <c r="X207" s="150"/>
      <c r="Y207" s="150"/>
      <c r="Z207" s="150"/>
      <c r="AA207" s="150"/>
      <c r="AB207" s="150"/>
      <c r="AC207" s="150" t="s">
        <v>310</v>
      </c>
      <c r="AD207" s="150"/>
      <c r="AE207" s="150"/>
      <c r="AF207" s="150"/>
      <c r="AG207" s="150"/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</row>
    <row r="208" spans="1:56" outlineLevel="1" x14ac:dyDescent="0.4">
      <c r="A208" s="177">
        <v>104</v>
      </c>
      <c r="B208" s="178" t="s">
        <v>2180</v>
      </c>
      <c r="C208" s="193" t="s">
        <v>2588</v>
      </c>
      <c r="D208" s="179" t="s">
        <v>390</v>
      </c>
      <c r="E208" s="180">
        <v>1</v>
      </c>
      <c r="F208" s="181"/>
      <c r="G208" s="182">
        <f>ROUND(E208*F208,2)</f>
        <v>0</v>
      </c>
      <c r="H208" s="181"/>
      <c r="I208" s="182">
        <f>ROUND(E208*H208,2)</f>
        <v>0</v>
      </c>
      <c r="J208" s="181"/>
      <c r="K208" s="182">
        <f>ROUND(E208*J208,2)</f>
        <v>0</v>
      </c>
      <c r="L208" s="182">
        <v>21</v>
      </c>
      <c r="M208" s="182">
        <f>G208*(1+L208/100)</f>
        <v>0</v>
      </c>
      <c r="N208" s="182"/>
      <c r="O208" s="182" t="s">
        <v>305</v>
      </c>
      <c r="P208" s="183" t="s">
        <v>306</v>
      </c>
      <c r="Q208" s="161">
        <v>0</v>
      </c>
      <c r="R208" s="161">
        <f>ROUND(E208*Q208,2)</f>
        <v>0</v>
      </c>
      <c r="S208" s="161"/>
      <c r="T208" s="161" t="s">
        <v>391</v>
      </c>
      <c r="U208" s="161" t="s">
        <v>307</v>
      </c>
      <c r="V208" s="150"/>
      <c r="W208" s="150"/>
      <c r="X208" s="150"/>
      <c r="Y208" s="150"/>
      <c r="Z208" s="150"/>
      <c r="AA208" s="150"/>
      <c r="AB208" s="150"/>
      <c r="AC208" s="150" t="s">
        <v>392</v>
      </c>
      <c r="AD208" s="150"/>
      <c r="AE208" s="150"/>
      <c r="AF208" s="150"/>
      <c r="AG208" s="150"/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</row>
    <row r="209" spans="1:56" outlineLevel="2" x14ac:dyDescent="0.4">
      <c r="A209" s="157"/>
      <c r="B209" s="158"/>
      <c r="C209" s="259" t="s">
        <v>2589</v>
      </c>
      <c r="D209" s="260"/>
      <c r="E209" s="260"/>
      <c r="F209" s="260"/>
      <c r="G209" s="260"/>
      <c r="H209" s="161"/>
      <c r="I209" s="161"/>
      <c r="J209" s="161"/>
      <c r="K209" s="161"/>
      <c r="L209" s="161"/>
      <c r="M209" s="161"/>
      <c r="N209" s="161"/>
      <c r="O209" s="161"/>
      <c r="P209" s="161"/>
      <c r="Q209" s="161"/>
      <c r="R209" s="161"/>
      <c r="S209" s="161"/>
      <c r="T209" s="161"/>
      <c r="U209" s="161"/>
      <c r="V209" s="150"/>
      <c r="W209" s="150"/>
      <c r="X209" s="150"/>
      <c r="Y209" s="150"/>
      <c r="Z209" s="150"/>
      <c r="AA209" s="150"/>
      <c r="AB209" s="150"/>
      <c r="AC209" s="150" t="s">
        <v>310</v>
      </c>
      <c r="AD209" s="150"/>
      <c r="AE209" s="150"/>
      <c r="AF209" s="150"/>
      <c r="AG209" s="150"/>
      <c r="AH209" s="150"/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</row>
    <row r="210" spans="1:56" outlineLevel="1" x14ac:dyDescent="0.4">
      <c r="A210" s="177">
        <v>105</v>
      </c>
      <c r="B210" s="178" t="s">
        <v>2590</v>
      </c>
      <c r="C210" s="193" t="s">
        <v>2591</v>
      </c>
      <c r="D210" s="179" t="s">
        <v>390</v>
      </c>
      <c r="E210" s="180">
        <v>1</v>
      </c>
      <c r="F210" s="181"/>
      <c r="G210" s="182">
        <f>ROUND(E210*F210,2)</f>
        <v>0</v>
      </c>
      <c r="H210" s="181"/>
      <c r="I210" s="182">
        <f>ROUND(E210*H210,2)</f>
        <v>0</v>
      </c>
      <c r="J210" s="181"/>
      <c r="K210" s="182">
        <f>ROUND(E210*J210,2)</f>
        <v>0</v>
      </c>
      <c r="L210" s="182">
        <v>21</v>
      </c>
      <c r="M210" s="182">
        <f>G210*(1+L210/100)</f>
        <v>0</v>
      </c>
      <c r="N210" s="182"/>
      <c r="O210" s="182" t="s">
        <v>305</v>
      </c>
      <c r="P210" s="183" t="s">
        <v>306</v>
      </c>
      <c r="Q210" s="161">
        <v>0</v>
      </c>
      <c r="R210" s="161">
        <f>ROUND(E210*Q210,2)</f>
        <v>0</v>
      </c>
      <c r="S210" s="161"/>
      <c r="T210" s="161" t="s">
        <v>391</v>
      </c>
      <c r="U210" s="161" t="s">
        <v>307</v>
      </c>
      <c r="V210" s="150"/>
      <c r="W210" s="150"/>
      <c r="X210" s="150"/>
      <c r="Y210" s="150"/>
      <c r="Z210" s="150"/>
      <c r="AA210" s="150"/>
      <c r="AB210" s="150"/>
      <c r="AC210" s="150" t="s">
        <v>392</v>
      </c>
      <c r="AD210" s="150"/>
      <c r="AE210" s="150"/>
      <c r="AF210" s="150"/>
      <c r="AG210" s="150"/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</row>
    <row r="211" spans="1:56" outlineLevel="2" x14ac:dyDescent="0.4">
      <c r="A211" s="157"/>
      <c r="B211" s="158"/>
      <c r="C211" s="259" t="s">
        <v>2592</v>
      </c>
      <c r="D211" s="260"/>
      <c r="E211" s="260"/>
      <c r="F211" s="260"/>
      <c r="G211" s="260"/>
      <c r="H211" s="161"/>
      <c r="I211" s="161"/>
      <c r="J211" s="161"/>
      <c r="K211" s="161"/>
      <c r="L211" s="161"/>
      <c r="M211" s="161"/>
      <c r="N211" s="161"/>
      <c r="O211" s="161"/>
      <c r="P211" s="161"/>
      <c r="Q211" s="161"/>
      <c r="R211" s="161"/>
      <c r="S211" s="161"/>
      <c r="T211" s="161"/>
      <c r="U211" s="161"/>
      <c r="V211" s="150"/>
      <c r="W211" s="150"/>
      <c r="X211" s="150"/>
      <c r="Y211" s="150"/>
      <c r="Z211" s="150"/>
      <c r="AA211" s="150"/>
      <c r="AB211" s="150"/>
      <c r="AC211" s="150" t="s">
        <v>310</v>
      </c>
      <c r="AD211" s="150"/>
      <c r="AE211" s="150"/>
      <c r="AF211" s="150"/>
      <c r="AG211" s="150"/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</row>
    <row r="212" spans="1:56" outlineLevel="1" x14ac:dyDescent="0.4">
      <c r="A212" s="177">
        <v>106</v>
      </c>
      <c r="B212" s="178" t="s">
        <v>2182</v>
      </c>
      <c r="C212" s="193" t="s">
        <v>2593</v>
      </c>
      <c r="D212" s="179" t="s">
        <v>2342</v>
      </c>
      <c r="E212" s="180">
        <v>4</v>
      </c>
      <c r="F212" s="181"/>
      <c r="G212" s="182">
        <f>ROUND(E212*F212,2)</f>
        <v>0</v>
      </c>
      <c r="H212" s="181"/>
      <c r="I212" s="182">
        <f>ROUND(E212*H212,2)</f>
        <v>0</v>
      </c>
      <c r="J212" s="181"/>
      <c r="K212" s="182">
        <f>ROUND(E212*J212,2)</f>
        <v>0</v>
      </c>
      <c r="L212" s="182">
        <v>21</v>
      </c>
      <c r="M212" s="182">
        <f>G212*(1+L212/100)</f>
        <v>0</v>
      </c>
      <c r="N212" s="182"/>
      <c r="O212" s="182" t="s">
        <v>305</v>
      </c>
      <c r="P212" s="183" t="s">
        <v>306</v>
      </c>
      <c r="Q212" s="161">
        <v>0</v>
      </c>
      <c r="R212" s="161">
        <f>ROUND(E212*Q212,2)</f>
        <v>0</v>
      </c>
      <c r="S212" s="161"/>
      <c r="T212" s="161" t="s">
        <v>391</v>
      </c>
      <c r="U212" s="161" t="s">
        <v>307</v>
      </c>
      <c r="V212" s="150"/>
      <c r="W212" s="150"/>
      <c r="X212" s="150"/>
      <c r="Y212" s="150"/>
      <c r="Z212" s="150"/>
      <c r="AA212" s="150"/>
      <c r="AB212" s="150"/>
      <c r="AC212" s="150" t="s">
        <v>392</v>
      </c>
      <c r="AD212" s="150"/>
      <c r="AE212" s="150"/>
      <c r="AF212" s="150"/>
      <c r="AG212" s="150"/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</row>
    <row r="213" spans="1:56" outlineLevel="2" x14ac:dyDescent="0.4">
      <c r="A213" s="157"/>
      <c r="B213" s="158"/>
      <c r="C213" s="259" t="s">
        <v>2594</v>
      </c>
      <c r="D213" s="260"/>
      <c r="E213" s="260"/>
      <c r="F213" s="260"/>
      <c r="G213" s="260"/>
      <c r="H213" s="161"/>
      <c r="I213" s="161"/>
      <c r="J213" s="161"/>
      <c r="K213" s="161"/>
      <c r="L213" s="161"/>
      <c r="M213" s="161"/>
      <c r="N213" s="161"/>
      <c r="O213" s="161"/>
      <c r="P213" s="161"/>
      <c r="Q213" s="161"/>
      <c r="R213" s="161"/>
      <c r="S213" s="161"/>
      <c r="T213" s="161"/>
      <c r="U213" s="161"/>
      <c r="V213" s="150"/>
      <c r="W213" s="150"/>
      <c r="X213" s="150"/>
      <c r="Y213" s="150"/>
      <c r="Z213" s="150"/>
      <c r="AA213" s="150"/>
      <c r="AB213" s="150"/>
      <c r="AC213" s="150" t="s">
        <v>310</v>
      </c>
      <c r="AD213" s="150"/>
      <c r="AE213" s="150"/>
      <c r="AF213" s="150"/>
      <c r="AG213" s="150"/>
      <c r="AH213" s="150"/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</row>
    <row r="214" spans="1:56" outlineLevel="1" x14ac:dyDescent="0.4">
      <c r="A214" s="177">
        <v>107</v>
      </c>
      <c r="B214" s="178" t="s">
        <v>2595</v>
      </c>
      <c r="C214" s="193" t="s">
        <v>2596</v>
      </c>
      <c r="D214" s="179" t="s">
        <v>390</v>
      </c>
      <c r="E214" s="180">
        <v>7</v>
      </c>
      <c r="F214" s="181"/>
      <c r="G214" s="182">
        <f>ROUND(E214*F214,2)</f>
        <v>0</v>
      </c>
      <c r="H214" s="181"/>
      <c r="I214" s="182">
        <f>ROUND(E214*H214,2)</f>
        <v>0</v>
      </c>
      <c r="J214" s="181"/>
      <c r="K214" s="182">
        <f>ROUND(E214*J214,2)</f>
        <v>0</v>
      </c>
      <c r="L214" s="182">
        <v>21</v>
      </c>
      <c r="M214" s="182">
        <f>G214*(1+L214/100)</f>
        <v>0</v>
      </c>
      <c r="N214" s="182"/>
      <c r="O214" s="182" t="s">
        <v>305</v>
      </c>
      <c r="P214" s="183" t="s">
        <v>306</v>
      </c>
      <c r="Q214" s="161">
        <v>0</v>
      </c>
      <c r="R214" s="161">
        <f>ROUND(E214*Q214,2)</f>
        <v>0</v>
      </c>
      <c r="S214" s="161"/>
      <c r="T214" s="161" t="s">
        <v>391</v>
      </c>
      <c r="U214" s="161" t="s">
        <v>307</v>
      </c>
      <c r="V214" s="150"/>
      <c r="W214" s="150"/>
      <c r="X214" s="150"/>
      <c r="Y214" s="150"/>
      <c r="Z214" s="150"/>
      <c r="AA214" s="150"/>
      <c r="AB214" s="150"/>
      <c r="AC214" s="150" t="s">
        <v>392</v>
      </c>
      <c r="AD214" s="150"/>
      <c r="AE214" s="150"/>
      <c r="AF214" s="150"/>
      <c r="AG214" s="150"/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</row>
    <row r="215" spans="1:56" outlineLevel="2" x14ac:dyDescent="0.4">
      <c r="A215" s="157"/>
      <c r="B215" s="158"/>
      <c r="C215" s="259" t="s">
        <v>2597</v>
      </c>
      <c r="D215" s="260"/>
      <c r="E215" s="260"/>
      <c r="F215" s="260"/>
      <c r="G215" s="260"/>
      <c r="H215" s="161"/>
      <c r="I215" s="161"/>
      <c r="J215" s="161"/>
      <c r="K215" s="161"/>
      <c r="L215" s="161"/>
      <c r="M215" s="161"/>
      <c r="N215" s="161"/>
      <c r="O215" s="161"/>
      <c r="P215" s="161"/>
      <c r="Q215" s="161"/>
      <c r="R215" s="161"/>
      <c r="S215" s="161"/>
      <c r="T215" s="161"/>
      <c r="U215" s="161"/>
      <c r="V215" s="150"/>
      <c r="W215" s="150"/>
      <c r="X215" s="150"/>
      <c r="Y215" s="150"/>
      <c r="Z215" s="150"/>
      <c r="AA215" s="150"/>
      <c r="AB215" s="150"/>
      <c r="AC215" s="150" t="s">
        <v>310</v>
      </c>
      <c r="AD215" s="150"/>
      <c r="AE215" s="150"/>
      <c r="AF215" s="150"/>
      <c r="AG215" s="150"/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</row>
    <row r="216" spans="1:56" outlineLevel="1" x14ac:dyDescent="0.4">
      <c r="A216" s="177">
        <v>108</v>
      </c>
      <c r="B216" s="178" t="s">
        <v>2184</v>
      </c>
      <c r="C216" s="193" t="s">
        <v>2598</v>
      </c>
      <c r="D216" s="179" t="s">
        <v>390</v>
      </c>
      <c r="E216" s="180">
        <v>4</v>
      </c>
      <c r="F216" s="181"/>
      <c r="G216" s="182">
        <f>ROUND(E216*F216,2)</f>
        <v>0</v>
      </c>
      <c r="H216" s="181"/>
      <c r="I216" s="182">
        <f>ROUND(E216*H216,2)</f>
        <v>0</v>
      </c>
      <c r="J216" s="181"/>
      <c r="K216" s="182">
        <f>ROUND(E216*J216,2)</f>
        <v>0</v>
      </c>
      <c r="L216" s="182">
        <v>21</v>
      </c>
      <c r="M216" s="182">
        <f>G216*(1+L216/100)</f>
        <v>0</v>
      </c>
      <c r="N216" s="182"/>
      <c r="O216" s="182" t="s">
        <v>305</v>
      </c>
      <c r="P216" s="183" t="s">
        <v>306</v>
      </c>
      <c r="Q216" s="161">
        <v>0</v>
      </c>
      <c r="R216" s="161">
        <f>ROUND(E216*Q216,2)</f>
        <v>0</v>
      </c>
      <c r="S216" s="161"/>
      <c r="T216" s="161" t="s">
        <v>391</v>
      </c>
      <c r="U216" s="161" t="s">
        <v>307</v>
      </c>
      <c r="V216" s="150"/>
      <c r="W216" s="150"/>
      <c r="X216" s="150"/>
      <c r="Y216" s="150"/>
      <c r="Z216" s="150"/>
      <c r="AA216" s="150"/>
      <c r="AB216" s="150"/>
      <c r="AC216" s="150" t="s">
        <v>392</v>
      </c>
      <c r="AD216" s="150"/>
      <c r="AE216" s="150"/>
      <c r="AF216" s="150"/>
      <c r="AG216" s="150"/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</row>
    <row r="217" spans="1:56" outlineLevel="2" x14ac:dyDescent="0.4">
      <c r="A217" s="157"/>
      <c r="B217" s="158"/>
      <c r="C217" s="259" t="s">
        <v>2599</v>
      </c>
      <c r="D217" s="260"/>
      <c r="E217" s="260"/>
      <c r="F217" s="260"/>
      <c r="G217" s="260"/>
      <c r="H217" s="161"/>
      <c r="I217" s="161"/>
      <c r="J217" s="161"/>
      <c r="K217" s="161"/>
      <c r="L217" s="161"/>
      <c r="M217" s="161"/>
      <c r="N217" s="161"/>
      <c r="O217" s="161"/>
      <c r="P217" s="161"/>
      <c r="Q217" s="161"/>
      <c r="R217" s="161"/>
      <c r="S217" s="161"/>
      <c r="T217" s="161"/>
      <c r="U217" s="161"/>
      <c r="V217" s="150"/>
      <c r="W217" s="150"/>
      <c r="X217" s="150"/>
      <c r="Y217" s="150"/>
      <c r="Z217" s="150"/>
      <c r="AA217" s="150"/>
      <c r="AB217" s="150"/>
      <c r="AC217" s="150" t="s">
        <v>310</v>
      </c>
      <c r="AD217" s="150"/>
      <c r="AE217" s="150"/>
      <c r="AF217" s="150"/>
      <c r="AG217" s="150"/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</row>
    <row r="218" spans="1:56" outlineLevel="1" x14ac:dyDescent="0.4">
      <c r="A218" s="177">
        <v>109</v>
      </c>
      <c r="B218" s="178" t="s">
        <v>2600</v>
      </c>
      <c r="C218" s="193" t="s">
        <v>2601</v>
      </c>
      <c r="D218" s="179" t="s">
        <v>390</v>
      </c>
      <c r="E218" s="180">
        <v>12</v>
      </c>
      <c r="F218" s="181"/>
      <c r="G218" s="182">
        <f>ROUND(E218*F218,2)</f>
        <v>0</v>
      </c>
      <c r="H218" s="181"/>
      <c r="I218" s="182">
        <f>ROUND(E218*H218,2)</f>
        <v>0</v>
      </c>
      <c r="J218" s="181"/>
      <c r="K218" s="182">
        <f>ROUND(E218*J218,2)</f>
        <v>0</v>
      </c>
      <c r="L218" s="182">
        <v>21</v>
      </c>
      <c r="M218" s="182">
        <f>G218*(1+L218/100)</f>
        <v>0</v>
      </c>
      <c r="N218" s="182"/>
      <c r="O218" s="182" t="s">
        <v>305</v>
      </c>
      <c r="P218" s="183" t="s">
        <v>306</v>
      </c>
      <c r="Q218" s="161">
        <v>0</v>
      </c>
      <c r="R218" s="161">
        <f>ROUND(E218*Q218,2)</f>
        <v>0</v>
      </c>
      <c r="S218" s="161"/>
      <c r="T218" s="161" t="s">
        <v>391</v>
      </c>
      <c r="U218" s="161" t="s">
        <v>307</v>
      </c>
      <c r="V218" s="150"/>
      <c r="W218" s="150"/>
      <c r="X218" s="150"/>
      <c r="Y218" s="150"/>
      <c r="Z218" s="150"/>
      <c r="AA218" s="150"/>
      <c r="AB218" s="150"/>
      <c r="AC218" s="150" t="s">
        <v>392</v>
      </c>
      <c r="AD218" s="150"/>
      <c r="AE218" s="150"/>
      <c r="AF218" s="150"/>
      <c r="AG218" s="150"/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</row>
    <row r="219" spans="1:56" outlineLevel="2" x14ac:dyDescent="0.4">
      <c r="A219" s="157"/>
      <c r="B219" s="158"/>
      <c r="C219" s="259" t="s">
        <v>2602</v>
      </c>
      <c r="D219" s="260"/>
      <c r="E219" s="260"/>
      <c r="F219" s="260"/>
      <c r="G219" s="260"/>
      <c r="H219" s="161"/>
      <c r="I219" s="161"/>
      <c r="J219" s="161"/>
      <c r="K219" s="161"/>
      <c r="L219" s="161"/>
      <c r="M219" s="161"/>
      <c r="N219" s="161"/>
      <c r="O219" s="161"/>
      <c r="P219" s="161"/>
      <c r="Q219" s="161"/>
      <c r="R219" s="161"/>
      <c r="S219" s="161"/>
      <c r="T219" s="161"/>
      <c r="U219" s="161"/>
      <c r="V219" s="150"/>
      <c r="W219" s="150"/>
      <c r="X219" s="150"/>
      <c r="Y219" s="150"/>
      <c r="Z219" s="150"/>
      <c r="AA219" s="150"/>
      <c r="AB219" s="150"/>
      <c r="AC219" s="150" t="s">
        <v>310</v>
      </c>
      <c r="AD219" s="150"/>
      <c r="AE219" s="150"/>
      <c r="AF219" s="150"/>
      <c r="AG219" s="150"/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</row>
    <row r="220" spans="1:56" outlineLevel="1" x14ac:dyDescent="0.4">
      <c r="A220" s="177">
        <v>110</v>
      </c>
      <c r="B220" s="178" t="s">
        <v>2190</v>
      </c>
      <c r="C220" s="193" t="s">
        <v>2601</v>
      </c>
      <c r="D220" s="179" t="s">
        <v>390</v>
      </c>
      <c r="E220" s="180">
        <v>16</v>
      </c>
      <c r="F220" s="181"/>
      <c r="G220" s="182">
        <f>ROUND(E220*F220,2)</f>
        <v>0</v>
      </c>
      <c r="H220" s="181"/>
      <c r="I220" s="182">
        <f>ROUND(E220*H220,2)</f>
        <v>0</v>
      </c>
      <c r="J220" s="181"/>
      <c r="K220" s="182">
        <f>ROUND(E220*J220,2)</f>
        <v>0</v>
      </c>
      <c r="L220" s="182">
        <v>21</v>
      </c>
      <c r="M220" s="182">
        <f>G220*(1+L220/100)</f>
        <v>0</v>
      </c>
      <c r="N220" s="182"/>
      <c r="O220" s="182" t="s">
        <v>305</v>
      </c>
      <c r="P220" s="183" t="s">
        <v>306</v>
      </c>
      <c r="Q220" s="161">
        <v>0</v>
      </c>
      <c r="R220" s="161">
        <f>ROUND(E220*Q220,2)</f>
        <v>0</v>
      </c>
      <c r="S220" s="161"/>
      <c r="T220" s="161" t="s">
        <v>391</v>
      </c>
      <c r="U220" s="161" t="s">
        <v>307</v>
      </c>
      <c r="V220" s="150"/>
      <c r="W220" s="150"/>
      <c r="X220" s="150"/>
      <c r="Y220" s="150"/>
      <c r="Z220" s="150"/>
      <c r="AA220" s="150"/>
      <c r="AB220" s="150"/>
      <c r="AC220" s="150" t="s">
        <v>392</v>
      </c>
      <c r="AD220" s="150"/>
      <c r="AE220" s="150"/>
      <c r="AF220" s="150"/>
      <c r="AG220" s="150"/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</row>
    <row r="221" spans="1:56" outlineLevel="2" x14ac:dyDescent="0.4">
      <c r="A221" s="157"/>
      <c r="B221" s="158"/>
      <c r="C221" s="259" t="s">
        <v>2603</v>
      </c>
      <c r="D221" s="260"/>
      <c r="E221" s="260"/>
      <c r="F221" s="260"/>
      <c r="G221" s="260"/>
      <c r="H221" s="161"/>
      <c r="I221" s="161"/>
      <c r="J221" s="161"/>
      <c r="K221" s="161"/>
      <c r="L221" s="161"/>
      <c r="M221" s="161"/>
      <c r="N221" s="161"/>
      <c r="O221" s="161"/>
      <c r="P221" s="161"/>
      <c r="Q221" s="161"/>
      <c r="R221" s="161"/>
      <c r="S221" s="161"/>
      <c r="T221" s="161"/>
      <c r="U221" s="161"/>
      <c r="V221" s="150"/>
      <c r="W221" s="150"/>
      <c r="X221" s="150"/>
      <c r="Y221" s="150"/>
      <c r="Z221" s="150"/>
      <c r="AA221" s="150"/>
      <c r="AB221" s="150"/>
      <c r="AC221" s="150" t="s">
        <v>310</v>
      </c>
      <c r="AD221" s="150"/>
      <c r="AE221" s="150"/>
      <c r="AF221" s="150"/>
      <c r="AG221" s="150"/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</row>
    <row r="222" spans="1:56" outlineLevel="1" x14ac:dyDescent="0.4">
      <c r="A222" s="177">
        <v>111</v>
      </c>
      <c r="B222" s="178" t="s">
        <v>2604</v>
      </c>
      <c r="C222" s="193" t="s">
        <v>2605</v>
      </c>
      <c r="D222" s="179" t="s">
        <v>390</v>
      </c>
      <c r="E222" s="180">
        <v>12</v>
      </c>
      <c r="F222" s="181"/>
      <c r="G222" s="182">
        <f>ROUND(E222*F222,2)</f>
        <v>0</v>
      </c>
      <c r="H222" s="181"/>
      <c r="I222" s="182">
        <f>ROUND(E222*H222,2)</f>
        <v>0</v>
      </c>
      <c r="J222" s="181"/>
      <c r="K222" s="182">
        <f>ROUND(E222*J222,2)</f>
        <v>0</v>
      </c>
      <c r="L222" s="182">
        <v>21</v>
      </c>
      <c r="M222" s="182">
        <f>G222*(1+L222/100)</f>
        <v>0</v>
      </c>
      <c r="N222" s="182"/>
      <c r="O222" s="182" t="s">
        <v>305</v>
      </c>
      <c r="P222" s="183" t="s">
        <v>306</v>
      </c>
      <c r="Q222" s="161">
        <v>0</v>
      </c>
      <c r="R222" s="161">
        <f>ROUND(E222*Q222,2)</f>
        <v>0</v>
      </c>
      <c r="S222" s="161"/>
      <c r="T222" s="161" t="s">
        <v>391</v>
      </c>
      <c r="U222" s="161" t="s">
        <v>307</v>
      </c>
      <c r="V222" s="150"/>
      <c r="W222" s="150"/>
      <c r="X222" s="150"/>
      <c r="Y222" s="150"/>
      <c r="Z222" s="150"/>
      <c r="AA222" s="150"/>
      <c r="AB222" s="150"/>
      <c r="AC222" s="150" t="s">
        <v>392</v>
      </c>
      <c r="AD222" s="150"/>
      <c r="AE222" s="150"/>
      <c r="AF222" s="150"/>
      <c r="AG222" s="150"/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</row>
    <row r="223" spans="1:56" outlineLevel="2" x14ac:dyDescent="0.4">
      <c r="A223" s="157"/>
      <c r="B223" s="158"/>
      <c r="C223" s="259" t="s">
        <v>2606</v>
      </c>
      <c r="D223" s="260"/>
      <c r="E223" s="260"/>
      <c r="F223" s="260"/>
      <c r="G223" s="260"/>
      <c r="H223" s="161"/>
      <c r="I223" s="161"/>
      <c r="J223" s="161"/>
      <c r="K223" s="161"/>
      <c r="L223" s="161"/>
      <c r="M223" s="161"/>
      <c r="N223" s="161"/>
      <c r="O223" s="161"/>
      <c r="P223" s="161"/>
      <c r="Q223" s="161"/>
      <c r="R223" s="161"/>
      <c r="S223" s="161"/>
      <c r="T223" s="161"/>
      <c r="U223" s="161"/>
      <c r="V223" s="150"/>
      <c r="W223" s="150"/>
      <c r="X223" s="150"/>
      <c r="Y223" s="150"/>
      <c r="Z223" s="150"/>
      <c r="AA223" s="150"/>
      <c r="AB223" s="150"/>
      <c r="AC223" s="150" t="s">
        <v>310</v>
      </c>
      <c r="AD223" s="150"/>
      <c r="AE223" s="150"/>
      <c r="AF223" s="150"/>
      <c r="AG223" s="150"/>
      <c r="AH223" s="150"/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</row>
    <row r="224" spans="1:56" outlineLevel="3" x14ac:dyDescent="0.4">
      <c r="A224" s="157"/>
      <c r="B224" s="158"/>
      <c r="C224" s="268" t="s">
        <v>2607</v>
      </c>
      <c r="D224" s="269"/>
      <c r="E224" s="269"/>
      <c r="F224" s="269"/>
      <c r="G224" s="269"/>
      <c r="H224" s="161"/>
      <c r="I224" s="161"/>
      <c r="J224" s="161"/>
      <c r="K224" s="161"/>
      <c r="L224" s="161"/>
      <c r="M224" s="161"/>
      <c r="N224" s="161"/>
      <c r="O224" s="161"/>
      <c r="P224" s="161"/>
      <c r="Q224" s="161"/>
      <c r="R224" s="161"/>
      <c r="S224" s="161"/>
      <c r="T224" s="161"/>
      <c r="U224" s="161"/>
      <c r="V224" s="150"/>
      <c r="W224" s="150"/>
      <c r="X224" s="150"/>
      <c r="Y224" s="150"/>
      <c r="Z224" s="150"/>
      <c r="AA224" s="150"/>
      <c r="AB224" s="150"/>
      <c r="AC224" s="150" t="s">
        <v>310</v>
      </c>
      <c r="AD224" s="150"/>
      <c r="AE224" s="150"/>
      <c r="AF224" s="150"/>
      <c r="AG224" s="150"/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</row>
    <row r="225" spans="1:56" outlineLevel="1" x14ac:dyDescent="0.4">
      <c r="A225" s="177">
        <v>112</v>
      </c>
      <c r="B225" s="178" t="s">
        <v>2186</v>
      </c>
      <c r="C225" s="193" t="s">
        <v>2608</v>
      </c>
      <c r="D225" s="179" t="s">
        <v>390</v>
      </c>
      <c r="E225" s="180">
        <v>2</v>
      </c>
      <c r="F225" s="181"/>
      <c r="G225" s="182">
        <f>ROUND(E225*F225,2)</f>
        <v>0</v>
      </c>
      <c r="H225" s="181"/>
      <c r="I225" s="182">
        <f>ROUND(E225*H225,2)</f>
        <v>0</v>
      </c>
      <c r="J225" s="181"/>
      <c r="K225" s="182">
        <f>ROUND(E225*J225,2)</f>
        <v>0</v>
      </c>
      <c r="L225" s="182">
        <v>21</v>
      </c>
      <c r="M225" s="182">
        <f>G225*(1+L225/100)</f>
        <v>0</v>
      </c>
      <c r="N225" s="182"/>
      <c r="O225" s="182" t="s">
        <v>305</v>
      </c>
      <c r="P225" s="183" t="s">
        <v>306</v>
      </c>
      <c r="Q225" s="161">
        <v>0</v>
      </c>
      <c r="R225" s="161">
        <f>ROUND(E225*Q225,2)</f>
        <v>0</v>
      </c>
      <c r="S225" s="161"/>
      <c r="T225" s="161" t="s">
        <v>391</v>
      </c>
      <c r="U225" s="161" t="s">
        <v>307</v>
      </c>
      <c r="V225" s="150"/>
      <c r="W225" s="150"/>
      <c r="X225" s="150"/>
      <c r="Y225" s="150"/>
      <c r="Z225" s="150"/>
      <c r="AA225" s="150"/>
      <c r="AB225" s="150"/>
      <c r="AC225" s="150" t="s">
        <v>392</v>
      </c>
      <c r="AD225" s="150"/>
      <c r="AE225" s="150"/>
      <c r="AF225" s="150"/>
      <c r="AG225" s="150"/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</row>
    <row r="226" spans="1:56" outlineLevel="2" x14ac:dyDescent="0.4">
      <c r="A226" s="157"/>
      <c r="B226" s="158"/>
      <c r="C226" s="259" t="s">
        <v>2609</v>
      </c>
      <c r="D226" s="260"/>
      <c r="E226" s="260"/>
      <c r="F226" s="260"/>
      <c r="G226" s="260"/>
      <c r="H226" s="161"/>
      <c r="I226" s="161"/>
      <c r="J226" s="161"/>
      <c r="K226" s="161"/>
      <c r="L226" s="161"/>
      <c r="M226" s="161"/>
      <c r="N226" s="161"/>
      <c r="O226" s="161"/>
      <c r="P226" s="161"/>
      <c r="Q226" s="161"/>
      <c r="R226" s="161"/>
      <c r="S226" s="161"/>
      <c r="T226" s="161"/>
      <c r="U226" s="161"/>
      <c r="V226" s="150"/>
      <c r="W226" s="150"/>
      <c r="X226" s="150"/>
      <c r="Y226" s="150"/>
      <c r="Z226" s="150"/>
      <c r="AA226" s="150"/>
      <c r="AB226" s="150"/>
      <c r="AC226" s="150" t="s">
        <v>310</v>
      </c>
      <c r="AD226" s="150"/>
      <c r="AE226" s="150"/>
      <c r="AF226" s="150"/>
      <c r="AG226" s="150"/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</row>
    <row r="227" spans="1:56" outlineLevel="3" x14ac:dyDescent="0.4">
      <c r="A227" s="157"/>
      <c r="B227" s="158"/>
      <c r="C227" s="268" t="s">
        <v>2607</v>
      </c>
      <c r="D227" s="269"/>
      <c r="E227" s="269"/>
      <c r="F227" s="269"/>
      <c r="G227" s="269"/>
      <c r="H227" s="161"/>
      <c r="I227" s="161"/>
      <c r="J227" s="161"/>
      <c r="K227" s="161"/>
      <c r="L227" s="161"/>
      <c r="M227" s="161"/>
      <c r="N227" s="161"/>
      <c r="O227" s="161"/>
      <c r="P227" s="161"/>
      <c r="Q227" s="161"/>
      <c r="R227" s="161"/>
      <c r="S227" s="161"/>
      <c r="T227" s="161"/>
      <c r="U227" s="161"/>
      <c r="V227" s="150"/>
      <c r="W227" s="150"/>
      <c r="X227" s="150"/>
      <c r="Y227" s="150"/>
      <c r="Z227" s="150"/>
      <c r="AA227" s="150"/>
      <c r="AB227" s="150"/>
      <c r="AC227" s="150" t="s">
        <v>310</v>
      </c>
      <c r="AD227" s="150"/>
      <c r="AE227" s="150"/>
      <c r="AF227" s="150"/>
      <c r="AG227" s="150"/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</row>
    <row r="228" spans="1:56" outlineLevel="1" x14ac:dyDescent="0.4">
      <c r="A228" s="177">
        <v>113</v>
      </c>
      <c r="B228" s="178" t="s">
        <v>2610</v>
      </c>
      <c r="C228" s="193" t="s">
        <v>2611</v>
      </c>
      <c r="D228" s="179" t="s">
        <v>390</v>
      </c>
      <c r="E228" s="180">
        <v>40</v>
      </c>
      <c r="F228" s="181"/>
      <c r="G228" s="182">
        <f>ROUND(E228*F228,2)</f>
        <v>0</v>
      </c>
      <c r="H228" s="181"/>
      <c r="I228" s="182">
        <f>ROUND(E228*H228,2)</f>
        <v>0</v>
      </c>
      <c r="J228" s="181"/>
      <c r="K228" s="182">
        <f>ROUND(E228*J228,2)</f>
        <v>0</v>
      </c>
      <c r="L228" s="182">
        <v>21</v>
      </c>
      <c r="M228" s="182">
        <f>G228*(1+L228/100)</f>
        <v>0</v>
      </c>
      <c r="N228" s="182"/>
      <c r="O228" s="182" t="s">
        <v>305</v>
      </c>
      <c r="P228" s="183" t="s">
        <v>306</v>
      </c>
      <c r="Q228" s="161">
        <v>0</v>
      </c>
      <c r="R228" s="161">
        <f>ROUND(E228*Q228,2)</f>
        <v>0</v>
      </c>
      <c r="S228" s="161"/>
      <c r="T228" s="161" t="s">
        <v>391</v>
      </c>
      <c r="U228" s="161" t="s">
        <v>307</v>
      </c>
      <c r="V228" s="150"/>
      <c r="W228" s="150"/>
      <c r="X228" s="150"/>
      <c r="Y228" s="150"/>
      <c r="Z228" s="150"/>
      <c r="AA228" s="150"/>
      <c r="AB228" s="150"/>
      <c r="AC228" s="150" t="s">
        <v>392</v>
      </c>
      <c r="AD228" s="150"/>
      <c r="AE228" s="150"/>
      <c r="AF228" s="150"/>
      <c r="AG228" s="150"/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</row>
    <row r="229" spans="1:56" outlineLevel="2" x14ac:dyDescent="0.4">
      <c r="A229" s="157"/>
      <c r="B229" s="158"/>
      <c r="C229" s="259" t="s">
        <v>2612</v>
      </c>
      <c r="D229" s="260"/>
      <c r="E229" s="260"/>
      <c r="F229" s="260"/>
      <c r="G229" s="260"/>
      <c r="H229" s="161"/>
      <c r="I229" s="161"/>
      <c r="J229" s="161"/>
      <c r="K229" s="161"/>
      <c r="L229" s="161"/>
      <c r="M229" s="161"/>
      <c r="N229" s="161"/>
      <c r="O229" s="161"/>
      <c r="P229" s="161"/>
      <c r="Q229" s="161"/>
      <c r="R229" s="161"/>
      <c r="S229" s="161"/>
      <c r="T229" s="161"/>
      <c r="U229" s="161"/>
      <c r="V229" s="150"/>
      <c r="W229" s="150"/>
      <c r="X229" s="150"/>
      <c r="Y229" s="150"/>
      <c r="Z229" s="150"/>
      <c r="AA229" s="150"/>
      <c r="AB229" s="150"/>
      <c r="AC229" s="150" t="s">
        <v>310</v>
      </c>
      <c r="AD229" s="150"/>
      <c r="AE229" s="150"/>
      <c r="AF229" s="150"/>
      <c r="AG229" s="150"/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</row>
    <row r="230" spans="1:56" outlineLevel="3" x14ac:dyDescent="0.4">
      <c r="A230" s="157"/>
      <c r="B230" s="158"/>
      <c r="C230" s="268" t="s">
        <v>2607</v>
      </c>
      <c r="D230" s="269"/>
      <c r="E230" s="269"/>
      <c r="F230" s="269"/>
      <c r="G230" s="269"/>
      <c r="H230" s="161"/>
      <c r="I230" s="161"/>
      <c r="J230" s="161"/>
      <c r="K230" s="161"/>
      <c r="L230" s="161"/>
      <c r="M230" s="161"/>
      <c r="N230" s="161"/>
      <c r="O230" s="161"/>
      <c r="P230" s="161"/>
      <c r="Q230" s="161"/>
      <c r="R230" s="161"/>
      <c r="S230" s="161"/>
      <c r="T230" s="161"/>
      <c r="U230" s="161"/>
      <c r="V230" s="150"/>
      <c r="W230" s="150"/>
      <c r="X230" s="150"/>
      <c r="Y230" s="150"/>
      <c r="Z230" s="150"/>
      <c r="AA230" s="150"/>
      <c r="AB230" s="150"/>
      <c r="AC230" s="150" t="s">
        <v>310</v>
      </c>
      <c r="AD230" s="150"/>
      <c r="AE230" s="150"/>
      <c r="AF230" s="150"/>
      <c r="AG230" s="150"/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</row>
    <row r="231" spans="1:56" outlineLevel="1" x14ac:dyDescent="0.4">
      <c r="A231" s="177">
        <v>114</v>
      </c>
      <c r="B231" s="178" t="s">
        <v>2194</v>
      </c>
      <c r="C231" s="193" t="s">
        <v>2613</v>
      </c>
      <c r="D231" s="179" t="s">
        <v>390</v>
      </c>
      <c r="E231" s="180">
        <v>3</v>
      </c>
      <c r="F231" s="181"/>
      <c r="G231" s="182">
        <f>ROUND(E231*F231,2)</f>
        <v>0</v>
      </c>
      <c r="H231" s="181"/>
      <c r="I231" s="182">
        <f>ROUND(E231*H231,2)</f>
        <v>0</v>
      </c>
      <c r="J231" s="181"/>
      <c r="K231" s="182">
        <f>ROUND(E231*J231,2)</f>
        <v>0</v>
      </c>
      <c r="L231" s="182">
        <v>21</v>
      </c>
      <c r="M231" s="182">
        <f>G231*(1+L231/100)</f>
        <v>0</v>
      </c>
      <c r="N231" s="182"/>
      <c r="O231" s="182" t="s">
        <v>305</v>
      </c>
      <c r="P231" s="183" t="s">
        <v>306</v>
      </c>
      <c r="Q231" s="161">
        <v>0</v>
      </c>
      <c r="R231" s="161">
        <f>ROUND(E231*Q231,2)</f>
        <v>0</v>
      </c>
      <c r="S231" s="161"/>
      <c r="T231" s="161" t="s">
        <v>391</v>
      </c>
      <c r="U231" s="161" t="s">
        <v>307</v>
      </c>
      <c r="V231" s="150"/>
      <c r="W231" s="150"/>
      <c r="X231" s="150"/>
      <c r="Y231" s="150"/>
      <c r="Z231" s="150"/>
      <c r="AA231" s="150"/>
      <c r="AB231" s="150"/>
      <c r="AC231" s="150" t="s">
        <v>392</v>
      </c>
      <c r="AD231" s="150"/>
      <c r="AE231" s="150"/>
      <c r="AF231" s="150"/>
      <c r="AG231" s="150"/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</row>
    <row r="232" spans="1:56" outlineLevel="2" x14ac:dyDescent="0.4">
      <c r="A232" s="157"/>
      <c r="B232" s="158"/>
      <c r="C232" s="259" t="s">
        <v>2614</v>
      </c>
      <c r="D232" s="260"/>
      <c r="E232" s="260"/>
      <c r="F232" s="260"/>
      <c r="G232" s="260"/>
      <c r="H232" s="161"/>
      <c r="I232" s="161"/>
      <c r="J232" s="161"/>
      <c r="K232" s="161"/>
      <c r="L232" s="161"/>
      <c r="M232" s="161"/>
      <c r="N232" s="161"/>
      <c r="O232" s="161"/>
      <c r="P232" s="161"/>
      <c r="Q232" s="161"/>
      <c r="R232" s="161"/>
      <c r="S232" s="161"/>
      <c r="T232" s="161"/>
      <c r="U232" s="161"/>
      <c r="V232" s="150"/>
      <c r="W232" s="150"/>
      <c r="X232" s="150"/>
      <c r="Y232" s="150"/>
      <c r="Z232" s="150"/>
      <c r="AA232" s="150"/>
      <c r="AB232" s="150"/>
      <c r="AC232" s="150" t="s">
        <v>310</v>
      </c>
      <c r="AD232" s="150"/>
      <c r="AE232" s="150"/>
      <c r="AF232" s="150"/>
      <c r="AG232" s="150"/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</row>
    <row r="233" spans="1:56" outlineLevel="3" x14ac:dyDescent="0.4">
      <c r="A233" s="157"/>
      <c r="B233" s="158"/>
      <c r="C233" s="268" t="s">
        <v>2607</v>
      </c>
      <c r="D233" s="269"/>
      <c r="E233" s="269"/>
      <c r="F233" s="269"/>
      <c r="G233" s="269"/>
      <c r="H233" s="161"/>
      <c r="I233" s="161"/>
      <c r="J233" s="161"/>
      <c r="K233" s="161"/>
      <c r="L233" s="161"/>
      <c r="M233" s="161"/>
      <c r="N233" s="161"/>
      <c r="O233" s="161"/>
      <c r="P233" s="161"/>
      <c r="Q233" s="161"/>
      <c r="R233" s="161"/>
      <c r="S233" s="161"/>
      <c r="T233" s="161"/>
      <c r="U233" s="161"/>
      <c r="V233" s="150"/>
      <c r="W233" s="150"/>
      <c r="X233" s="150"/>
      <c r="Y233" s="150"/>
      <c r="Z233" s="150"/>
      <c r="AA233" s="150"/>
      <c r="AB233" s="150"/>
      <c r="AC233" s="150" t="s">
        <v>310</v>
      </c>
      <c r="AD233" s="150"/>
      <c r="AE233" s="150"/>
      <c r="AF233" s="150"/>
      <c r="AG233" s="150"/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</row>
    <row r="234" spans="1:56" outlineLevel="1" x14ac:dyDescent="0.4">
      <c r="A234" s="177">
        <v>115</v>
      </c>
      <c r="B234" s="178" t="s">
        <v>2615</v>
      </c>
      <c r="C234" s="193" t="s">
        <v>2616</v>
      </c>
      <c r="D234" s="179" t="s">
        <v>390</v>
      </c>
      <c r="E234" s="180">
        <v>3</v>
      </c>
      <c r="F234" s="181"/>
      <c r="G234" s="182">
        <f>ROUND(E234*F234,2)</f>
        <v>0</v>
      </c>
      <c r="H234" s="181"/>
      <c r="I234" s="182">
        <f>ROUND(E234*H234,2)</f>
        <v>0</v>
      </c>
      <c r="J234" s="181"/>
      <c r="K234" s="182">
        <f>ROUND(E234*J234,2)</f>
        <v>0</v>
      </c>
      <c r="L234" s="182">
        <v>21</v>
      </c>
      <c r="M234" s="182">
        <f>G234*(1+L234/100)</f>
        <v>0</v>
      </c>
      <c r="N234" s="182"/>
      <c r="O234" s="182" t="s">
        <v>305</v>
      </c>
      <c r="P234" s="183" t="s">
        <v>306</v>
      </c>
      <c r="Q234" s="161">
        <v>0</v>
      </c>
      <c r="R234" s="161">
        <f>ROUND(E234*Q234,2)</f>
        <v>0</v>
      </c>
      <c r="S234" s="161"/>
      <c r="T234" s="161" t="s">
        <v>391</v>
      </c>
      <c r="U234" s="161" t="s">
        <v>307</v>
      </c>
      <c r="V234" s="150"/>
      <c r="W234" s="150"/>
      <c r="X234" s="150"/>
      <c r="Y234" s="150"/>
      <c r="Z234" s="150"/>
      <c r="AA234" s="150"/>
      <c r="AB234" s="150"/>
      <c r="AC234" s="150" t="s">
        <v>392</v>
      </c>
      <c r="AD234" s="150"/>
      <c r="AE234" s="150"/>
      <c r="AF234" s="150"/>
      <c r="AG234" s="150"/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</row>
    <row r="235" spans="1:56" outlineLevel="2" x14ac:dyDescent="0.4">
      <c r="A235" s="157"/>
      <c r="B235" s="158"/>
      <c r="C235" s="259" t="s">
        <v>2617</v>
      </c>
      <c r="D235" s="260"/>
      <c r="E235" s="260"/>
      <c r="F235" s="260"/>
      <c r="G235" s="260"/>
      <c r="H235" s="161"/>
      <c r="I235" s="161"/>
      <c r="J235" s="161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50"/>
      <c r="W235" s="150"/>
      <c r="X235" s="150"/>
      <c r="Y235" s="150"/>
      <c r="Z235" s="150"/>
      <c r="AA235" s="150"/>
      <c r="AB235" s="150"/>
      <c r="AC235" s="150" t="s">
        <v>310</v>
      </c>
      <c r="AD235" s="150"/>
      <c r="AE235" s="150"/>
      <c r="AF235" s="150"/>
      <c r="AG235" s="150"/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</row>
    <row r="236" spans="1:56" outlineLevel="3" x14ac:dyDescent="0.4">
      <c r="A236" s="157"/>
      <c r="B236" s="158"/>
      <c r="C236" s="268" t="s">
        <v>2607</v>
      </c>
      <c r="D236" s="269"/>
      <c r="E236" s="269"/>
      <c r="F236" s="269"/>
      <c r="G236" s="269"/>
      <c r="H236" s="161"/>
      <c r="I236" s="161"/>
      <c r="J236" s="161"/>
      <c r="K236" s="161"/>
      <c r="L236" s="161"/>
      <c r="M236" s="161"/>
      <c r="N236" s="161"/>
      <c r="O236" s="161"/>
      <c r="P236" s="161"/>
      <c r="Q236" s="161"/>
      <c r="R236" s="161"/>
      <c r="S236" s="161"/>
      <c r="T236" s="161"/>
      <c r="U236" s="161"/>
      <c r="V236" s="150"/>
      <c r="W236" s="150"/>
      <c r="X236" s="150"/>
      <c r="Y236" s="150"/>
      <c r="Z236" s="150"/>
      <c r="AA236" s="150"/>
      <c r="AB236" s="150"/>
      <c r="AC236" s="150" t="s">
        <v>310</v>
      </c>
      <c r="AD236" s="150"/>
      <c r="AE236" s="150"/>
      <c r="AF236" s="150"/>
      <c r="AG236" s="150"/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</row>
    <row r="237" spans="1:56" outlineLevel="1" x14ac:dyDescent="0.4">
      <c r="A237" s="177">
        <v>116</v>
      </c>
      <c r="B237" s="178" t="s">
        <v>2196</v>
      </c>
      <c r="C237" s="193" t="s">
        <v>2618</v>
      </c>
      <c r="D237" s="179" t="s">
        <v>390</v>
      </c>
      <c r="E237" s="180">
        <v>1</v>
      </c>
      <c r="F237" s="181"/>
      <c r="G237" s="182">
        <f>ROUND(E237*F237,2)</f>
        <v>0</v>
      </c>
      <c r="H237" s="181"/>
      <c r="I237" s="182">
        <f>ROUND(E237*H237,2)</f>
        <v>0</v>
      </c>
      <c r="J237" s="181"/>
      <c r="K237" s="182">
        <f>ROUND(E237*J237,2)</f>
        <v>0</v>
      </c>
      <c r="L237" s="182">
        <v>21</v>
      </c>
      <c r="M237" s="182">
        <f>G237*(1+L237/100)</f>
        <v>0</v>
      </c>
      <c r="N237" s="182"/>
      <c r="O237" s="182" t="s">
        <v>305</v>
      </c>
      <c r="P237" s="183" t="s">
        <v>306</v>
      </c>
      <c r="Q237" s="161">
        <v>0</v>
      </c>
      <c r="R237" s="161">
        <f>ROUND(E237*Q237,2)</f>
        <v>0</v>
      </c>
      <c r="S237" s="161"/>
      <c r="T237" s="161" t="s">
        <v>391</v>
      </c>
      <c r="U237" s="161" t="s">
        <v>307</v>
      </c>
      <c r="V237" s="150"/>
      <c r="W237" s="150"/>
      <c r="X237" s="150"/>
      <c r="Y237" s="150"/>
      <c r="Z237" s="150"/>
      <c r="AA237" s="150"/>
      <c r="AB237" s="150"/>
      <c r="AC237" s="150" t="s">
        <v>392</v>
      </c>
      <c r="AD237" s="150"/>
      <c r="AE237" s="150"/>
      <c r="AF237" s="150"/>
      <c r="AG237" s="150"/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</row>
    <row r="238" spans="1:56" outlineLevel="2" x14ac:dyDescent="0.4">
      <c r="A238" s="157"/>
      <c r="B238" s="158"/>
      <c r="C238" s="259" t="s">
        <v>2619</v>
      </c>
      <c r="D238" s="260"/>
      <c r="E238" s="260"/>
      <c r="F238" s="260"/>
      <c r="G238" s="260"/>
      <c r="H238" s="161"/>
      <c r="I238" s="161"/>
      <c r="J238" s="161"/>
      <c r="K238" s="161"/>
      <c r="L238" s="161"/>
      <c r="M238" s="161"/>
      <c r="N238" s="161"/>
      <c r="O238" s="161"/>
      <c r="P238" s="161"/>
      <c r="Q238" s="161"/>
      <c r="R238" s="161"/>
      <c r="S238" s="161"/>
      <c r="T238" s="161"/>
      <c r="U238" s="161"/>
      <c r="V238" s="150"/>
      <c r="W238" s="150"/>
      <c r="X238" s="150"/>
      <c r="Y238" s="150"/>
      <c r="Z238" s="150"/>
      <c r="AA238" s="150"/>
      <c r="AB238" s="150"/>
      <c r="AC238" s="150" t="s">
        <v>310</v>
      </c>
      <c r="AD238" s="150"/>
      <c r="AE238" s="150"/>
      <c r="AF238" s="150"/>
      <c r="AG238" s="150"/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</row>
    <row r="239" spans="1:56" outlineLevel="3" x14ac:dyDescent="0.4">
      <c r="A239" s="157"/>
      <c r="B239" s="158"/>
      <c r="C239" s="268" t="s">
        <v>2607</v>
      </c>
      <c r="D239" s="269"/>
      <c r="E239" s="269"/>
      <c r="F239" s="269"/>
      <c r="G239" s="269"/>
      <c r="H239" s="161"/>
      <c r="I239" s="161"/>
      <c r="J239" s="161"/>
      <c r="K239" s="161"/>
      <c r="L239" s="161"/>
      <c r="M239" s="161"/>
      <c r="N239" s="161"/>
      <c r="O239" s="161"/>
      <c r="P239" s="161"/>
      <c r="Q239" s="161"/>
      <c r="R239" s="161"/>
      <c r="S239" s="161"/>
      <c r="T239" s="161"/>
      <c r="U239" s="161"/>
      <c r="V239" s="150"/>
      <c r="W239" s="150"/>
      <c r="X239" s="150"/>
      <c r="Y239" s="150"/>
      <c r="Z239" s="150"/>
      <c r="AA239" s="150"/>
      <c r="AB239" s="150"/>
      <c r="AC239" s="150" t="s">
        <v>310</v>
      </c>
      <c r="AD239" s="150"/>
      <c r="AE239" s="150"/>
      <c r="AF239" s="150"/>
      <c r="AG239" s="150"/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</row>
    <row r="240" spans="1:56" outlineLevel="1" x14ac:dyDescent="0.4">
      <c r="A240" s="177">
        <v>117</v>
      </c>
      <c r="B240" s="178" t="s">
        <v>2620</v>
      </c>
      <c r="C240" s="193" t="s">
        <v>2621</v>
      </c>
      <c r="D240" s="179" t="s">
        <v>390</v>
      </c>
      <c r="E240" s="180">
        <v>7</v>
      </c>
      <c r="F240" s="181"/>
      <c r="G240" s="182">
        <f>ROUND(E240*F240,2)</f>
        <v>0</v>
      </c>
      <c r="H240" s="181"/>
      <c r="I240" s="182">
        <f>ROUND(E240*H240,2)</f>
        <v>0</v>
      </c>
      <c r="J240" s="181"/>
      <c r="K240" s="182">
        <f>ROUND(E240*J240,2)</f>
        <v>0</v>
      </c>
      <c r="L240" s="182">
        <v>21</v>
      </c>
      <c r="M240" s="182">
        <f>G240*(1+L240/100)</f>
        <v>0</v>
      </c>
      <c r="N240" s="182"/>
      <c r="O240" s="182" t="s">
        <v>305</v>
      </c>
      <c r="P240" s="183" t="s">
        <v>306</v>
      </c>
      <c r="Q240" s="161">
        <v>0</v>
      </c>
      <c r="R240" s="161">
        <f>ROUND(E240*Q240,2)</f>
        <v>0</v>
      </c>
      <c r="S240" s="161"/>
      <c r="T240" s="161" t="s">
        <v>391</v>
      </c>
      <c r="U240" s="161" t="s">
        <v>307</v>
      </c>
      <c r="V240" s="150"/>
      <c r="W240" s="150"/>
      <c r="X240" s="150"/>
      <c r="Y240" s="150"/>
      <c r="Z240" s="150"/>
      <c r="AA240" s="150"/>
      <c r="AB240" s="150"/>
      <c r="AC240" s="150" t="s">
        <v>392</v>
      </c>
      <c r="AD240" s="150"/>
      <c r="AE240" s="150"/>
      <c r="AF240" s="150"/>
      <c r="AG240" s="150"/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</row>
    <row r="241" spans="1:56" outlineLevel="2" x14ac:dyDescent="0.4">
      <c r="A241" s="157"/>
      <c r="B241" s="158"/>
      <c r="C241" s="259" t="s">
        <v>2622</v>
      </c>
      <c r="D241" s="260"/>
      <c r="E241" s="260"/>
      <c r="F241" s="260"/>
      <c r="G241" s="260"/>
      <c r="H241" s="161"/>
      <c r="I241" s="161"/>
      <c r="J241" s="161"/>
      <c r="K241" s="161"/>
      <c r="L241" s="161"/>
      <c r="M241" s="161"/>
      <c r="N241" s="161"/>
      <c r="O241" s="161"/>
      <c r="P241" s="161"/>
      <c r="Q241" s="161"/>
      <c r="R241" s="161"/>
      <c r="S241" s="161"/>
      <c r="T241" s="161"/>
      <c r="U241" s="161"/>
      <c r="V241" s="150"/>
      <c r="W241" s="150"/>
      <c r="X241" s="150"/>
      <c r="Y241" s="150"/>
      <c r="Z241" s="150"/>
      <c r="AA241" s="150"/>
      <c r="AB241" s="150"/>
      <c r="AC241" s="150" t="s">
        <v>310</v>
      </c>
      <c r="AD241" s="150"/>
      <c r="AE241" s="150"/>
      <c r="AF241" s="150"/>
      <c r="AG241" s="150"/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</row>
    <row r="242" spans="1:56" outlineLevel="3" x14ac:dyDescent="0.4">
      <c r="A242" s="157"/>
      <c r="B242" s="158"/>
      <c r="C242" s="268" t="s">
        <v>2623</v>
      </c>
      <c r="D242" s="269"/>
      <c r="E242" s="269"/>
      <c r="F242" s="269"/>
      <c r="G242" s="269"/>
      <c r="H242" s="161"/>
      <c r="I242" s="161"/>
      <c r="J242" s="161"/>
      <c r="K242" s="161"/>
      <c r="L242" s="161"/>
      <c r="M242" s="161"/>
      <c r="N242" s="161"/>
      <c r="O242" s="161"/>
      <c r="P242" s="161"/>
      <c r="Q242" s="161"/>
      <c r="R242" s="161"/>
      <c r="S242" s="161"/>
      <c r="T242" s="161"/>
      <c r="U242" s="161"/>
      <c r="V242" s="150"/>
      <c r="W242" s="150"/>
      <c r="X242" s="150"/>
      <c r="Y242" s="150"/>
      <c r="Z242" s="150"/>
      <c r="AA242" s="150"/>
      <c r="AB242" s="150"/>
      <c r="AC242" s="150" t="s">
        <v>310</v>
      </c>
      <c r="AD242" s="150"/>
      <c r="AE242" s="150"/>
      <c r="AF242" s="150"/>
      <c r="AG242" s="150"/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</row>
    <row r="243" spans="1:56" outlineLevel="1" x14ac:dyDescent="0.4">
      <c r="A243" s="177">
        <v>118</v>
      </c>
      <c r="B243" s="178" t="s">
        <v>2624</v>
      </c>
      <c r="C243" s="193" t="s">
        <v>2625</v>
      </c>
      <c r="D243" s="179" t="s">
        <v>390</v>
      </c>
      <c r="E243" s="180">
        <v>2</v>
      </c>
      <c r="F243" s="181"/>
      <c r="G243" s="182">
        <f>ROUND(E243*F243,2)</f>
        <v>0</v>
      </c>
      <c r="H243" s="181"/>
      <c r="I243" s="182">
        <f>ROUND(E243*H243,2)</f>
        <v>0</v>
      </c>
      <c r="J243" s="181"/>
      <c r="K243" s="182">
        <f>ROUND(E243*J243,2)</f>
        <v>0</v>
      </c>
      <c r="L243" s="182">
        <v>21</v>
      </c>
      <c r="M243" s="182">
        <f>G243*(1+L243/100)</f>
        <v>0</v>
      </c>
      <c r="N243" s="182"/>
      <c r="O243" s="182" t="s">
        <v>305</v>
      </c>
      <c r="P243" s="183" t="s">
        <v>306</v>
      </c>
      <c r="Q243" s="161">
        <v>0</v>
      </c>
      <c r="R243" s="161">
        <f>ROUND(E243*Q243,2)</f>
        <v>0</v>
      </c>
      <c r="S243" s="161"/>
      <c r="T243" s="161" t="s">
        <v>391</v>
      </c>
      <c r="U243" s="161" t="s">
        <v>307</v>
      </c>
      <c r="V243" s="150"/>
      <c r="W243" s="150"/>
      <c r="X243" s="150"/>
      <c r="Y243" s="150"/>
      <c r="Z243" s="150"/>
      <c r="AA243" s="150"/>
      <c r="AB243" s="150"/>
      <c r="AC243" s="150" t="s">
        <v>392</v>
      </c>
      <c r="AD243" s="150"/>
      <c r="AE243" s="150"/>
      <c r="AF243" s="150"/>
      <c r="AG243" s="150"/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</row>
    <row r="244" spans="1:56" outlineLevel="2" x14ac:dyDescent="0.4">
      <c r="A244" s="157"/>
      <c r="B244" s="158"/>
      <c r="C244" s="259" t="s">
        <v>2626</v>
      </c>
      <c r="D244" s="260"/>
      <c r="E244" s="260"/>
      <c r="F244" s="260"/>
      <c r="G244" s="260"/>
      <c r="H244" s="161"/>
      <c r="I244" s="161"/>
      <c r="J244" s="161"/>
      <c r="K244" s="161"/>
      <c r="L244" s="161"/>
      <c r="M244" s="161"/>
      <c r="N244" s="161"/>
      <c r="O244" s="161"/>
      <c r="P244" s="161"/>
      <c r="Q244" s="161"/>
      <c r="R244" s="161"/>
      <c r="S244" s="161"/>
      <c r="T244" s="161"/>
      <c r="U244" s="161"/>
      <c r="V244" s="150"/>
      <c r="W244" s="150"/>
      <c r="X244" s="150"/>
      <c r="Y244" s="150"/>
      <c r="Z244" s="150"/>
      <c r="AA244" s="150"/>
      <c r="AB244" s="150"/>
      <c r="AC244" s="150" t="s">
        <v>310</v>
      </c>
      <c r="AD244" s="150"/>
      <c r="AE244" s="150"/>
      <c r="AF244" s="150"/>
      <c r="AG244" s="150"/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</row>
    <row r="245" spans="1:56" outlineLevel="3" x14ac:dyDescent="0.4">
      <c r="A245" s="157"/>
      <c r="B245" s="158"/>
      <c r="C245" s="268" t="s">
        <v>2623</v>
      </c>
      <c r="D245" s="269"/>
      <c r="E245" s="269"/>
      <c r="F245" s="269"/>
      <c r="G245" s="269"/>
      <c r="H245" s="161"/>
      <c r="I245" s="161"/>
      <c r="J245" s="161"/>
      <c r="K245" s="161"/>
      <c r="L245" s="161"/>
      <c r="M245" s="161"/>
      <c r="N245" s="161"/>
      <c r="O245" s="161"/>
      <c r="P245" s="161"/>
      <c r="Q245" s="161"/>
      <c r="R245" s="161"/>
      <c r="S245" s="161"/>
      <c r="T245" s="161"/>
      <c r="U245" s="161"/>
      <c r="V245" s="150"/>
      <c r="W245" s="150"/>
      <c r="X245" s="150"/>
      <c r="Y245" s="150"/>
      <c r="Z245" s="150"/>
      <c r="AA245" s="150"/>
      <c r="AB245" s="150"/>
      <c r="AC245" s="150" t="s">
        <v>310</v>
      </c>
      <c r="AD245" s="150"/>
      <c r="AE245" s="150"/>
      <c r="AF245" s="150"/>
      <c r="AG245" s="150"/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</row>
    <row r="246" spans="1:56" outlineLevel="1" x14ac:dyDescent="0.4">
      <c r="A246" s="177">
        <v>119</v>
      </c>
      <c r="B246" s="178" t="s">
        <v>2627</v>
      </c>
      <c r="C246" s="193" t="s">
        <v>2628</v>
      </c>
      <c r="D246" s="179" t="s">
        <v>390</v>
      </c>
      <c r="E246" s="180">
        <v>5</v>
      </c>
      <c r="F246" s="181"/>
      <c r="G246" s="182">
        <f>ROUND(E246*F246,2)</f>
        <v>0</v>
      </c>
      <c r="H246" s="181"/>
      <c r="I246" s="182">
        <f>ROUND(E246*H246,2)</f>
        <v>0</v>
      </c>
      <c r="J246" s="181"/>
      <c r="K246" s="182">
        <f>ROUND(E246*J246,2)</f>
        <v>0</v>
      </c>
      <c r="L246" s="182">
        <v>21</v>
      </c>
      <c r="M246" s="182">
        <f>G246*(1+L246/100)</f>
        <v>0</v>
      </c>
      <c r="N246" s="182"/>
      <c r="O246" s="182" t="s">
        <v>305</v>
      </c>
      <c r="P246" s="183" t="s">
        <v>306</v>
      </c>
      <c r="Q246" s="161">
        <v>0</v>
      </c>
      <c r="R246" s="161">
        <f>ROUND(E246*Q246,2)</f>
        <v>0</v>
      </c>
      <c r="S246" s="161"/>
      <c r="T246" s="161" t="s">
        <v>391</v>
      </c>
      <c r="U246" s="161" t="s">
        <v>307</v>
      </c>
      <c r="V246" s="150"/>
      <c r="W246" s="150"/>
      <c r="X246" s="150"/>
      <c r="Y246" s="150"/>
      <c r="Z246" s="150"/>
      <c r="AA246" s="150"/>
      <c r="AB246" s="150"/>
      <c r="AC246" s="150" t="s">
        <v>392</v>
      </c>
      <c r="AD246" s="150"/>
      <c r="AE246" s="150"/>
      <c r="AF246" s="150"/>
      <c r="AG246" s="150"/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</row>
    <row r="247" spans="1:56" outlineLevel="2" x14ac:dyDescent="0.4">
      <c r="A247" s="157"/>
      <c r="B247" s="158"/>
      <c r="C247" s="259" t="s">
        <v>2629</v>
      </c>
      <c r="D247" s="260"/>
      <c r="E247" s="260"/>
      <c r="F247" s="260"/>
      <c r="G247" s="260"/>
      <c r="H247" s="161"/>
      <c r="I247" s="161"/>
      <c r="J247" s="161"/>
      <c r="K247" s="161"/>
      <c r="L247" s="161"/>
      <c r="M247" s="161"/>
      <c r="N247" s="161"/>
      <c r="O247" s="161"/>
      <c r="P247" s="161"/>
      <c r="Q247" s="161"/>
      <c r="R247" s="161"/>
      <c r="S247" s="161"/>
      <c r="T247" s="161"/>
      <c r="U247" s="161"/>
      <c r="V247" s="150"/>
      <c r="W247" s="150"/>
      <c r="X247" s="150"/>
      <c r="Y247" s="150"/>
      <c r="Z247" s="150"/>
      <c r="AA247" s="150"/>
      <c r="AB247" s="150"/>
      <c r="AC247" s="150" t="s">
        <v>310</v>
      </c>
      <c r="AD247" s="150"/>
      <c r="AE247" s="150"/>
      <c r="AF247" s="150"/>
      <c r="AG247" s="150"/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</row>
    <row r="248" spans="1:56" outlineLevel="3" x14ac:dyDescent="0.4">
      <c r="A248" s="157"/>
      <c r="B248" s="158"/>
      <c r="C248" s="268" t="s">
        <v>2623</v>
      </c>
      <c r="D248" s="269"/>
      <c r="E248" s="269"/>
      <c r="F248" s="269"/>
      <c r="G248" s="269"/>
      <c r="H248" s="161"/>
      <c r="I248" s="161"/>
      <c r="J248" s="161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50"/>
      <c r="W248" s="150"/>
      <c r="X248" s="150"/>
      <c r="Y248" s="150"/>
      <c r="Z248" s="150"/>
      <c r="AA248" s="150"/>
      <c r="AB248" s="150"/>
      <c r="AC248" s="150" t="s">
        <v>310</v>
      </c>
      <c r="AD248" s="150"/>
      <c r="AE248" s="150"/>
      <c r="AF248" s="150"/>
      <c r="AG248" s="150"/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</row>
    <row r="249" spans="1:56" outlineLevel="1" x14ac:dyDescent="0.4">
      <c r="A249" s="177">
        <v>120</v>
      </c>
      <c r="B249" s="178" t="s">
        <v>2005</v>
      </c>
      <c r="C249" s="193" t="s">
        <v>2630</v>
      </c>
      <c r="D249" s="179" t="s">
        <v>390</v>
      </c>
      <c r="E249" s="180">
        <v>1</v>
      </c>
      <c r="F249" s="181"/>
      <c r="G249" s="182">
        <f>ROUND(E249*F249,2)</f>
        <v>0</v>
      </c>
      <c r="H249" s="181"/>
      <c r="I249" s="182">
        <f>ROUND(E249*H249,2)</f>
        <v>0</v>
      </c>
      <c r="J249" s="181"/>
      <c r="K249" s="182">
        <f>ROUND(E249*J249,2)</f>
        <v>0</v>
      </c>
      <c r="L249" s="182">
        <v>21</v>
      </c>
      <c r="M249" s="182">
        <f>G249*(1+L249/100)</f>
        <v>0</v>
      </c>
      <c r="N249" s="182"/>
      <c r="O249" s="182" t="s">
        <v>305</v>
      </c>
      <c r="P249" s="183" t="s">
        <v>306</v>
      </c>
      <c r="Q249" s="161">
        <v>0</v>
      </c>
      <c r="R249" s="161">
        <f>ROUND(E249*Q249,2)</f>
        <v>0</v>
      </c>
      <c r="S249" s="161"/>
      <c r="T249" s="161" t="s">
        <v>391</v>
      </c>
      <c r="U249" s="161" t="s">
        <v>307</v>
      </c>
      <c r="V249" s="150"/>
      <c r="W249" s="150"/>
      <c r="X249" s="150"/>
      <c r="Y249" s="150"/>
      <c r="Z249" s="150"/>
      <c r="AA249" s="150"/>
      <c r="AB249" s="150"/>
      <c r="AC249" s="150" t="s">
        <v>392</v>
      </c>
      <c r="AD249" s="150"/>
      <c r="AE249" s="150"/>
      <c r="AF249" s="150"/>
      <c r="AG249" s="150"/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</row>
    <row r="250" spans="1:56" outlineLevel="2" x14ac:dyDescent="0.4">
      <c r="A250" s="157"/>
      <c r="B250" s="158"/>
      <c r="C250" s="259" t="s">
        <v>2631</v>
      </c>
      <c r="D250" s="260"/>
      <c r="E250" s="260"/>
      <c r="F250" s="260"/>
      <c r="G250" s="260"/>
      <c r="H250" s="161"/>
      <c r="I250" s="161"/>
      <c r="J250" s="161"/>
      <c r="K250" s="161"/>
      <c r="L250" s="161"/>
      <c r="M250" s="161"/>
      <c r="N250" s="161"/>
      <c r="O250" s="161"/>
      <c r="P250" s="161"/>
      <c r="Q250" s="161"/>
      <c r="R250" s="161"/>
      <c r="S250" s="161"/>
      <c r="T250" s="161"/>
      <c r="U250" s="161"/>
      <c r="V250" s="150"/>
      <c r="W250" s="150"/>
      <c r="X250" s="150"/>
      <c r="Y250" s="150"/>
      <c r="Z250" s="150"/>
      <c r="AA250" s="150"/>
      <c r="AB250" s="150"/>
      <c r="AC250" s="150" t="s">
        <v>310</v>
      </c>
      <c r="AD250" s="150"/>
      <c r="AE250" s="150"/>
      <c r="AF250" s="150"/>
      <c r="AG250" s="150"/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</row>
    <row r="251" spans="1:56" outlineLevel="3" x14ac:dyDescent="0.4">
      <c r="A251" s="157"/>
      <c r="B251" s="158"/>
      <c r="C251" s="268" t="s">
        <v>2623</v>
      </c>
      <c r="D251" s="269"/>
      <c r="E251" s="269"/>
      <c r="F251" s="269"/>
      <c r="G251" s="269"/>
      <c r="H251" s="161"/>
      <c r="I251" s="161"/>
      <c r="J251" s="161"/>
      <c r="K251" s="161"/>
      <c r="L251" s="161"/>
      <c r="M251" s="161"/>
      <c r="N251" s="161"/>
      <c r="O251" s="161"/>
      <c r="P251" s="161"/>
      <c r="Q251" s="161"/>
      <c r="R251" s="161"/>
      <c r="S251" s="161"/>
      <c r="T251" s="161"/>
      <c r="U251" s="161"/>
      <c r="V251" s="150"/>
      <c r="W251" s="150"/>
      <c r="X251" s="150"/>
      <c r="Y251" s="150"/>
      <c r="Z251" s="150"/>
      <c r="AA251" s="150"/>
      <c r="AB251" s="150"/>
      <c r="AC251" s="150" t="s">
        <v>310</v>
      </c>
      <c r="AD251" s="150"/>
      <c r="AE251" s="150"/>
      <c r="AF251" s="150"/>
      <c r="AG251" s="150"/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</row>
    <row r="252" spans="1:56" outlineLevel="1" x14ac:dyDescent="0.4">
      <c r="A252" s="177">
        <v>121</v>
      </c>
      <c r="B252" s="178" t="s">
        <v>2632</v>
      </c>
      <c r="C252" s="193" t="s">
        <v>2633</v>
      </c>
      <c r="D252" s="179" t="s">
        <v>390</v>
      </c>
      <c r="E252" s="180">
        <v>1</v>
      </c>
      <c r="F252" s="181"/>
      <c r="G252" s="182">
        <f>ROUND(E252*F252,2)</f>
        <v>0</v>
      </c>
      <c r="H252" s="181"/>
      <c r="I252" s="182">
        <f>ROUND(E252*H252,2)</f>
        <v>0</v>
      </c>
      <c r="J252" s="181"/>
      <c r="K252" s="182">
        <f>ROUND(E252*J252,2)</f>
        <v>0</v>
      </c>
      <c r="L252" s="182">
        <v>21</v>
      </c>
      <c r="M252" s="182">
        <f>G252*(1+L252/100)</f>
        <v>0</v>
      </c>
      <c r="N252" s="182"/>
      <c r="O252" s="182" t="s">
        <v>305</v>
      </c>
      <c r="P252" s="183" t="s">
        <v>306</v>
      </c>
      <c r="Q252" s="161">
        <v>0</v>
      </c>
      <c r="R252" s="161">
        <f>ROUND(E252*Q252,2)</f>
        <v>0</v>
      </c>
      <c r="S252" s="161"/>
      <c r="T252" s="161" t="s">
        <v>391</v>
      </c>
      <c r="U252" s="161" t="s">
        <v>307</v>
      </c>
      <c r="V252" s="150"/>
      <c r="W252" s="150"/>
      <c r="X252" s="150"/>
      <c r="Y252" s="150"/>
      <c r="Z252" s="150"/>
      <c r="AA252" s="150"/>
      <c r="AB252" s="150"/>
      <c r="AC252" s="150" t="s">
        <v>392</v>
      </c>
      <c r="AD252" s="150"/>
      <c r="AE252" s="150"/>
      <c r="AF252" s="150"/>
      <c r="AG252" s="150"/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</row>
    <row r="253" spans="1:56" outlineLevel="2" x14ac:dyDescent="0.4">
      <c r="A253" s="157"/>
      <c r="B253" s="158"/>
      <c r="C253" s="259" t="s">
        <v>2634</v>
      </c>
      <c r="D253" s="260"/>
      <c r="E253" s="260"/>
      <c r="F253" s="260"/>
      <c r="G253" s="260"/>
      <c r="H253" s="161"/>
      <c r="I253" s="161"/>
      <c r="J253" s="161"/>
      <c r="K253" s="161"/>
      <c r="L253" s="161"/>
      <c r="M253" s="161"/>
      <c r="N253" s="161"/>
      <c r="O253" s="161"/>
      <c r="P253" s="161"/>
      <c r="Q253" s="161"/>
      <c r="R253" s="161"/>
      <c r="S253" s="161"/>
      <c r="T253" s="161"/>
      <c r="U253" s="161"/>
      <c r="V253" s="150"/>
      <c r="W253" s="150"/>
      <c r="X253" s="150"/>
      <c r="Y253" s="150"/>
      <c r="Z253" s="150"/>
      <c r="AA253" s="150"/>
      <c r="AB253" s="150"/>
      <c r="AC253" s="150" t="s">
        <v>310</v>
      </c>
      <c r="AD253" s="150"/>
      <c r="AE253" s="150"/>
      <c r="AF253" s="150"/>
      <c r="AG253" s="150"/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</row>
    <row r="254" spans="1:56" outlineLevel="3" x14ac:dyDescent="0.4">
      <c r="A254" s="157"/>
      <c r="B254" s="158"/>
      <c r="C254" s="268" t="s">
        <v>2623</v>
      </c>
      <c r="D254" s="269"/>
      <c r="E254" s="269"/>
      <c r="F254" s="269"/>
      <c r="G254" s="269"/>
      <c r="H254" s="161"/>
      <c r="I254" s="161"/>
      <c r="J254" s="161"/>
      <c r="K254" s="161"/>
      <c r="L254" s="161"/>
      <c r="M254" s="161"/>
      <c r="N254" s="161"/>
      <c r="O254" s="161"/>
      <c r="P254" s="161"/>
      <c r="Q254" s="161"/>
      <c r="R254" s="161"/>
      <c r="S254" s="161"/>
      <c r="T254" s="161"/>
      <c r="U254" s="161"/>
      <c r="V254" s="150"/>
      <c r="W254" s="150"/>
      <c r="X254" s="150"/>
      <c r="Y254" s="150"/>
      <c r="Z254" s="150"/>
      <c r="AA254" s="150"/>
      <c r="AB254" s="150"/>
      <c r="AC254" s="150" t="s">
        <v>310</v>
      </c>
      <c r="AD254" s="150"/>
      <c r="AE254" s="150"/>
      <c r="AF254" s="150"/>
      <c r="AG254" s="150"/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</row>
    <row r="255" spans="1:56" outlineLevel="1" x14ac:dyDescent="0.4">
      <c r="A255" s="177">
        <v>122</v>
      </c>
      <c r="B255" s="178" t="s">
        <v>2008</v>
      </c>
      <c r="C255" s="193" t="s">
        <v>2635</v>
      </c>
      <c r="D255" s="179" t="s">
        <v>390</v>
      </c>
      <c r="E255" s="180">
        <v>35</v>
      </c>
      <c r="F255" s="181"/>
      <c r="G255" s="182">
        <f>ROUND(E255*F255,2)</f>
        <v>0</v>
      </c>
      <c r="H255" s="181"/>
      <c r="I255" s="182">
        <f>ROUND(E255*H255,2)</f>
        <v>0</v>
      </c>
      <c r="J255" s="181"/>
      <c r="K255" s="182">
        <f>ROUND(E255*J255,2)</f>
        <v>0</v>
      </c>
      <c r="L255" s="182">
        <v>21</v>
      </c>
      <c r="M255" s="182">
        <f>G255*(1+L255/100)</f>
        <v>0</v>
      </c>
      <c r="N255" s="182"/>
      <c r="O255" s="182" t="s">
        <v>305</v>
      </c>
      <c r="P255" s="183" t="s">
        <v>306</v>
      </c>
      <c r="Q255" s="161">
        <v>0</v>
      </c>
      <c r="R255" s="161">
        <f>ROUND(E255*Q255,2)</f>
        <v>0</v>
      </c>
      <c r="S255" s="161"/>
      <c r="T255" s="161" t="s">
        <v>391</v>
      </c>
      <c r="U255" s="161" t="s">
        <v>307</v>
      </c>
      <c r="V255" s="150"/>
      <c r="W255" s="150"/>
      <c r="X255" s="150"/>
      <c r="Y255" s="150"/>
      <c r="Z255" s="150"/>
      <c r="AA255" s="150"/>
      <c r="AB255" s="150"/>
      <c r="AC255" s="150" t="s">
        <v>392</v>
      </c>
      <c r="AD255" s="150"/>
      <c r="AE255" s="150"/>
      <c r="AF255" s="150"/>
      <c r="AG255" s="150"/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</row>
    <row r="256" spans="1:56" outlineLevel="2" x14ac:dyDescent="0.4">
      <c r="A256" s="157"/>
      <c r="B256" s="158"/>
      <c r="C256" s="259" t="s">
        <v>2636</v>
      </c>
      <c r="D256" s="260"/>
      <c r="E256" s="260"/>
      <c r="F256" s="260"/>
      <c r="G256" s="260"/>
      <c r="H256" s="161"/>
      <c r="I256" s="161"/>
      <c r="J256" s="161"/>
      <c r="K256" s="161"/>
      <c r="L256" s="161"/>
      <c r="M256" s="161"/>
      <c r="N256" s="161"/>
      <c r="O256" s="161"/>
      <c r="P256" s="161"/>
      <c r="Q256" s="161"/>
      <c r="R256" s="161"/>
      <c r="S256" s="161"/>
      <c r="T256" s="161"/>
      <c r="U256" s="161"/>
      <c r="V256" s="150"/>
      <c r="W256" s="150"/>
      <c r="X256" s="150"/>
      <c r="Y256" s="150"/>
      <c r="Z256" s="150"/>
      <c r="AA256" s="150"/>
      <c r="AB256" s="150"/>
      <c r="AC256" s="150" t="s">
        <v>310</v>
      </c>
      <c r="AD256" s="150"/>
      <c r="AE256" s="150"/>
      <c r="AF256" s="150"/>
      <c r="AG256" s="150"/>
      <c r="AH256" s="150"/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</row>
    <row r="257" spans="1:56" outlineLevel="3" x14ac:dyDescent="0.4">
      <c r="A257" s="157"/>
      <c r="B257" s="158"/>
      <c r="C257" s="268" t="s">
        <v>2637</v>
      </c>
      <c r="D257" s="269"/>
      <c r="E257" s="269"/>
      <c r="F257" s="269"/>
      <c r="G257" s="269"/>
      <c r="H257" s="161"/>
      <c r="I257" s="161"/>
      <c r="J257" s="161"/>
      <c r="K257" s="161"/>
      <c r="L257" s="161"/>
      <c r="M257" s="161"/>
      <c r="N257" s="161"/>
      <c r="O257" s="161"/>
      <c r="P257" s="161"/>
      <c r="Q257" s="161"/>
      <c r="R257" s="161"/>
      <c r="S257" s="161"/>
      <c r="T257" s="161"/>
      <c r="U257" s="161"/>
      <c r="V257" s="150"/>
      <c r="W257" s="150"/>
      <c r="X257" s="150"/>
      <c r="Y257" s="150"/>
      <c r="Z257" s="150"/>
      <c r="AA257" s="150"/>
      <c r="AB257" s="150"/>
      <c r="AC257" s="150" t="s">
        <v>310</v>
      </c>
      <c r="AD257" s="150"/>
      <c r="AE257" s="150"/>
      <c r="AF257" s="150"/>
      <c r="AG257" s="150"/>
      <c r="AH257" s="150"/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</row>
    <row r="258" spans="1:56" ht="20.399999999999999" outlineLevel="1" x14ac:dyDescent="0.4">
      <c r="A258" s="177">
        <v>123</v>
      </c>
      <c r="B258" s="178" t="s">
        <v>2011</v>
      </c>
      <c r="C258" s="193" t="s">
        <v>2638</v>
      </c>
      <c r="D258" s="179" t="s">
        <v>390</v>
      </c>
      <c r="E258" s="180">
        <v>4</v>
      </c>
      <c r="F258" s="181"/>
      <c r="G258" s="182">
        <f>ROUND(E258*F258,2)</f>
        <v>0</v>
      </c>
      <c r="H258" s="181"/>
      <c r="I258" s="182">
        <f>ROUND(E258*H258,2)</f>
        <v>0</v>
      </c>
      <c r="J258" s="181"/>
      <c r="K258" s="182">
        <f>ROUND(E258*J258,2)</f>
        <v>0</v>
      </c>
      <c r="L258" s="182">
        <v>21</v>
      </c>
      <c r="M258" s="182">
        <f>G258*(1+L258/100)</f>
        <v>0</v>
      </c>
      <c r="N258" s="182"/>
      <c r="O258" s="182" t="s">
        <v>305</v>
      </c>
      <c r="P258" s="183" t="s">
        <v>306</v>
      </c>
      <c r="Q258" s="161">
        <v>0</v>
      </c>
      <c r="R258" s="161">
        <f>ROUND(E258*Q258,2)</f>
        <v>0</v>
      </c>
      <c r="S258" s="161"/>
      <c r="T258" s="161" t="s">
        <v>391</v>
      </c>
      <c r="U258" s="161" t="s">
        <v>307</v>
      </c>
      <c r="V258" s="150"/>
      <c r="W258" s="150"/>
      <c r="X258" s="150"/>
      <c r="Y258" s="150"/>
      <c r="Z258" s="150"/>
      <c r="AA258" s="150"/>
      <c r="AB258" s="150"/>
      <c r="AC258" s="150" t="s">
        <v>392</v>
      </c>
      <c r="AD258" s="150"/>
      <c r="AE258" s="150"/>
      <c r="AF258" s="150"/>
      <c r="AG258" s="150"/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</row>
    <row r="259" spans="1:56" outlineLevel="2" x14ac:dyDescent="0.4">
      <c r="A259" s="157"/>
      <c r="B259" s="158"/>
      <c r="C259" s="259" t="s">
        <v>2639</v>
      </c>
      <c r="D259" s="260"/>
      <c r="E259" s="260"/>
      <c r="F259" s="260"/>
      <c r="G259" s="260"/>
      <c r="H259" s="161"/>
      <c r="I259" s="161"/>
      <c r="J259" s="161"/>
      <c r="K259" s="161"/>
      <c r="L259" s="161"/>
      <c r="M259" s="161"/>
      <c r="N259" s="161"/>
      <c r="O259" s="161"/>
      <c r="P259" s="161"/>
      <c r="Q259" s="161"/>
      <c r="R259" s="161"/>
      <c r="S259" s="161"/>
      <c r="T259" s="161"/>
      <c r="U259" s="161"/>
      <c r="V259" s="150"/>
      <c r="W259" s="150"/>
      <c r="X259" s="150"/>
      <c r="Y259" s="150"/>
      <c r="Z259" s="150"/>
      <c r="AA259" s="150"/>
      <c r="AB259" s="150"/>
      <c r="AC259" s="150" t="s">
        <v>310</v>
      </c>
      <c r="AD259" s="150"/>
      <c r="AE259" s="150"/>
      <c r="AF259" s="150"/>
      <c r="AG259" s="150"/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</row>
    <row r="260" spans="1:56" outlineLevel="3" x14ac:dyDescent="0.4">
      <c r="A260" s="157"/>
      <c r="B260" s="158"/>
      <c r="C260" s="268" t="s">
        <v>2637</v>
      </c>
      <c r="D260" s="269"/>
      <c r="E260" s="269"/>
      <c r="F260" s="269"/>
      <c r="G260" s="269"/>
      <c r="H260" s="161"/>
      <c r="I260" s="161"/>
      <c r="J260" s="161"/>
      <c r="K260" s="161"/>
      <c r="L260" s="161"/>
      <c r="M260" s="161"/>
      <c r="N260" s="161"/>
      <c r="O260" s="161"/>
      <c r="P260" s="161"/>
      <c r="Q260" s="161"/>
      <c r="R260" s="161"/>
      <c r="S260" s="161"/>
      <c r="T260" s="161"/>
      <c r="U260" s="161"/>
      <c r="V260" s="150"/>
      <c r="W260" s="150"/>
      <c r="X260" s="150"/>
      <c r="Y260" s="150"/>
      <c r="Z260" s="150"/>
      <c r="AA260" s="150"/>
      <c r="AB260" s="150"/>
      <c r="AC260" s="150" t="s">
        <v>310</v>
      </c>
      <c r="AD260" s="150"/>
      <c r="AE260" s="150"/>
      <c r="AF260" s="150"/>
      <c r="AG260" s="150"/>
      <c r="AH260" s="150"/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</row>
    <row r="261" spans="1:56" ht="20.399999999999999" outlineLevel="1" x14ac:dyDescent="0.4">
      <c r="A261" s="177">
        <v>124</v>
      </c>
      <c r="B261" s="178" t="s">
        <v>2640</v>
      </c>
      <c r="C261" s="193" t="s">
        <v>2641</v>
      </c>
      <c r="D261" s="179" t="s">
        <v>390</v>
      </c>
      <c r="E261" s="180">
        <v>1</v>
      </c>
      <c r="F261" s="181"/>
      <c r="G261" s="182">
        <f>ROUND(E261*F261,2)</f>
        <v>0</v>
      </c>
      <c r="H261" s="181"/>
      <c r="I261" s="182">
        <f>ROUND(E261*H261,2)</f>
        <v>0</v>
      </c>
      <c r="J261" s="181"/>
      <c r="K261" s="182">
        <f>ROUND(E261*J261,2)</f>
        <v>0</v>
      </c>
      <c r="L261" s="182">
        <v>21</v>
      </c>
      <c r="M261" s="182">
        <f>G261*(1+L261/100)</f>
        <v>0</v>
      </c>
      <c r="N261" s="182"/>
      <c r="O261" s="182" t="s">
        <v>305</v>
      </c>
      <c r="P261" s="183" t="s">
        <v>306</v>
      </c>
      <c r="Q261" s="161">
        <v>0</v>
      </c>
      <c r="R261" s="161">
        <f>ROUND(E261*Q261,2)</f>
        <v>0</v>
      </c>
      <c r="S261" s="161"/>
      <c r="T261" s="161" t="s">
        <v>391</v>
      </c>
      <c r="U261" s="161" t="s">
        <v>307</v>
      </c>
      <c r="V261" s="150"/>
      <c r="W261" s="150"/>
      <c r="X261" s="150"/>
      <c r="Y261" s="150"/>
      <c r="Z261" s="150"/>
      <c r="AA261" s="150"/>
      <c r="AB261" s="150"/>
      <c r="AC261" s="150" t="s">
        <v>392</v>
      </c>
      <c r="AD261" s="150"/>
      <c r="AE261" s="150"/>
      <c r="AF261" s="150"/>
      <c r="AG261" s="150"/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</row>
    <row r="262" spans="1:56" outlineLevel="2" x14ac:dyDescent="0.4">
      <c r="A262" s="157"/>
      <c r="B262" s="158"/>
      <c r="C262" s="259" t="s">
        <v>2642</v>
      </c>
      <c r="D262" s="260"/>
      <c r="E262" s="260"/>
      <c r="F262" s="260"/>
      <c r="G262" s="260"/>
      <c r="H262" s="161"/>
      <c r="I262" s="161"/>
      <c r="J262" s="161"/>
      <c r="K262" s="161"/>
      <c r="L262" s="161"/>
      <c r="M262" s="161"/>
      <c r="N262" s="161"/>
      <c r="O262" s="161"/>
      <c r="P262" s="161"/>
      <c r="Q262" s="161"/>
      <c r="R262" s="161"/>
      <c r="S262" s="161"/>
      <c r="T262" s="161"/>
      <c r="U262" s="161"/>
      <c r="V262" s="150"/>
      <c r="W262" s="150"/>
      <c r="X262" s="150"/>
      <c r="Y262" s="150"/>
      <c r="Z262" s="150"/>
      <c r="AA262" s="150"/>
      <c r="AB262" s="150"/>
      <c r="AC262" s="150" t="s">
        <v>310</v>
      </c>
      <c r="AD262" s="150"/>
      <c r="AE262" s="150"/>
      <c r="AF262" s="150"/>
      <c r="AG262" s="150"/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</row>
    <row r="263" spans="1:56" outlineLevel="3" x14ac:dyDescent="0.4">
      <c r="A263" s="157"/>
      <c r="B263" s="158"/>
      <c r="C263" s="268" t="s">
        <v>2637</v>
      </c>
      <c r="D263" s="269"/>
      <c r="E263" s="269"/>
      <c r="F263" s="269"/>
      <c r="G263" s="269"/>
      <c r="H263" s="161"/>
      <c r="I263" s="161"/>
      <c r="J263" s="161"/>
      <c r="K263" s="161"/>
      <c r="L263" s="161"/>
      <c r="M263" s="161"/>
      <c r="N263" s="161"/>
      <c r="O263" s="161"/>
      <c r="P263" s="161"/>
      <c r="Q263" s="161"/>
      <c r="R263" s="161"/>
      <c r="S263" s="161"/>
      <c r="T263" s="161"/>
      <c r="U263" s="161"/>
      <c r="V263" s="150"/>
      <c r="W263" s="150"/>
      <c r="X263" s="150"/>
      <c r="Y263" s="150"/>
      <c r="Z263" s="150"/>
      <c r="AA263" s="150"/>
      <c r="AB263" s="150"/>
      <c r="AC263" s="150" t="s">
        <v>310</v>
      </c>
      <c r="AD263" s="150"/>
      <c r="AE263" s="150"/>
      <c r="AF263" s="150"/>
      <c r="AG263" s="150"/>
      <c r="AH263" s="150"/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</row>
    <row r="264" spans="1:56" ht="20.399999999999999" outlineLevel="1" x14ac:dyDescent="0.4">
      <c r="A264" s="177">
        <v>125</v>
      </c>
      <c r="B264" s="178" t="s">
        <v>2013</v>
      </c>
      <c r="C264" s="193" t="s">
        <v>2643</v>
      </c>
      <c r="D264" s="179" t="s">
        <v>390</v>
      </c>
      <c r="E264" s="180">
        <v>6</v>
      </c>
      <c r="F264" s="181"/>
      <c r="G264" s="182">
        <f>ROUND(E264*F264,2)</f>
        <v>0</v>
      </c>
      <c r="H264" s="181"/>
      <c r="I264" s="182">
        <f>ROUND(E264*H264,2)</f>
        <v>0</v>
      </c>
      <c r="J264" s="181"/>
      <c r="K264" s="182">
        <f>ROUND(E264*J264,2)</f>
        <v>0</v>
      </c>
      <c r="L264" s="182">
        <v>21</v>
      </c>
      <c r="M264" s="182">
        <f>G264*(1+L264/100)</f>
        <v>0</v>
      </c>
      <c r="N264" s="182"/>
      <c r="O264" s="182" t="s">
        <v>305</v>
      </c>
      <c r="P264" s="183" t="s">
        <v>306</v>
      </c>
      <c r="Q264" s="161">
        <v>0</v>
      </c>
      <c r="R264" s="161">
        <f>ROUND(E264*Q264,2)</f>
        <v>0</v>
      </c>
      <c r="S264" s="161"/>
      <c r="T264" s="161" t="s">
        <v>391</v>
      </c>
      <c r="U264" s="161" t="s">
        <v>307</v>
      </c>
      <c r="V264" s="150"/>
      <c r="W264" s="150"/>
      <c r="X264" s="150"/>
      <c r="Y264" s="150"/>
      <c r="Z264" s="150"/>
      <c r="AA264" s="150"/>
      <c r="AB264" s="150"/>
      <c r="AC264" s="150" t="s">
        <v>392</v>
      </c>
      <c r="AD264" s="150"/>
      <c r="AE264" s="150"/>
      <c r="AF264" s="150"/>
      <c r="AG264" s="150"/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</row>
    <row r="265" spans="1:56" outlineLevel="2" x14ac:dyDescent="0.4">
      <c r="A265" s="157"/>
      <c r="B265" s="158"/>
      <c r="C265" s="259" t="s">
        <v>2644</v>
      </c>
      <c r="D265" s="260"/>
      <c r="E265" s="260"/>
      <c r="F265" s="260"/>
      <c r="G265" s="260"/>
      <c r="H265" s="161"/>
      <c r="I265" s="161"/>
      <c r="J265" s="161"/>
      <c r="K265" s="161"/>
      <c r="L265" s="161"/>
      <c r="M265" s="161"/>
      <c r="N265" s="161"/>
      <c r="O265" s="161"/>
      <c r="P265" s="161"/>
      <c r="Q265" s="161"/>
      <c r="R265" s="161"/>
      <c r="S265" s="161"/>
      <c r="T265" s="161"/>
      <c r="U265" s="161"/>
      <c r="V265" s="150"/>
      <c r="W265" s="150"/>
      <c r="X265" s="150"/>
      <c r="Y265" s="150"/>
      <c r="Z265" s="150"/>
      <c r="AA265" s="150"/>
      <c r="AB265" s="150"/>
      <c r="AC265" s="150" t="s">
        <v>310</v>
      </c>
      <c r="AD265" s="150"/>
      <c r="AE265" s="150"/>
      <c r="AF265" s="150"/>
      <c r="AG265" s="150"/>
      <c r="AH265" s="150"/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</row>
    <row r="266" spans="1:56" outlineLevel="3" x14ac:dyDescent="0.4">
      <c r="A266" s="157"/>
      <c r="B266" s="158"/>
      <c r="C266" s="268" t="s">
        <v>2623</v>
      </c>
      <c r="D266" s="269"/>
      <c r="E266" s="269"/>
      <c r="F266" s="269"/>
      <c r="G266" s="269"/>
      <c r="H266" s="161"/>
      <c r="I266" s="161"/>
      <c r="J266" s="161"/>
      <c r="K266" s="161"/>
      <c r="L266" s="161"/>
      <c r="M266" s="161"/>
      <c r="N266" s="161"/>
      <c r="O266" s="161"/>
      <c r="P266" s="161"/>
      <c r="Q266" s="161"/>
      <c r="R266" s="161"/>
      <c r="S266" s="161"/>
      <c r="T266" s="161"/>
      <c r="U266" s="161"/>
      <c r="V266" s="150"/>
      <c r="W266" s="150"/>
      <c r="X266" s="150"/>
      <c r="Y266" s="150"/>
      <c r="Z266" s="150"/>
      <c r="AA266" s="150"/>
      <c r="AB266" s="150"/>
      <c r="AC266" s="150" t="s">
        <v>310</v>
      </c>
      <c r="AD266" s="150"/>
      <c r="AE266" s="150"/>
      <c r="AF266" s="150"/>
      <c r="AG266" s="150"/>
      <c r="AH266" s="150"/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</row>
    <row r="267" spans="1:56" ht="20.399999999999999" outlineLevel="1" x14ac:dyDescent="0.4">
      <c r="A267" s="177">
        <v>126</v>
      </c>
      <c r="B267" s="178" t="s">
        <v>2645</v>
      </c>
      <c r="C267" s="193" t="s">
        <v>2646</v>
      </c>
      <c r="D267" s="179" t="s">
        <v>390</v>
      </c>
      <c r="E267" s="180">
        <v>10</v>
      </c>
      <c r="F267" s="181"/>
      <c r="G267" s="182">
        <f>ROUND(E267*F267,2)</f>
        <v>0</v>
      </c>
      <c r="H267" s="181"/>
      <c r="I267" s="182">
        <f>ROUND(E267*H267,2)</f>
        <v>0</v>
      </c>
      <c r="J267" s="181"/>
      <c r="K267" s="182">
        <f>ROUND(E267*J267,2)</f>
        <v>0</v>
      </c>
      <c r="L267" s="182">
        <v>21</v>
      </c>
      <c r="M267" s="182">
        <f>G267*(1+L267/100)</f>
        <v>0</v>
      </c>
      <c r="N267" s="182"/>
      <c r="O267" s="182" t="s">
        <v>305</v>
      </c>
      <c r="P267" s="183" t="s">
        <v>306</v>
      </c>
      <c r="Q267" s="161">
        <v>0</v>
      </c>
      <c r="R267" s="161">
        <f>ROUND(E267*Q267,2)</f>
        <v>0</v>
      </c>
      <c r="S267" s="161"/>
      <c r="T267" s="161" t="s">
        <v>391</v>
      </c>
      <c r="U267" s="161" t="s">
        <v>307</v>
      </c>
      <c r="V267" s="150"/>
      <c r="W267" s="150"/>
      <c r="X267" s="150"/>
      <c r="Y267" s="150"/>
      <c r="Z267" s="150"/>
      <c r="AA267" s="150"/>
      <c r="AB267" s="150"/>
      <c r="AC267" s="150" t="s">
        <v>392</v>
      </c>
      <c r="AD267" s="150"/>
      <c r="AE267" s="150"/>
      <c r="AF267" s="150"/>
      <c r="AG267" s="150"/>
      <c r="AH267" s="150"/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</row>
    <row r="268" spans="1:56" outlineLevel="2" x14ac:dyDescent="0.4">
      <c r="A268" s="157"/>
      <c r="B268" s="158"/>
      <c r="C268" s="259" t="s">
        <v>2647</v>
      </c>
      <c r="D268" s="260"/>
      <c r="E268" s="260"/>
      <c r="F268" s="260"/>
      <c r="G268" s="260"/>
      <c r="H268" s="161"/>
      <c r="I268" s="161"/>
      <c r="J268" s="161"/>
      <c r="K268" s="161"/>
      <c r="L268" s="161"/>
      <c r="M268" s="161"/>
      <c r="N268" s="161"/>
      <c r="O268" s="161"/>
      <c r="P268" s="161"/>
      <c r="Q268" s="161"/>
      <c r="R268" s="161"/>
      <c r="S268" s="161"/>
      <c r="T268" s="161"/>
      <c r="U268" s="161"/>
      <c r="V268" s="150"/>
      <c r="W268" s="150"/>
      <c r="X268" s="150"/>
      <c r="Y268" s="150"/>
      <c r="Z268" s="150"/>
      <c r="AA268" s="150"/>
      <c r="AB268" s="150"/>
      <c r="AC268" s="150" t="s">
        <v>310</v>
      </c>
      <c r="AD268" s="150"/>
      <c r="AE268" s="150"/>
      <c r="AF268" s="150"/>
      <c r="AG268" s="150"/>
      <c r="AH268" s="150"/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</row>
    <row r="269" spans="1:56" outlineLevel="3" x14ac:dyDescent="0.4">
      <c r="A269" s="157"/>
      <c r="B269" s="158"/>
      <c r="C269" s="268" t="s">
        <v>2623</v>
      </c>
      <c r="D269" s="269"/>
      <c r="E269" s="269"/>
      <c r="F269" s="269"/>
      <c r="G269" s="269"/>
      <c r="H269" s="161"/>
      <c r="I269" s="161"/>
      <c r="J269" s="161"/>
      <c r="K269" s="161"/>
      <c r="L269" s="161"/>
      <c r="M269" s="161"/>
      <c r="N269" s="161"/>
      <c r="O269" s="161"/>
      <c r="P269" s="161"/>
      <c r="Q269" s="161"/>
      <c r="R269" s="161"/>
      <c r="S269" s="161"/>
      <c r="T269" s="161"/>
      <c r="U269" s="161"/>
      <c r="V269" s="150"/>
      <c r="W269" s="150"/>
      <c r="X269" s="150"/>
      <c r="Y269" s="150"/>
      <c r="Z269" s="150"/>
      <c r="AA269" s="150"/>
      <c r="AB269" s="150"/>
      <c r="AC269" s="150" t="s">
        <v>310</v>
      </c>
      <c r="AD269" s="150"/>
      <c r="AE269" s="150"/>
      <c r="AF269" s="150"/>
      <c r="AG269" s="150"/>
      <c r="AH269" s="150"/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</row>
    <row r="270" spans="1:56" ht="20.399999999999999" outlineLevel="1" x14ac:dyDescent="0.4">
      <c r="A270" s="177">
        <v>127</v>
      </c>
      <c r="B270" s="178" t="s">
        <v>2648</v>
      </c>
      <c r="C270" s="193" t="s">
        <v>2646</v>
      </c>
      <c r="D270" s="179" t="s">
        <v>390</v>
      </c>
      <c r="E270" s="180">
        <v>1</v>
      </c>
      <c r="F270" s="181"/>
      <c r="G270" s="182">
        <f>ROUND(E270*F270,2)</f>
        <v>0</v>
      </c>
      <c r="H270" s="181"/>
      <c r="I270" s="182">
        <f>ROUND(E270*H270,2)</f>
        <v>0</v>
      </c>
      <c r="J270" s="181"/>
      <c r="K270" s="182">
        <f>ROUND(E270*J270,2)</f>
        <v>0</v>
      </c>
      <c r="L270" s="182">
        <v>21</v>
      </c>
      <c r="M270" s="182">
        <f>G270*(1+L270/100)</f>
        <v>0</v>
      </c>
      <c r="N270" s="182"/>
      <c r="O270" s="182" t="s">
        <v>305</v>
      </c>
      <c r="P270" s="183" t="s">
        <v>306</v>
      </c>
      <c r="Q270" s="161">
        <v>0</v>
      </c>
      <c r="R270" s="161">
        <f>ROUND(E270*Q270,2)</f>
        <v>0</v>
      </c>
      <c r="S270" s="161"/>
      <c r="T270" s="161" t="s">
        <v>391</v>
      </c>
      <c r="U270" s="161" t="s">
        <v>307</v>
      </c>
      <c r="V270" s="150"/>
      <c r="W270" s="150"/>
      <c r="X270" s="150"/>
      <c r="Y270" s="150"/>
      <c r="Z270" s="150"/>
      <c r="AA270" s="150"/>
      <c r="AB270" s="150"/>
      <c r="AC270" s="150" t="s">
        <v>392</v>
      </c>
      <c r="AD270" s="150"/>
      <c r="AE270" s="150"/>
      <c r="AF270" s="150"/>
      <c r="AG270" s="150"/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</row>
    <row r="271" spans="1:56" outlineLevel="2" x14ac:dyDescent="0.4">
      <c r="A271" s="157"/>
      <c r="B271" s="158"/>
      <c r="C271" s="259" t="s">
        <v>2649</v>
      </c>
      <c r="D271" s="260"/>
      <c r="E271" s="260"/>
      <c r="F271" s="260"/>
      <c r="G271" s="260"/>
      <c r="H271" s="161"/>
      <c r="I271" s="161"/>
      <c r="J271" s="161"/>
      <c r="K271" s="161"/>
      <c r="L271" s="161"/>
      <c r="M271" s="161"/>
      <c r="N271" s="161"/>
      <c r="O271" s="161"/>
      <c r="P271" s="161"/>
      <c r="Q271" s="161"/>
      <c r="R271" s="161"/>
      <c r="S271" s="161"/>
      <c r="T271" s="161"/>
      <c r="U271" s="161"/>
      <c r="V271" s="150"/>
      <c r="W271" s="150"/>
      <c r="X271" s="150"/>
      <c r="Y271" s="150"/>
      <c r="Z271" s="150"/>
      <c r="AA271" s="150"/>
      <c r="AB271" s="150"/>
      <c r="AC271" s="150" t="s">
        <v>310</v>
      </c>
      <c r="AD271" s="150"/>
      <c r="AE271" s="150"/>
      <c r="AF271" s="150"/>
      <c r="AG271" s="150"/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</row>
    <row r="272" spans="1:56" outlineLevel="3" x14ac:dyDescent="0.4">
      <c r="A272" s="157"/>
      <c r="B272" s="158"/>
      <c r="C272" s="268" t="s">
        <v>2650</v>
      </c>
      <c r="D272" s="269"/>
      <c r="E272" s="269"/>
      <c r="F272" s="269"/>
      <c r="G272" s="269"/>
      <c r="H272" s="161"/>
      <c r="I272" s="161"/>
      <c r="J272" s="161"/>
      <c r="K272" s="161"/>
      <c r="L272" s="161"/>
      <c r="M272" s="161"/>
      <c r="N272" s="161"/>
      <c r="O272" s="161"/>
      <c r="P272" s="161"/>
      <c r="Q272" s="161"/>
      <c r="R272" s="161"/>
      <c r="S272" s="161"/>
      <c r="T272" s="161"/>
      <c r="U272" s="161"/>
      <c r="V272" s="150"/>
      <c r="W272" s="150"/>
      <c r="X272" s="150"/>
      <c r="Y272" s="150"/>
      <c r="Z272" s="150"/>
      <c r="AA272" s="150"/>
      <c r="AB272" s="150"/>
      <c r="AC272" s="150" t="s">
        <v>310</v>
      </c>
      <c r="AD272" s="150"/>
      <c r="AE272" s="150"/>
      <c r="AF272" s="150"/>
      <c r="AG272" s="150"/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</row>
    <row r="273" spans="1:56" ht="20.399999999999999" outlineLevel="1" x14ac:dyDescent="0.4">
      <c r="A273" s="177">
        <v>128</v>
      </c>
      <c r="B273" s="178" t="s">
        <v>2651</v>
      </c>
      <c r="C273" s="193" t="s">
        <v>2652</v>
      </c>
      <c r="D273" s="179" t="s">
        <v>390</v>
      </c>
      <c r="E273" s="180">
        <v>1</v>
      </c>
      <c r="F273" s="181"/>
      <c r="G273" s="182">
        <f>ROUND(E273*F273,2)</f>
        <v>0</v>
      </c>
      <c r="H273" s="181"/>
      <c r="I273" s="182">
        <f>ROUND(E273*H273,2)</f>
        <v>0</v>
      </c>
      <c r="J273" s="181"/>
      <c r="K273" s="182">
        <f>ROUND(E273*J273,2)</f>
        <v>0</v>
      </c>
      <c r="L273" s="182">
        <v>21</v>
      </c>
      <c r="M273" s="182">
        <f>G273*(1+L273/100)</f>
        <v>0</v>
      </c>
      <c r="N273" s="182"/>
      <c r="O273" s="182" t="s">
        <v>305</v>
      </c>
      <c r="P273" s="183" t="s">
        <v>306</v>
      </c>
      <c r="Q273" s="161">
        <v>0</v>
      </c>
      <c r="R273" s="161">
        <f>ROUND(E273*Q273,2)</f>
        <v>0</v>
      </c>
      <c r="S273" s="161"/>
      <c r="T273" s="161" t="s">
        <v>391</v>
      </c>
      <c r="U273" s="161" t="s">
        <v>307</v>
      </c>
      <c r="V273" s="150"/>
      <c r="W273" s="150"/>
      <c r="X273" s="150"/>
      <c r="Y273" s="150"/>
      <c r="Z273" s="150"/>
      <c r="AA273" s="150"/>
      <c r="AB273" s="150"/>
      <c r="AC273" s="150" t="s">
        <v>392</v>
      </c>
      <c r="AD273" s="150"/>
      <c r="AE273" s="150"/>
      <c r="AF273" s="150"/>
      <c r="AG273" s="150"/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</row>
    <row r="274" spans="1:56" outlineLevel="2" x14ac:dyDescent="0.4">
      <c r="A274" s="157"/>
      <c r="B274" s="158"/>
      <c r="C274" s="259" t="s">
        <v>2653</v>
      </c>
      <c r="D274" s="260"/>
      <c r="E274" s="260"/>
      <c r="F274" s="260"/>
      <c r="G274" s="260"/>
      <c r="H274" s="161"/>
      <c r="I274" s="161"/>
      <c r="J274" s="161"/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50"/>
      <c r="W274" s="150"/>
      <c r="X274" s="150"/>
      <c r="Y274" s="150"/>
      <c r="Z274" s="150"/>
      <c r="AA274" s="150"/>
      <c r="AB274" s="150"/>
      <c r="AC274" s="150" t="s">
        <v>310</v>
      </c>
      <c r="AD274" s="150"/>
      <c r="AE274" s="150"/>
      <c r="AF274" s="150"/>
      <c r="AG274" s="150"/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</row>
    <row r="275" spans="1:56" outlineLevel="3" x14ac:dyDescent="0.4">
      <c r="A275" s="157"/>
      <c r="B275" s="158"/>
      <c r="C275" s="268" t="s">
        <v>2637</v>
      </c>
      <c r="D275" s="269"/>
      <c r="E275" s="269"/>
      <c r="F275" s="269"/>
      <c r="G275" s="269"/>
      <c r="H275" s="161"/>
      <c r="I275" s="161"/>
      <c r="J275" s="161"/>
      <c r="K275" s="161"/>
      <c r="L275" s="161"/>
      <c r="M275" s="161"/>
      <c r="N275" s="161"/>
      <c r="O275" s="161"/>
      <c r="P275" s="161"/>
      <c r="Q275" s="161"/>
      <c r="R275" s="161"/>
      <c r="S275" s="161"/>
      <c r="T275" s="161"/>
      <c r="U275" s="161"/>
      <c r="V275" s="150"/>
      <c r="W275" s="150"/>
      <c r="X275" s="150"/>
      <c r="Y275" s="150"/>
      <c r="Z275" s="150"/>
      <c r="AA275" s="150"/>
      <c r="AB275" s="150"/>
      <c r="AC275" s="150" t="s">
        <v>310</v>
      </c>
      <c r="AD275" s="150"/>
      <c r="AE275" s="150"/>
      <c r="AF275" s="150"/>
      <c r="AG275" s="150"/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</row>
    <row r="276" spans="1:56" outlineLevel="1" x14ac:dyDescent="0.4">
      <c r="A276" s="177">
        <v>129</v>
      </c>
      <c r="B276" s="178" t="s">
        <v>2654</v>
      </c>
      <c r="C276" s="193" t="s">
        <v>2655</v>
      </c>
      <c r="D276" s="179" t="s">
        <v>390</v>
      </c>
      <c r="E276" s="180">
        <v>1</v>
      </c>
      <c r="F276" s="181"/>
      <c r="G276" s="182">
        <f>ROUND(E276*F276,2)</f>
        <v>0</v>
      </c>
      <c r="H276" s="181"/>
      <c r="I276" s="182">
        <f>ROUND(E276*H276,2)</f>
        <v>0</v>
      </c>
      <c r="J276" s="181"/>
      <c r="K276" s="182">
        <f>ROUND(E276*J276,2)</f>
        <v>0</v>
      </c>
      <c r="L276" s="182">
        <v>21</v>
      </c>
      <c r="M276" s="182">
        <f>G276*(1+L276/100)</f>
        <v>0</v>
      </c>
      <c r="N276" s="182"/>
      <c r="O276" s="182" t="s">
        <v>305</v>
      </c>
      <c r="P276" s="183" t="s">
        <v>306</v>
      </c>
      <c r="Q276" s="161">
        <v>0</v>
      </c>
      <c r="R276" s="161">
        <f>ROUND(E276*Q276,2)</f>
        <v>0</v>
      </c>
      <c r="S276" s="161"/>
      <c r="T276" s="161" t="s">
        <v>391</v>
      </c>
      <c r="U276" s="161" t="s">
        <v>307</v>
      </c>
      <c r="V276" s="150"/>
      <c r="W276" s="150"/>
      <c r="X276" s="150"/>
      <c r="Y276" s="150"/>
      <c r="Z276" s="150"/>
      <c r="AA276" s="150"/>
      <c r="AB276" s="150"/>
      <c r="AC276" s="150" t="s">
        <v>392</v>
      </c>
      <c r="AD276" s="150"/>
      <c r="AE276" s="150"/>
      <c r="AF276" s="150"/>
      <c r="AG276" s="150"/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</row>
    <row r="277" spans="1:56" outlineLevel="2" x14ac:dyDescent="0.4">
      <c r="A277" s="157"/>
      <c r="B277" s="158"/>
      <c r="C277" s="259" t="s">
        <v>2656</v>
      </c>
      <c r="D277" s="260"/>
      <c r="E277" s="260"/>
      <c r="F277" s="260"/>
      <c r="G277" s="260"/>
      <c r="H277" s="161"/>
      <c r="I277" s="161"/>
      <c r="J277" s="161"/>
      <c r="K277" s="161"/>
      <c r="L277" s="161"/>
      <c r="M277" s="161"/>
      <c r="N277" s="161"/>
      <c r="O277" s="161"/>
      <c r="P277" s="161"/>
      <c r="Q277" s="161"/>
      <c r="R277" s="161"/>
      <c r="S277" s="161"/>
      <c r="T277" s="161"/>
      <c r="U277" s="161"/>
      <c r="V277" s="150"/>
      <c r="W277" s="150"/>
      <c r="X277" s="150"/>
      <c r="Y277" s="150"/>
      <c r="Z277" s="150"/>
      <c r="AA277" s="150"/>
      <c r="AB277" s="150"/>
      <c r="AC277" s="150" t="s">
        <v>310</v>
      </c>
      <c r="AD277" s="150"/>
      <c r="AE277" s="150"/>
      <c r="AF277" s="150"/>
      <c r="AG277" s="150"/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</row>
    <row r="278" spans="1:56" outlineLevel="3" x14ac:dyDescent="0.4">
      <c r="A278" s="157"/>
      <c r="B278" s="158"/>
      <c r="C278" s="268" t="s">
        <v>2657</v>
      </c>
      <c r="D278" s="269"/>
      <c r="E278" s="269"/>
      <c r="F278" s="269"/>
      <c r="G278" s="269"/>
      <c r="H278" s="161"/>
      <c r="I278" s="161"/>
      <c r="J278" s="161"/>
      <c r="K278" s="161"/>
      <c r="L278" s="161"/>
      <c r="M278" s="161"/>
      <c r="N278" s="161"/>
      <c r="O278" s="161"/>
      <c r="P278" s="161"/>
      <c r="Q278" s="161"/>
      <c r="R278" s="161"/>
      <c r="S278" s="161"/>
      <c r="T278" s="161"/>
      <c r="U278" s="161"/>
      <c r="V278" s="150"/>
      <c r="W278" s="150"/>
      <c r="X278" s="150"/>
      <c r="Y278" s="150"/>
      <c r="Z278" s="150"/>
      <c r="AA278" s="150"/>
      <c r="AB278" s="150"/>
      <c r="AC278" s="150" t="s">
        <v>310</v>
      </c>
      <c r="AD278" s="150"/>
      <c r="AE278" s="150"/>
      <c r="AF278" s="150"/>
      <c r="AG278" s="150"/>
      <c r="AH278" s="150"/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</row>
    <row r="279" spans="1:56" ht="20.399999999999999" outlineLevel="1" x14ac:dyDescent="0.4">
      <c r="A279" s="177">
        <v>130</v>
      </c>
      <c r="B279" s="178" t="s">
        <v>2016</v>
      </c>
      <c r="C279" s="193" t="s">
        <v>2658</v>
      </c>
      <c r="D279" s="179" t="s">
        <v>390</v>
      </c>
      <c r="E279" s="180">
        <v>1</v>
      </c>
      <c r="F279" s="181"/>
      <c r="G279" s="182">
        <f>ROUND(E279*F279,2)</f>
        <v>0</v>
      </c>
      <c r="H279" s="181"/>
      <c r="I279" s="182">
        <f>ROUND(E279*H279,2)</f>
        <v>0</v>
      </c>
      <c r="J279" s="181"/>
      <c r="K279" s="182">
        <f>ROUND(E279*J279,2)</f>
        <v>0</v>
      </c>
      <c r="L279" s="182">
        <v>21</v>
      </c>
      <c r="M279" s="182">
        <f>G279*(1+L279/100)</f>
        <v>0</v>
      </c>
      <c r="N279" s="182"/>
      <c r="O279" s="182" t="s">
        <v>305</v>
      </c>
      <c r="P279" s="183" t="s">
        <v>306</v>
      </c>
      <c r="Q279" s="161">
        <v>0</v>
      </c>
      <c r="R279" s="161">
        <f>ROUND(E279*Q279,2)</f>
        <v>0</v>
      </c>
      <c r="S279" s="161"/>
      <c r="T279" s="161" t="s">
        <v>391</v>
      </c>
      <c r="U279" s="161" t="s">
        <v>307</v>
      </c>
      <c r="V279" s="150"/>
      <c r="W279" s="150"/>
      <c r="X279" s="150"/>
      <c r="Y279" s="150"/>
      <c r="Z279" s="150"/>
      <c r="AA279" s="150"/>
      <c r="AB279" s="150"/>
      <c r="AC279" s="150" t="s">
        <v>392</v>
      </c>
      <c r="AD279" s="150"/>
      <c r="AE279" s="150"/>
      <c r="AF279" s="150"/>
      <c r="AG279" s="150"/>
      <c r="AH279" s="150"/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</row>
    <row r="280" spans="1:56" outlineLevel="2" x14ac:dyDescent="0.4">
      <c r="A280" s="157"/>
      <c r="B280" s="158"/>
      <c r="C280" s="259" t="s">
        <v>2659</v>
      </c>
      <c r="D280" s="260"/>
      <c r="E280" s="260"/>
      <c r="F280" s="260"/>
      <c r="G280" s="260"/>
      <c r="H280" s="161"/>
      <c r="I280" s="161"/>
      <c r="J280" s="161"/>
      <c r="K280" s="161"/>
      <c r="L280" s="161"/>
      <c r="M280" s="161"/>
      <c r="N280" s="161"/>
      <c r="O280" s="161"/>
      <c r="P280" s="161"/>
      <c r="Q280" s="161"/>
      <c r="R280" s="161"/>
      <c r="S280" s="161"/>
      <c r="T280" s="161"/>
      <c r="U280" s="161"/>
      <c r="V280" s="150"/>
      <c r="W280" s="150"/>
      <c r="X280" s="150"/>
      <c r="Y280" s="150"/>
      <c r="Z280" s="150"/>
      <c r="AA280" s="150"/>
      <c r="AB280" s="150"/>
      <c r="AC280" s="150" t="s">
        <v>310</v>
      </c>
      <c r="AD280" s="150"/>
      <c r="AE280" s="150"/>
      <c r="AF280" s="150"/>
      <c r="AG280" s="150"/>
      <c r="AH280" s="150"/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</row>
    <row r="281" spans="1:56" outlineLevel="1" x14ac:dyDescent="0.4">
      <c r="A281" s="185">
        <v>131</v>
      </c>
      <c r="B281" s="186" t="s">
        <v>2018</v>
      </c>
      <c r="C281" s="194" t="s">
        <v>2660</v>
      </c>
      <c r="D281" s="187" t="s">
        <v>390</v>
      </c>
      <c r="E281" s="188">
        <v>120</v>
      </c>
      <c r="F281" s="189"/>
      <c r="G281" s="190">
        <f>ROUND(E281*F281,2)</f>
        <v>0</v>
      </c>
      <c r="H281" s="189"/>
      <c r="I281" s="190">
        <f>ROUND(E281*H281,2)</f>
        <v>0</v>
      </c>
      <c r="J281" s="189"/>
      <c r="K281" s="190">
        <f>ROUND(E281*J281,2)</f>
        <v>0</v>
      </c>
      <c r="L281" s="190">
        <v>21</v>
      </c>
      <c r="M281" s="190">
        <f>G281*(1+L281/100)</f>
        <v>0</v>
      </c>
      <c r="N281" s="190"/>
      <c r="O281" s="190" t="s">
        <v>305</v>
      </c>
      <c r="P281" s="191" t="s">
        <v>306</v>
      </c>
      <c r="Q281" s="161">
        <v>0</v>
      </c>
      <c r="R281" s="161">
        <f>ROUND(E281*Q281,2)</f>
        <v>0</v>
      </c>
      <c r="S281" s="161"/>
      <c r="T281" s="161" t="s">
        <v>391</v>
      </c>
      <c r="U281" s="161" t="s">
        <v>307</v>
      </c>
      <c r="V281" s="150"/>
      <c r="W281" s="150"/>
      <c r="X281" s="150"/>
      <c r="Y281" s="150"/>
      <c r="Z281" s="150"/>
      <c r="AA281" s="150"/>
      <c r="AB281" s="150"/>
      <c r="AC281" s="150" t="s">
        <v>392</v>
      </c>
      <c r="AD281" s="150"/>
      <c r="AE281" s="150"/>
      <c r="AF281" s="150"/>
      <c r="AG281" s="150"/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</row>
    <row r="282" spans="1:56" outlineLevel="1" x14ac:dyDescent="0.4">
      <c r="A282" s="185">
        <v>132</v>
      </c>
      <c r="B282" s="186" t="s">
        <v>2661</v>
      </c>
      <c r="C282" s="194" t="s">
        <v>2662</v>
      </c>
      <c r="D282" s="187" t="s">
        <v>390</v>
      </c>
      <c r="E282" s="188">
        <v>20</v>
      </c>
      <c r="F282" s="189"/>
      <c r="G282" s="190">
        <f>ROUND(E282*F282,2)</f>
        <v>0</v>
      </c>
      <c r="H282" s="189"/>
      <c r="I282" s="190">
        <f>ROUND(E282*H282,2)</f>
        <v>0</v>
      </c>
      <c r="J282" s="189"/>
      <c r="K282" s="190">
        <f>ROUND(E282*J282,2)</f>
        <v>0</v>
      </c>
      <c r="L282" s="190">
        <v>21</v>
      </c>
      <c r="M282" s="190">
        <f>G282*(1+L282/100)</f>
        <v>0</v>
      </c>
      <c r="N282" s="190"/>
      <c r="O282" s="190" t="s">
        <v>305</v>
      </c>
      <c r="P282" s="191" t="s">
        <v>306</v>
      </c>
      <c r="Q282" s="161">
        <v>0</v>
      </c>
      <c r="R282" s="161">
        <f>ROUND(E282*Q282,2)</f>
        <v>0</v>
      </c>
      <c r="S282" s="161"/>
      <c r="T282" s="161" t="s">
        <v>391</v>
      </c>
      <c r="U282" s="161" t="s">
        <v>307</v>
      </c>
      <c r="V282" s="150"/>
      <c r="W282" s="150"/>
      <c r="X282" s="150"/>
      <c r="Y282" s="150"/>
      <c r="Z282" s="150"/>
      <c r="AA282" s="150"/>
      <c r="AB282" s="150"/>
      <c r="AC282" s="150" t="s">
        <v>392</v>
      </c>
      <c r="AD282" s="150"/>
      <c r="AE282" s="150"/>
      <c r="AF282" s="150"/>
      <c r="AG282" s="150"/>
      <c r="AH282" s="150"/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</row>
    <row r="283" spans="1:56" outlineLevel="1" x14ac:dyDescent="0.4">
      <c r="A283" s="185">
        <v>133</v>
      </c>
      <c r="B283" s="186" t="s">
        <v>2663</v>
      </c>
      <c r="C283" s="194" t="s">
        <v>2664</v>
      </c>
      <c r="D283" s="187" t="s">
        <v>390</v>
      </c>
      <c r="E283" s="188">
        <v>1</v>
      </c>
      <c r="F283" s="189"/>
      <c r="G283" s="190">
        <f>ROUND(E283*F283,2)</f>
        <v>0</v>
      </c>
      <c r="H283" s="189"/>
      <c r="I283" s="190">
        <f>ROUND(E283*H283,2)</f>
        <v>0</v>
      </c>
      <c r="J283" s="189"/>
      <c r="K283" s="190">
        <f>ROUND(E283*J283,2)</f>
        <v>0</v>
      </c>
      <c r="L283" s="190">
        <v>21</v>
      </c>
      <c r="M283" s="190">
        <f>G283*(1+L283/100)</f>
        <v>0</v>
      </c>
      <c r="N283" s="190"/>
      <c r="O283" s="190" t="s">
        <v>305</v>
      </c>
      <c r="P283" s="191" t="s">
        <v>306</v>
      </c>
      <c r="Q283" s="161">
        <v>0</v>
      </c>
      <c r="R283" s="161">
        <f>ROUND(E283*Q283,2)</f>
        <v>0</v>
      </c>
      <c r="S283" s="161"/>
      <c r="T283" s="161" t="s">
        <v>391</v>
      </c>
      <c r="U283" s="161" t="s">
        <v>307</v>
      </c>
      <c r="V283" s="150"/>
      <c r="W283" s="150"/>
      <c r="X283" s="150"/>
      <c r="Y283" s="150"/>
      <c r="Z283" s="150"/>
      <c r="AA283" s="150"/>
      <c r="AB283" s="150"/>
      <c r="AC283" s="150" t="s">
        <v>392</v>
      </c>
      <c r="AD283" s="150"/>
      <c r="AE283" s="150"/>
      <c r="AF283" s="150"/>
      <c r="AG283" s="150"/>
      <c r="AH283" s="150"/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</row>
    <row r="284" spans="1:56" outlineLevel="1" x14ac:dyDescent="0.4">
      <c r="A284" s="177">
        <v>134</v>
      </c>
      <c r="B284" s="178" t="s">
        <v>2665</v>
      </c>
      <c r="C284" s="193" t="s">
        <v>2666</v>
      </c>
      <c r="D284" s="179" t="s">
        <v>390</v>
      </c>
      <c r="E284" s="180">
        <v>420</v>
      </c>
      <c r="F284" s="181"/>
      <c r="G284" s="182">
        <f>ROUND(E284*F284,2)</f>
        <v>0</v>
      </c>
      <c r="H284" s="181"/>
      <c r="I284" s="182">
        <f>ROUND(E284*H284,2)</f>
        <v>0</v>
      </c>
      <c r="J284" s="181"/>
      <c r="K284" s="182">
        <f>ROUND(E284*J284,2)</f>
        <v>0</v>
      </c>
      <c r="L284" s="182">
        <v>21</v>
      </c>
      <c r="M284" s="182">
        <f>G284*(1+L284/100)</f>
        <v>0</v>
      </c>
      <c r="N284" s="182"/>
      <c r="O284" s="182" t="s">
        <v>305</v>
      </c>
      <c r="P284" s="183" t="s">
        <v>306</v>
      </c>
      <c r="Q284" s="161">
        <v>0</v>
      </c>
      <c r="R284" s="161">
        <f>ROUND(E284*Q284,2)</f>
        <v>0</v>
      </c>
      <c r="S284" s="161"/>
      <c r="T284" s="161" t="s">
        <v>391</v>
      </c>
      <c r="U284" s="161" t="s">
        <v>307</v>
      </c>
      <c r="V284" s="150"/>
      <c r="W284" s="150"/>
      <c r="X284" s="150"/>
      <c r="Y284" s="150"/>
      <c r="Z284" s="150"/>
      <c r="AA284" s="150"/>
      <c r="AB284" s="150"/>
      <c r="AC284" s="150" t="s">
        <v>392</v>
      </c>
      <c r="AD284" s="150"/>
      <c r="AE284" s="150"/>
      <c r="AF284" s="150"/>
      <c r="AG284" s="150"/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</row>
    <row r="285" spans="1:56" outlineLevel="2" x14ac:dyDescent="0.4">
      <c r="A285" s="157"/>
      <c r="B285" s="158"/>
      <c r="C285" s="259" t="s">
        <v>2667</v>
      </c>
      <c r="D285" s="260"/>
      <c r="E285" s="260"/>
      <c r="F285" s="260"/>
      <c r="G285" s="260"/>
      <c r="H285" s="161"/>
      <c r="I285" s="161"/>
      <c r="J285" s="161"/>
      <c r="K285" s="161"/>
      <c r="L285" s="161"/>
      <c r="M285" s="161"/>
      <c r="N285" s="161"/>
      <c r="O285" s="161"/>
      <c r="P285" s="161"/>
      <c r="Q285" s="161"/>
      <c r="R285" s="161"/>
      <c r="S285" s="161"/>
      <c r="T285" s="161"/>
      <c r="U285" s="161"/>
      <c r="V285" s="150"/>
      <c r="W285" s="150"/>
      <c r="X285" s="150"/>
      <c r="Y285" s="150"/>
      <c r="Z285" s="150"/>
      <c r="AA285" s="150"/>
      <c r="AB285" s="150"/>
      <c r="AC285" s="150" t="s">
        <v>310</v>
      </c>
      <c r="AD285" s="150"/>
      <c r="AE285" s="150"/>
      <c r="AF285" s="150"/>
      <c r="AG285" s="150"/>
      <c r="AH285" s="150"/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</row>
    <row r="286" spans="1:56" outlineLevel="1" x14ac:dyDescent="0.4">
      <c r="A286" s="177">
        <v>135</v>
      </c>
      <c r="B286" s="178" t="s">
        <v>2668</v>
      </c>
      <c r="C286" s="193" t="s">
        <v>2669</v>
      </c>
      <c r="D286" s="179" t="s">
        <v>390</v>
      </c>
      <c r="E286" s="180">
        <v>4</v>
      </c>
      <c r="F286" s="181"/>
      <c r="G286" s="182">
        <f>ROUND(E286*F286,2)</f>
        <v>0</v>
      </c>
      <c r="H286" s="181"/>
      <c r="I286" s="182">
        <f>ROUND(E286*H286,2)</f>
        <v>0</v>
      </c>
      <c r="J286" s="181"/>
      <c r="K286" s="182">
        <f>ROUND(E286*J286,2)</f>
        <v>0</v>
      </c>
      <c r="L286" s="182">
        <v>21</v>
      </c>
      <c r="M286" s="182">
        <f>G286*(1+L286/100)</f>
        <v>0</v>
      </c>
      <c r="N286" s="182"/>
      <c r="O286" s="182" t="s">
        <v>305</v>
      </c>
      <c r="P286" s="183" t="s">
        <v>306</v>
      </c>
      <c r="Q286" s="161">
        <v>0</v>
      </c>
      <c r="R286" s="161">
        <f>ROUND(E286*Q286,2)</f>
        <v>0</v>
      </c>
      <c r="S286" s="161"/>
      <c r="T286" s="161" t="s">
        <v>391</v>
      </c>
      <c r="U286" s="161" t="s">
        <v>307</v>
      </c>
      <c r="V286" s="150"/>
      <c r="W286" s="150"/>
      <c r="X286" s="150"/>
      <c r="Y286" s="150"/>
      <c r="Z286" s="150"/>
      <c r="AA286" s="150"/>
      <c r="AB286" s="150"/>
      <c r="AC286" s="150" t="s">
        <v>392</v>
      </c>
      <c r="AD286" s="150"/>
      <c r="AE286" s="150"/>
      <c r="AF286" s="150"/>
      <c r="AG286" s="150"/>
      <c r="AH286" s="150"/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</row>
    <row r="287" spans="1:56" outlineLevel="2" x14ac:dyDescent="0.4">
      <c r="A287" s="157"/>
      <c r="B287" s="158"/>
      <c r="C287" s="259" t="s">
        <v>2670</v>
      </c>
      <c r="D287" s="260"/>
      <c r="E287" s="260"/>
      <c r="F287" s="260"/>
      <c r="G287" s="260"/>
      <c r="H287" s="161"/>
      <c r="I287" s="161"/>
      <c r="J287" s="161"/>
      <c r="K287" s="161"/>
      <c r="L287" s="161"/>
      <c r="M287" s="161"/>
      <c r="N287" s="161"/>
      <c r="O287" s="161"/>
      <c r="P287" s="161"/>
      <c r="Q287" s="161"/>
      <c r="R287" s="161"/>
      <c r="S287" s="161"/>
      <c r="T287" s="161"/>
      <c r="U287" s="161"/>
      <c r="V287" s="150"/>
      <c r="W287" s="150"/>
      <c r="X287" s="150"/>
      <c r="Y287" s="150"/>
      <c r="Z287" s="150"/>
      <c r="AA287" s="150"/>
      <c r="AB287" s="150"/>
      <c r="AC287" s="150" t="s">
        <v>310</v>
      </c>
      <c r="AD287" s="150"/>
      <c r="AE287" s="150"/>
      <c r="AF287" s="150"/>
      <c r="AG287" s="150"/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</row>
    <row r="288" spans="1:56" outlineLevel="3" x14ac:dyDescent="0.4">
      <c r="A288" s="157"/>
      <c r="B288" s="158"/>
      <c r="C288" s="268" t="s">
        <v>2671</v>
      </c>
      <c r="D288" s="269"/>
      <c r="E288" s="269"/>
      <c r="F288" s="269"/>
      <c r="G288" s="269"/>
      <c r="H288" s="161"/>
      <c r="I288" s="161"/>
      <c r="J288" s="161"/>
      <c r="K288" s="161"/>
      <c r="L288" s="161"/>
      <c r="M288" s="161"/>
      <c r="N288" s="161"/>
      <c r="O288" s="161"/>
      <c r="P288" s="161"/>
      <c r="Q288" s="161"/>
      <c r="R288" s="161"/>
      <c r="S288" s="161"/>
      <c r="T288" s="161"/>
      <c r="U288" s="161"/>
      <c r="V288" s="150"/>
      <c r="W288" s="150"/>
      <c r="X288" s="150"/>
      <c r="Y288" s="150"/>
      <c r="Z288" s="150"/>
      <c r="AA288" s="150"/>
      <c r="AB288" s="150"/>
      <c r="AC288" s="150" t="s">
        <v>310</v>
      </c>
      <c r="AD288" s="150"/>
      <c r="AE288" s="150"/>
      <c r="AF288" s="150"/>
      <c r="AG288" s="150"/>
      <c r="AH288" s="150"/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</row>
    <row r="289" spans="1:56" outlineLevel="1" x14ac:dyDescent="0.4">
      <c r="A289" s="177">
        <v>136</v>
      </c>
      <c r="B289" s="178" t="s">
        <v>2672</v>
      </c>
      <c r="C289" s="193" t="s">
        <v>2673</v>
      </c>
      <c r="D289" s="179" t="s">
        <v>390</v>
      </c>
      <c r="E289" s="180">
        <v>16</v>
      </c>
      <c r="F289" s="181"/>
      <c r="G289" s="182">
        <f>ROUND(E289*F289,2)</f>
        <v>0</v>
      </c>
      <c r="H289" s="181"/>
      <c r="I289" s="182">
        <f>ROUND(E289*H289,2)</f>
        <v>0</v>
      </c>
      <c r="J289" s="181"/>
      <c r="K289" s="182">
        <f>ROUND(E289*J289,2)</f>
        <v>0</v>
      </c>
      <c r="L289" s="182">
        <v>21</v>
      </c>
      <c r="M289" s="182">
        <f>G289*(1+L289/100)</f>
        <v>0</v>
      </c>
      <c r="N289" s="182"/>
      <c r="O289" s="182" t="s">
        <v>305</v>
      </c>
      <c r="P289" s="183" t="s">
        <v>306</v>
      </c>
      <c r="Q289" s="161">
        <v>0</v>
      </c>
      <c r="R289" s="161">
        <f>ROUND(E289*Q289,2)</f>
        <v>0</v>
      </c>
      <c r="S289" s="161"/>
      <c r="T289" s="161" t="s">
        <v>391</v>
      </c>
      <c r="U289" s="161" t="s">
        <v>307</v>
      </c>
      <c r="V289" s="150"/>
      <c r="W289" s="150"/>
      <c r="X289" s="150"/>
      <c r="Y289" s="150"/>
      <c r="Z289" s="150"/>
      <c r="AA289" s="150"/>
      <c r="AB289" s="150"/>
      <c r="AC289" s="150" t="s">
        <v>392</v>
      </c>
      <c r="AD289" s="150"/>
      <c r="AE289" s="150"/>
      <c r="AF289" s="150"/>
      <c r="AG289" s="150"/>
      <c r="AH289" s="150"/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</row>
    <row r="290" spans="1:56" outlineLevel="2" x14ac:dyDescent="0.4">
      <c r="A290" s="157"/>
      <c r="B290" s="158"/>
      <c r="C290" s="259" t="s">
        <v>2674</v>
      </c>
      <c r="D290" s="260"/>
      <c r="E290" s="260"/>
      <c r="F290" s="260"/>
      <c r="G290" s="260"/>
      <c r="H290" s="161"/>
      <c r="I290" s="161"/>
      <c r="J290" s="161"/>
      <c r="K290" s="161"/>
      <c r="L290" s="161"/>
      <c r="M290" s="161"/>
      <c r="N290" s="161"/>
      <c r="O290" s="161"/>
      <c r="P290" s="161"/>
      <c r="Q290" s="161"/>
      <c r="R290" s="161"/>
      <c r="S290" s="161"/>
      <c r="T290" s="161"/>
      <c r="U290" s="161"/>
      <c r="V290" s="150"/>
      <c r="W290" s="150"/>
      <c r="X290" s="150"/>
      <c r="Y290" s="150"/>
      <c r="Z290" s="150"/>
      <c r="AA290" s="150"/>
      <c r="AB290" s="150"/>
      <c r="AC290" s="150" t="s">
        <v>310</v>
      </c>
      <c r="AD290" s="150"/>
      <c r="AE290" s="150"/>
      <c r="AF290" s="150"/>
      <c r="AG290" s="150"/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</row>
    <row r="291" spans="1:56" outlineLevel="3" x14ac:dyDescent="0.4">
      <c r="A291" s="157"/>
      <c r="B291" s="158"/>
      <c r="C291" s="268" t="s">
        <v>2675</v>
      </c>
      <c r="D291" s="269"/>
      <c r="E291" s="269"/>
      <c r="F291" s="269"/>
      <c r="G291" s="269"/>
      <c r="H291" s="161"/>
      <c r="I291" s="161"/>
      <c r="J291" s="161"/>
      <c r="K291" s="161"/>
      <c r="L291" s="161"/>
      <c r="M291" s="161"/>
      <c r="N291" s="161"/>
      <c r="O291" s="161"/>
      <c r="P291" s="161"/>
      <c r="Q291" s="161"/>
      <c r="R291" s="161"/>
      <c r="S291" s="161"/>
      <c r="T291" s="161"/>
      <c r="U291" s="161"/>
      <c r="V291" s="150"/>
      <c r="W291" s="150"/>
      <c r="X291" s="150"/>
      <c r="Y291" s="150"/>
      <c r="Z291" s="150"/>
      <c r="AA291" s="150"/>
      <c r="AB291" s="150"/>
      <c r="AC291" s="150" t="s">
        <v>310</v>
      </c>
      <c r="AD291" s="150"/>
      <c r="AE291" s="150"/>
      <c r="AF291" s="150"/>
      <c r="AG291" s="150"/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</row>
    <row r="292" spans="1:56" outlineLevel="1" x14ac:dyDescent="0.4">
      <c r="A292" s="177">
        <v>137</v>
      </c>
      <c r="B292" s="178" t="s">
        <v>2676</v>
      </c>
      <c r="C292" s="193" t="s">
        <v>2677</v>
      </c>
      <c r="D292" s="179" t="s">
        <v>390</v>
      </c>
      <c r="E292" s="180">
        <v>8</v>
      </c>
      <c r="F292" s="181"/>
      <c r="G292" s="182">
        <f>ROUND(E292*F292,2)</f>
        <v>0</v>
      </c>
      <c r="H292" s="181"/>
      <c r="I292" s="182">
        <f>ROUND(E292*H292,2)</f>
        <v>0</v>
      </c>
      <c r="J292" s="181"/>
      <c r="K292" s="182">
        <f>ROUND(E292*J292,2)</f>
        <v>0</v>
      </c>
      <c r="L292" s="182">
        <v>21</v>
      </c>
      <c r="M292" s="182">
        <f>G292*(1+L292/100)</f>
        <v>0</v>
      </c>
      <c r="N292" s="182"/>
      <c r="O292" s="182" t="s">
        <v>305</v>
      </c>
      <c r="P292" s="183" t="s">
        <v>306</v>
      </c>
      <c r="Q292" s="161">
        <v>0</v>
      </c>
      <c r="R292" s="161">
        <f>ROUND(E292*Q292,2)</f>
        <v>0</v>
      </c>
      <c r="S292" s="161"/>
      <c r="T292" s="161" t="s">
        <v>391</v>
      </c>
      <c r="U292" s="161" t="s">
        <v>307</v>
      </c>
      <c r="V292" s="150"/>
      <c r="W292" s="150"/>
      <c r="X292" s="150"/>
      <c r="Y292" s="150"/>
      <c r="Z292" s="150"/>
      <c r="AA292" s="150"/>
      <c r="AB292" s="150"/>
      <c r="AC292" s="150" t="s">
        <v>392</v>
      </c>
      <c r="AD292" s="150"/>
      <c r="AE292" s="150"/>
      <c r="AF292" s="150"/>
      <c r="AG292" s="150"/>
      <c r="AH292" s="150"/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</row>
    <row r="293" spans="1:56" outlineLevel="2" x14ac:dyDescent="0.4">
      <c r="A293" s="157"/>
      <c r="B293" s="158"/>
      <c r="C293" s="259" t="s">
        <v>2678</v>
      </c>
      <c r="D293" s="260"/>
      <c r="E293" s="260"/>
      <c r="F293" s="260"/>
      <c r="G293" s="260"/>
      <c r="H293" s="161"/>
      <c r="I293" s="161"/>
      <c r="J293" s="161"/>
      <c r="K293" s="161"/>
      <c r="L293" s="161"/>
      <c r="M293" s="161"/>
      <c r="N293" s="161"/>
      <c r="O293" s="161"/>
      <c r="P293" s="161"/>
      <c r="Q293" s="161"/>
      <c r="R293" s="161"/>
      <c r="S293" s="161"/>
      <c r="T293" s="161"/>
      <c r="U293" s="161"/>
      <c r="V293" s="150"/>
      <c r="W293" s="150"/>
      <c r="X293" s="150"/>
      <c r="Y293" s="150"/>
      <c r="Z293" s="150"/>
      <c r="AA293" s="150"/>
      <c r="AB293" s="150"/>
      <c r="AC293" s="150" t="s">
        <v>310</v>
      </c>
      <c r="AD293" s="150"/>
      <c r="AE293" s="150"/>
      <c r="AF293" s="150"/>
      <c r="AG293" s="150"/>
      <c r="AH293" s="150"/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</row>
    <row r="294" spans="1:56" outlineLevel="1" x14ac:dyDescent="0.4">
      <c r="A294" s="177">
        <v>138</v>
      </c>
      <c r="B294" s="178" t="s">
        <v>2679</v>
      </c>
      <c r="C294" s="193" t="s">
        <v>2680</v>
      </c>
      <c r="D294" s="179" t="s">
        <v>616</v>
      </c>
      <c r="E294" s="180">
        <v>20</v>
      </c>
      <c r="F294" s="181"/>
      <c r="G294" s="182">
        <f>ROUND(E294*F294,2)</f>
        <v>0</v>
      </c>
      <c r="H294" s="181"/>
      <c r="I294" s="182">
        <f>ROUND(E294*H294,2)</f>
        <v>0</v>
      </c>
      <c r="J294" s="181"/>
      <c r="K294" s="182">
        <f>ROUND(E294*J294,2)</f>
        <v>0</v>
      </c>
      <c r="L294" s="182">
        <v>21</v>
      </c>
      <c r="M294" s="182">
        <f>G294*(1+L294/100)</f>
        <v>0</v>
      </c>
      <c r="N294" s="182"/>
      <c r="O294" s="182" t="s">
        <v>305</v>
      </c>
      <c r="P294" s="183" t="s">
        <v>306</v>
      </c>
      <c r="Q294" s="161">
        <v>0</v>
      </c>
      <c r="R294" s="161">
        <f>ROUND(E294*Q294,2)</f>
        <v>0</v>
      </c>
      <c r="S294" s="161"/>
      <c r="T294" s="161" t="s">
        <v>391</v>
      </c>
      <c r="U294" s="161" t="s">
        <v>307</v>
      </c>
      <c r="V294" s="150"/>
      <c r="W294" s="150"/>
      <c r="X294" s="150"/>
      <c r="Y294" s="150"/>
      <c r="Z294" s="150"/>
      <c r="AA294" s="150"/>
      <c r="AB294" s="150"/>
      <c r="AC294" s="150" t="s">
        <v>392</v>
      </c>
      <c r="AD294" s="150"/>
      <c r="AE294" s="150"/>
      <c r="AF294" s="150"/>
      <c r="AG294" s="150"/>
      <c r="AH294" s="150"/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</row>
    <row r="295" spans="1:56" outlineLevel="2" x14ac:dyDescent="0.4">
      <c r="A295" s="157"/>
      <c r="B295" s="158"/>
      <c r="C295" s="259" t="s">
        <v>2681</v>
      </c>
      <c r="D295" s="260"/>
      <c r="E295" s="260"/>
      <c r="F295" s="260"/>
      <c r="G295" s="260"/>
      <c r="H295" s="161"/>
      <c r="I295" s="161"/>
      <c r="J295" s="161"/>
      <c r="K295" s="161"/>
      <c r="L295" s="161"/>
      <c r="M295" s="161"/>
      <c r="N295" s="161"/>
      <c r="O295" s="161"/>
      <c r="P295" s="161"/>
      <c r="Q295" s="161"/>
      <c r="R295" s="161"/>
      <c r="S295" s="161"/>
      <c r="T295" s="161"/>
      <c r="U295" s="161"/>
      <c r="V295" s="150"/>
      <c r="W295" s="150"/>
      <c r="X295" s="150"/>
      <c r="Y295" s="150"/>
      <c r="Z295" s="150"/>
      <c r="AA295" s="150"/>
      <c r="AB295" s="150"/>
      <c r="AC295" s="150" t="s">
        <v>310</v>
      </c>
      <c r="AD295" s="150"/>
      <c r="AE295" s="150"/>
      <c r="AF295" s="150"/>
      <c r="AG295" s="150"/>
      <c r="AH295" s="150"/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</row>
    <row r="296" spans="1:56" outlineLevel="3" x14ac:dyDescent="0.4">
      <c r="A296" s="157"/>
      <c r="B296" s="158"/>
      <c r="C296" s="268" t="s">
        <v>2682</v>
      </c>
      <c r="D296" s="269"/>
      <c r="E296" s="269"/>
      <c r="F296" s="269"/>
      <c r="G296" s="269"/>
      <c r="H296" s="161"/>
      <c r="I296" s="161"/>
      <c r="J296" s="161"/>
      <c r="K296" s="161"/>
      <c r="L296" s="161"/>
      <c r="M296" s="161"/>
      <c r="N296" s="161"/>
      <c r="O296" s="161"/>
      <c r="P296" s="161"/>
      <c r="Q296" s="161"/>
      <c r="R296" s="161"/>
      <c r="S296" s="161"/>
      <c r="T296" s="161"/>
      <c r="U296" s="161"/>
      <c r="V296" s="150"/>
      <c r="W296" s="150"/>
      <c r="X296" s="150"/>
      <c r="Y296" s="150"/>
      <c r="Z296" s="150"/>
      <c r="AA296" s="150"/>
      <c r="AB296" s="150"/>
      <c r="AC296" s="150" t="s">
        <v>310</v>
      </c>
      <c r="AD296" s="150"/>
      <c r="AE296" s="150"/>
      <c r="AF296" s="150"/>
      <c r="AG296" s="150"/>
      <c r="AH296" s="150"/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</row>
    <row r="297" spans="1:56" outlineLevel="1" x14ac:dyDescent="0.4">
      <c r="A297" s="177">
        <v>139</v>
      </c>
      <c r="B297" s="178" t="s">
        <v>2683</v>
      </c>
      <c r="C297" s="193" t="s">
        <v>2684</v>
      </c>
      <c r="D297" s="179" t="s">
        <v>616</v>
      </c>
      <c r="E297" s="180">
        <v>3</v>
      </c>
      <c r="F297" s="181"/>
      <c r="G297" s="182">
        <f>ROUND(E297*F297,2)</f>
        <v>0</v>
      </c>
      <c r="H297" s="181"/>
      <c r="I297" s="182">
        <f>ROUND(E297*H297,2)</f>
        <v>0</v>
      </c>
      <c r="J297" s="181"/>
      <c r="K297" s="182">
        <f>ROUND(E297*J297,2)</f>
        <v>0</v>
      </c>
      <c r="L297" s="182">
        <v>21</v>
      </c>
      <c r="M297" s="182">
        <f>G297*(1+L297/100)</f>
        <v>0</v>
      </c>
      <c r="N297" s="182"/>
      <c r="O297" s="182" t="s">
        <v>305</v>
      </c>
      <c r="P297" s="183" t="s">
        <v>306</v>
      </c>
      <c r="Q297" s="161">
        <v>0</v>
      </c>
      <c r="R297" s="161">
        <f>ROUND(E297*Q297,2)</f>
        <v>0</v>
      </c>
      <c r="S297" s="161"/>
      <c r="T297" s="161" t="s">
        <v>391</v>
      </c>
      <c r="U297" s="161" t="s">
        <v>307</v>
      </c>
      <c r="V297" s="150"/>
      <c r="W297" s="150"/>
      <c r="X297" s="150"/>
      <c r="Y297" s="150"/>
      <c r="Z297" s="150"/>
      <c r="AA297" s="150"/>
      <c r="AB297" s="150"/>
      <c r="AC297" s="150" t="s">
        <v>392</v>
      </c>
      <c r="AD297" s="150"/>
      <c r="AE297" s="150"/>
      <c r="AF297" s="150"/>
      <c r="AG297" s="150"/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</row>
    <row r="298" spans="1:56" outlineLevel="2" x14ac:dyDescent="0.4">
      <c r="A298" s="157"/>
      <c r="B298" s="158"/>
      <c r="C298" s="259" t="s">
        <v>2682</v>
      </c>
      <c r="D298" s="260"/>
      <c r="E298" s="260"/>
      <c r="F298" s="260"/>
      <c r="G298" s="260"/>
      <c r="H298" s="161"/>
      <c r="I298" s="161"/>
      <c r="J298" s="161"/>
      <c r="K298" s="161"/>
      <c r="L298" s="161"/>
      <c r="M298" s="161"/>
      <c r="N298" s="161"/>
      <c r="O298" s="161"/>
      <c r="P298" s="161"/>
      <c r="Q298" s="161"/>
      <c r="R298" s="161"/>
      <c r="S298" s="161"/>
      <c r="T298" s="161"/>
      <c r="U298" s="161"/>
      <c r="V298" s="150"/>
      <c r="W298" s="150"/>
      <c r="X298" s="150"/>
      <c r="Y298" s="150"/>
      <c r="Z298" s="150"/>
      <c r="AA298" s="150"/>
      <c r="AB298" s="150"/>
      <c r="AC298" s="150" t="s">
        <v>310</v>
      </c>
      <c r="AD298" s="150"/>
      <c r="AE298" s="150"/>
      <c r="AF298" s="150"/>
      <c r="AG298" s="150"/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</row>
    <row r="299" spans="1:56" outlineLevel="1" x14ac:dyDescent="0.4">
      <c r="A299" s="177">
        <v>140</v>
      </c>
      <c r="B299" s="178" t="s">
        <v>2685</v>
      </c>
      <c r="C299" s="193" t="s">
        <v>2686</v>
      </c>
      <c r="D299" s="179" t="s">
        <v>616</v>
      </c>
      <c r="E299" s="180">
        <v>20</v>
      </c>
      <c r="F299" s="181"/>
      <c r="G299" s="182">
        <f>ROUND(E299*F299,2)</f>
        <v>0</v>
      </c>
      <c r="H299" s="181"/>
      <c r="I299" s="182">
        <f>ROUND(E299*H299,2)</f>
        <v>0</v>
      </c>
      <c r="J299" s="181"/>
      <c r="K299" s="182">
        <f>ROUND(E299*J299,2)</f>
        <v>0</v>
      </c>
      <c r="L299" s="182">
        <v>21</v>
      </c>
      <c r="M299" s="182">
        <f>G299*(1+L299/100)</f>
        <v>0</v>
      </c>
      <c r="N299" s="182"/>
      <c r="O299" s="182" t="s">
        <v>305</v>
      </c>
      <c r="P299" s="183" t="s">
        <v>306</v>
      </c>
      <c r="Q299" s="161">
        <v>0</v>
      </c>
      <c r="R299" s="161">
        <f>ROUND(E299*Q299,2)</f>
        <v>0</v>
      </c>
      <c r="S299" s="161"/>
      <c r="T299" s="161" t="s">
        <v>391</v>
      </c>
      <c r="U299" s="161" t="s">
        <v>307</v>
      </c>
      <c r="V299" s="150"/>
      <c r="W299" s="150"/>
      <c r="X299" s="150"/>
      <c r="Y299" s="150"/>
      <c r="Z299" s="150"/>
      <c r="AA299" s="150"/>
      <c r="AB299" s="150"/>
      <c r="AC299" s="150" t="s">
        <v>392</v>
      </c>
      <c r="AD299" s="150"/>
      <c r="AE299" s="150"/>
      <c r="AF299" s="150"/>
      <c r="AG299" s="150"/>
      <c r="AH299" s="150"/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</row>
    <row r="300" spans="1:56" outlineLevel="2" x14ac:dyDescent="0.4">
      <c r="A300" s="157"/>
      <c r="B300" s="158"/>
      <c r="C300" s="259" t="s">
        <v>2682</v>
      </c>
      <c r="D300" s="260"/>
      <c r="E300" s="260"/>
      <c r="F300" s="260"/>
      <c r="G300" s="260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50"/>
      <c r="W300" s="150"/>
      <c r="X300" s="150"/>
      <c r="Y300" s="150"/>
      <c r="Z300" s="150"/>
      <c r="AA300" s="150"/>
      <c r="AB300" s="150"/>
      <c r="AC300" s="150" t="s">
        <v>310</v>
      </c>
      <c r="AD300" s="150"/>
      <c r="AE300" s="150"/>
      <c r="AF300" s="150"/>
      <c r="AG300" s="150"/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</row>
    <row r="301" spans="1:56" outlineLevel="1" x14ac:dyDescent="0.4">
      <c r="A301" s="177">
        <v>141</v>
      </c>
      <c r="B301" s="178" t="s">
        <v>2687</v>
      </c>
      <c r="C301" s="193" t="s">
        <v>2688</v>
      </c>
      <c r="D301" s="179" t="s">
        <v>616</v>
      </c>
      <c r="E301" s="180">
        <v>10</v>
      </c>
      <c r="F301" s="181"/>
      <c r="G301" s="182">
        <f>ROUND(E301*F301,2)</f>
        <v>0</v>
      </c>
      <c r="H301" s="181"/>
      <c r="I301" s="182">
        <f>ROUND(E301*H301,2)</f>
        <v>0</v>
      </c>
      <c r="J301" s="181"/>
      <c r="K301" s="182">
        <f>ROUND(E301*J301,2)</f>
        <v>0</v>
      </c>
      <c r="L301" s="182">
        <v>21</v>
      </c>
      <c r="M301" s="182">
        <f>G301*(1+L301/100)</f>
        <v>0</v>
      </c>
      <c r="N301" s="182"/>
      <c r="O301" s="182" t="s">
        <v>305</v>
      </c>
      <c r="P301" s="183" t="s">
        <v>306</v>
      </c>
      <c r="Q301" s="161">
        <v>0</v>
      </c>
      <c r="R301" s="161">
        <f>ROUND(E301*Q301,2)</f>
        <v>0</v>
      </c>
      <c r="S301" s="161"/>
      <c r="T301" s="161" t="s">
        <v>391</v>
      </c>
      <c r="U301" s="161" t="s">
        <v>307</v>
      </c>
      <c r="V301" s="150"/>
      <c r="W301" s="150"/>
      <c r="X301" s="150"/>
      <c r="Y301" s="150"/>
      <c r="Z301" s="150"/>
      <c r="AA301" s="150"/>
      <c r="AB301" s="150"/>
      <c r="AC301" s="150" t="s">
        <v>392</v>
      </c>
      <c r="AD301" s="150"/>
      <c r="AE301" s="150"/>
      <c r="AF301" s="150"/>
      <c r="AG301" s="150"/>
      <c r="AH301" s="150"/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</row>
    <row r="302" spans="1:56" outlineLevel="2" x14ac:dyDescent="0.4">
      <c r="A302" s="157"/>
      <c r="B302" s="158"/>
      <c r="C302" s="259" t="s">
        <v>2682</v>
      </c>
      <c r="D302" s="260"/>
      <c r="E302" s="260"/>
      <c r="F302" s="260"/>
      <c r="G302" s="260"/>
      <c r="H302" s="161"/>
      <c r="I302" s="161"/>
      <c r="J302" s="161"/>
      <c r="K302" s="161"/>
      <c r="L302" s="161"/>
      <c r="M302" s="161"/>
      <c r="N302" s="161"/>
      <c r="O302" s="161"/>
      <c r="P302" s="161"/>
      <c r="Q302" s="161"/>
      <c r="R302" s="161"/>
      <c r="S302" s="161"/>
      <c r="T302" s="161"/>
      <c r="U302" s="161"/>
      <c r="V302" s="150"/>
      <c r="W302" s="150"/>
      <c r="X302" s="150"/>
      <c r="Y302" s="150"/>
      <c r="Z302" s="150"/>
      <c r="AA302" s="150"/>
      <c r="AB302" s="150"/>
      <c r="AC302" s="150" t="s">
        <v>310</v>
      </c>
      <c r="AD302" s="150"/>
      <c r="AE302" s="150"/>
      <c r="AF302" s="150"/>
      <c r="AG302" s="150"/>
      <c r="AH302" s="150"/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</row>
    <row r="303" spans="1:56" outlineLevel="1" x14ac:dyDescent="0.4">
      <c r="A303" s="177">
        <v>142</v>
      </c>
      <c r="B303" s="178" t="s">
        <v>2689</v>
      </c>
      <c r="C303" s="193" t="s">
        <v>2690</v>
      </c>
      <c r="D303" s="179" t="s">
        <v>616</v>
      </c>
      <c r="E303" s="180">
        <v>70</v>
      </c>
      <c r="F303" s="181"/>
      <c r="G303" s="182">
        <f>ROUND(E303*F303,2)</f>
        <v>0</v>
      </c>
      <c r="H303" s="181"/>
      <c r="I303" s="182">
        <f>ROUND(E303*H303,2)</f>
        <v>0</v>
      </c>
      <c r="J303" s="181"/>
      <c r="K303" s="182">
        <f>ROUND(E303*J303,2)</f>
        <v>0</v>
      </c>
      <c r="L303" s="182">
        <v>21</v>
      </c>
      <c r="M303" s="182">
        <f>G303*(1+L303/100)</f>
        <v>0</v>
      </c>
      <c r="N303" s="182"/>
      <c r="O303" s="182" t="s">
        <v>305</v>
      </c>
      <c r="P303" s="183" t="s">
        <v>306</v>
      </c>
      <c r="Q303" s="161">
        <v>0</v>
      </c>
      <c r="R303" s="161">
        <f>ROUND(E303*Q303,2)</f>
        <v>0</v>
      </c>
      <c r="S303" s="161"/>
      <c r="T303" s="161" t="s">
        <v>391</v>
      </c>
      <c r="U303" s="161" t="s">
        <v>307</v>
      </c>
      <c r="V303" s="150"/>
      <c r="W303" s="150"/>
      <c r="X303" s="150"/>
      <c r="Y303" s="150"/>
      <c r="Z303" s="150"/>
      <c r="AA303" s="150"/>
      <c r="AB303" s="150"/>
      <c r="AC303" s="150" t="s">
        <v>392</v>
      </c>
      <c r="AD303" s="150"/>
      <c r="AE303" s="150"/>
      <c r="AF303" s="150"/>
      <c r="AG303" s="150"/>
      <c r="AH303" s="150"/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</row>
    <row r="304" spans="1:56" outlineLevel="2" x14ac:dyDescent="0.4">
      <c r="A304" s="157"/>
      <c r="B304" s="158"/>
      <c r="C304" s="259" t="s">
        <v>2682</v>
      </c>
      <c r="D304" s="260"/>
      <c r="E304" s="260"/>
      <c r="F304" s="260"/>
      <c r="G304" s="260"/>
      <c r="H304" s="161"/>
      <c r="I304" s="161"/>
      <c r="J304" s="161"/>
      <c r="K304" s="161"/>
      <c r="L304" s="161"/>
      <c r="M304" s="161"/>
      <c r="N304" s="161"/>
      <c r="O304" s="161"/>
      <c r="P304" s="161"/>
      <c r="Q304" s="161"/>
      <c r="R304" s="161"/>
      <c r="S304" s="161"/>
      <c r="T304" s="161"/>
      <c r="U304" s="161"/>
      <c r="V304" s="150"/>
      <c r="W304" s="150"/>
      <c r="X304" s="150"/>
      <c r="Y304" s="150"/>
      <c r="Z304" s="150"/>
      <c r="AA304" s="150"/>
      <c r="AB304" s="150"/>
      <c r="AC304" s="150" t="s">
        <v>310</v>
      </c>
      <c r="AD304" s="150"/>
      <c r="AE304" s="150"/>
      <c r="AF304" s="150"/>
      <c r="AG304" s="150"/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</row>
    <row r="305" spans="1:56" outlineLevel="1" x14ac:dyDescent="0.4">
      <c r="A305" s="177">
        <v>143</v>
      </c>
      <c r="B305" s="178" t="s">
        <v>2691</v>
      </c>
      <c r="C305" s="193" t="s">
        <v>2692</v>
      </c>
      <c r="D305" s="179" t="s">
        <v>616</v>
      </c>
      <c r="E305" s="180">
        <v>20</v>
      </c>
      <c r="F305" s="181"/>
      <c r="G305" s="182">
        <f>ROUND(E305*F305,2)</f>
        <v>0</v>
      </c>
      <c r="H305" s="181"/>
      <c r="I305" s="182">
        <f>ROUND(E305*H305,2)</f>
        <v>0</v>
      </c>
      <c r="J305" s="181"/>
      <c r="K305" s="182">
        <f>ROUND(E305*J305,2)</f>
        <v>0</v>
      </c>
      <c r="L305" s="182">
        <v>21</v>
      </c>
      <c r="M305" s="182">
        <f>G305*(1+L305/100)</f>
        <v>0</v>
      </c>
      <c r="N305" s="182"/>
      <c r="O305" s="182" t="s">
        <v>305</v>
      </c>
      <c r="P305" s="183" t="s">
        <v>306</v>
      </c>
      <c r="Q305" s="161">
        <v>0</v>
      </c>
      <c r="R305" s="161">
        <f>ROUND(E305*Q305,2)</f>
        <v>0</v>
      </c>
      <c r="S305" s="161"/>
      <c r="T305" s="161" t="s">
        <v>391</v>
      </c>
      <c r="U305" s="161" t="s">
        <v>307</v>
      </c>
      <c r="V305" s="150"/>
      <c r="W305" s="150"/>
      <c r="X305" s="150"/>
      <c r="Y305" s="150"/>
      <c r="Z305" s="150"/>
      <c r="AA305" s="150"/>
      <c r="AB305" s="150"/>
      <c r="AC305" s="150" t="s">
        <v>392</v>
      </c>
      <c r="AD305" s="150"/>
      <c r="AE305" s="150"/>
      <c r="AF305" s="150"/>
      <c r="AG305" s="150"/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</row>
    <row r="306" spans="1:56" outlineLevel="2" x14ac:dyDescent="0.4">
      <c r="A306" s="157"/>
      <c r="B306" s="158"/>
      <c r="C306" s="259" t="s">
        <v>2682</v>
      </c>
      <c r="D306" s="260"/>
      <c r="E306" s="260"/>
      <c r="F306" s="260"/>
      <c r="G306" s="260"/>
      <c r="H306" s="161"/>
      <c r="I306" s="161"/>
      <c r="J306" s="161"/>
      <c r="K306" s="161"/>
      <c r="L306" s="161"/>
      <c r="M306" s="161"/>
      <c r="N306" s="161"/>
      <c r="O306" s="161"/>
      <c r="P306" s="161"/>
      <c r="Q306" s="161"/>
      <c r="R306" s="161"/>
      <c r="S306" s="161"/>
      <c r="T306" s="161"/>
      <c r="U306" s="161"/>
      <c r="V306" s="150"/>
      <c r="W306" s="150"/>
      <c r="X306" s="150"/>
      <c r="Y306" s="150"/>
      <c r="Z306" s="150"/>
      <c r="AA306" s="150"/>
      <c r="AB306" s="150"/>
      <c r="AC306" s="150" t="s">
        <v>310</v>
      </c>
      <c r="AD306" s="150"/>
      <c r="AE306" s="150"/>
      <c r="AF306" s="150"/>
      <c r="AG306" s="150"/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</row>
    <row r="307" spans="1:56" outlineLevel="1" x14ac:dyDescent="0.4">
      <c r="A307" s="177">
        <v>144</v>
      </c>
      <c r="B307" s="178" t="s">
        <v>2693</v>
      </c>
      <c r="C307" s="193" t="s">
        <v>2694</v>
      </c>
      <c r="D307" s="179" t="s">
        <v>616</v>
      </c>
      <c r="E307" s="180">
        <v>560</v>
      </c>
      <c r="F307" s="181"/>
      <c r="G307" s="182">
        <f>ROUND(E307*F307,2)</f>
        <v>0</v>
      </c>
      <c r="H307" s="181"/>
      <c r="I307" s="182">
        <f>ROUND(E307*H307,2)</f>
        <v>0</v>
      </c>
      <c r="J307" s="181"/>
      <c r="K307" s="182">
        <f>ROUND(E307*J307,2)</f>
        <v>0</v>
      </c>
      <c r="L307" s="182">
        <v>21</v>
      </c>
      <c r="M307" s="182">
        <f>G307*(1+L307/100)</f>
        <v>0</v>
      </c>
      <c r="N307" s="182"/>
      <c r="O307" s="182" t="s">
        <v>305</v>
      </c>
      <c r="P307" s="183" t="s">
        <v>306</v>
      </c>
      <c r="Q307" s="161">
        <v>0</v>
      </c>
      <c r="R307" s="161">
        <f>ROUND(E307*Q307,2)</f>
        <v>0</v>
      </c>
      <c r="S307" s="161"/>
      <c r="T307" s="161" t="s">
        <v>391</v>
      </c>
      <c r="U307" s="161" t="s">
        <v>307</v>
      </c>
      <c r="V307" s="150"/>
      <c r="W307" s="150"/>
      <c r="X307" s="150"/>
      <c r="Y307" s="150"/>
      <c r="Z307" s="150"/>
      <c r="AA307" s="150"/>
      <c r="AB307" s="150"/>
      <c r="AC307" s="150" t="s">
        <v>392</v>
      </c>
      <c r="AD307" s="150"/>
      <c r="AE307" s="150"/>
      <c r="AF307" s="150"/>
      <c r="AG307" s="150"/>
      <c r="AH307" s="150"/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</row>
    <row r="308" spans="1:56" outlineLevel="2" x14ac:dyDescent="0.4">
      <c r="A308" s="157"/>
      <c r="B308" s="158"/>
      <c r="C308" s="259" t="s">
        <v>2682</v>
      </c>
      <c r="D308" s="260"/>
      <c r="E308" s="260"/>
      <c r="F308" s="260"/>
      <c r="G308" s="260"/>
      <c r="H308" s="161"/>
      <c r="I308" s="161"/>
      <c r="J308" s="161"/>
      <c r="K308" s="161"/>
      <c r="L308" s="161"/>
      <c r="M308" s="161"/>
      <c r="N308" s="161"/>
      <c r="O308" s="161"/>
      <c r="P308" s="161"/>
      <c r="Q308" s="161"/>
      <c r="R308" s="161"/>
      <c r="S308" s="161"/>
      <c r="T308" s="161"/>
      <c r="U308" s="161"/>
      <c r="V308" s="150"/>
      <c r="W308" s="150"/>
      <c r="X308" s="150"/>
      <c r="Y308" s="150"/>
      <c r="Z308" s="150"/>
      <c r="AA308" s="150"/>
      <c r="AB308" s="150"/>
      <c r="AC308" s="150" t="s">
        <v>310</v>
      </c>
      <c r="AD308" s="150"/>
      <c r="AE308" s="150"/>
      <c r="AF308" s="150"/>
      <c r="AG308" s="150"/>
      <c r="AH308" s="150"/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</row>
    <row r="309" spans="1:56" outlineLevel="1" x14ac:dyDescent="0.4">
      <c r="A309" s="177">
        <v>145</v>
      </c>
      <c r="B309" s="178" t="s">
        <v>2695</v>
      </c>
      <c r="C309" s="193" t="s">
        <v>2696</v>
      </c>
      <c r="D309" s="179" t="s">
        <v>616</v>
      </c>
      <c r="E309" s="180">
        <v>1480</v>
      </c>
      <c r="F309" s="181"/>
      <c r="G309" s="182">
        <f>ROUND(E309*F309,2)</f>
        <v>0</v>
      </c>
      <c r="H309" s="181"/>
      <c r="I309" s="182">
        <f>ROUND(E309*H309,2)</f>
        <v>0</v>
      </c>
      <c r="J309" s="181"/>
      <c r="K309" s="182">
        <f>ROUND(E309*J309,2)</f>
        <v>0</v>
      </c>
      <c r="L309" s="182">
        <v>21</v>
      </c>
      <c r="M309" s="182">
        <f>G309*(1+L309/100)</f>
        <v>0</v>
      </c>
      <c r="N309" s="182"/>
      <c r="O309" s="182" t="s">
        <v>305</v>
      </c>
      <c r="P309" s="183" t="s">
        <v>306</v>
      </c>
      <c r="Q309" s="161">
        <v>0</v>
      </c>
      <c r="R309" s="161">
        <f>ROUND(E309*Q309,2)</f>
        <v>0</v>
      </c>
      <c r="S309" s="161"/>
      <c r="T309" s="161" t="s">
        <v>391</v>
      </c>
      <c r="U309" s="161" t="s">
        <v>307</v>
      </c>
      <c r="V309" s="150"/>
      <c r="W309" s="150"/>
      <c r="X309" s="150"/>
      <c r="Y309" s="150"/>
      <c r="Z309" s="150"/>
      <c r="AA309" s="150"/>
      <c r="AB309" s="150"/>
      <c r="AC309" s="150" t="s">
        <v>392</v>
      </c>
      <c r="AD309" s="150"/>
      <c r="AE309" s="150"/>
      <c r="AF309" s="150"/>
      <c r="AG309" s="150"/>
      <c r="AH309" s="150"/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</row>
    <row r="310" spans="1:56" outlineLevel="2" x14ac:dyDescent="0.4">
      <c r="A310" s="157"/>
      <c r="B310" s="158"/>
      <c r="C310" s="259" t="s">
        <v>2682</v>
      </c>
      <c r="D310" s="260"/>
      <c r="E310" s="260"/>
      <c r="F310" s="260"/>
      <c r="G310" s="260"/>
      <c r="H310" s="161"/>
      <c r="I310" s="161"/>
      <c r="J310" s="161"/>
      <c r="K310" s="161"/>
      <c r="L310" s="161"/>
      <c r="M310" s="161"/>
      <c r="N310" s="161"/>
      <c r="O310" s="161"/>
      <c r="P310" s="161"/>
      <c r="Q310" s="161"/>
      <c r="R310" s="161"/>
      <c r="S310" s="161"/>
      <c r="T310" s="161"/>
      <c r="U310" s="161"/>
      <c r="V310" s="150"/>
      <c r="W310" s="150"/>
      <c r="X310" s="150"/>
      <c r="Y310" s="150"/>
      <c r="Z310" s="150"/>
      <c r="AA310" s="150"/>
      <c r="AB310" s="150"/>
      <c r="AC310" s="150" t="s">
        <v>310</v>
      </c>
      <c r="AD310" s="150"/>
      <c r="AE310" s="150"/>
      <c r="AF310" s="150"/>
      <c r="AG310" s="150"/>
      <c r="AH310" s="150"/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</row>
    <row r="311" spans="1:56" outlineLevel="1" x14ac:dyDescent="0.4">
      <c r="A311" s="177">
        <v>146</v>
      </c>
      <c r="B311" s="178" t="s">
        <v>2697</v>
      </c>
      <c r="C311" s="193" t="s">
        <v>2698</v>
      </c>
      <c r="D311" s="179" t="s">
        <v>616</v>
      </c>
      <c r="E311" s="180">
        <v>225</v>
      </c>
      <c r="F311" s="181"/>
      <c r="G311" s="182">
        <f>ROUND(E311*F311,2)</f>
        <v>0</v>
      </c>
      <c r="H311" s="181"/>
      <c r="I311" s="182">
        <f>ROUND(E311*H311,2)</f>
        <v>0</v>
      </c>
      <c r="J311" s="181"/>
      <c r="K311" s="182">
        <f>ROUND(E311*J311,2)</f>
        <v>0</v>
      </c>
      <c r="L311" s="182">
        <v>21</v>
      </c>
      <c r="M311" s="182">
        <f>G311*(1+L311/100)</f>
        <v>0</v>
      </c>
      <c r="N311" s="182"/>
      <c r="O311" s="182" t="s">
        <v>305</v>
      </c>
      <c r="P311" s="183" t="s">
        <v>306</v>
      </c>
      <c r="Q311" s="161">
        <v>0</v>
      </c>
      <c r="R311" s="161">
        <f>ROUND(E311*Q311,2)</f>
        <v>0</v>
      </c>
      <c r="S311" s="161"/>
      <c r="T311" s="161" t="s">
        <v>391</v>
      </c>
      <c r="U311" s="161" t="s">
        <v>307</v>
      </c>
      <c r="V311" s="150"/>
      <c r="W311" s="150"/>
      <c r="X311" s="150"/>
      <c r="Y311" s="150"/>
      <c r="Z311" s="150"/>
      <c r="AA311" s="150"/>
      <c r="AB311" s="150"/>
      <c r="AC311" s="150" t="s">
        <v>392</v>
      </c>
      <c r="AD311" s="150"/>
      <c r="AE311" s="150"/>
      <c r="AF311" s="150"/>
      <c r="AG311" s="150"/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</row>
    <row r="312" spans="1:56" outlineLevel="2" x14ac:dyDescent="0.4">
      <c r="A312" s="157"/>
      <c r="B312" s="158"/>
      <c r="C312" s="259" t="s">
        <v>2682</v>
      </c>
      <c r="D312" s="260"/>
      <c r="E312" s="260"/>
      <c r="F312" s="260"/>
      <c r="G312" s="260"/>
      <c r="H312" s="161"/>
      <c r="I312" s="161"/>
      <c r="J312" s="161"/>
      <c r="K312" s="161"/>
      <c r="L312" s="161"/>
      <c r="M312" s="161"/>
      <c r="N312" s="161"/>
      <c r="O312" s="161"/>
      <c r="P312" s="161"/>
      <c r="Q312" s="161"/>
      <c r="R312" s="161"/>
      <c r="S312" s="161"/>
      <c r="T312" s="161"/>
      <c r="U312" s="161"/>
      <c r="V312" s="150"/>
      <c r="W312" s="150"/>
      <c r="X312" s="150"/>
      <c r="Y312" s="150"/>
      <c r="Z312" s="150"/>
      <c r="AA312" s="150"/>
      <c r="AB312" s="150"/>
      <c r="AC312" s="150" t="s">
        <v>310</v>
      </c>
      <c r="AD312" s="150"/>
      <c r="AE312" s="150"/>
      <c r="AF312" s="150"/>
      <c r="AG312" s="150"/>
      <c r="AH312" s="150"/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</row>
    <row r="313" spans="1:56" outlineLevel="1" x14ac:dyDescent="0.4">
      <c r="A313" s="177">
        <v>147</v>
      </c>
      <c r="B313" s="178" t="s">
        <v>2699</v>
      </c>
      <c r="C313" s="193" t="s">
        <v>2700</v>
      </c>
      <c r="D313" s="179" t="s">
        <v>616</v>
      </c>
      <c r="E313" s="180">
        <v>22</v>
      </c>
      <c r="F313" s="181"/>
      <c r="G313" s="182">
        <f>ROUND(E313*F313,2)</f>
        <v>0</v>
      </c>
      <c r="H313" s="181"/>
      <c r="I313" s="182">
        <f>ROUND(E313*H313,2)</f>
        <v>0</v>
      </c>
      <c r="J313" s="181"/>
      <c r="K313" s="182">
        <f>ROUND(E313*J313,2)</f>
        <v>0</v>
      </c>
      <c r="L313" s="182">
        <v>21</v>
      </c>
      <c r="M313" s="182">
        <f>G313*(1+L313/100)</f>
        <v>0</v>
      </c>
      <c r="N313" s="182"/>
      <c r="O313" s="182" t="s">
        <v>305</v>
      </c>
      <c r="P313" s="183" t="s">
        <v>306</v>
      </c>
      <c r="Q313" s="161">
        <v>0</v>
      </c>
      <c r="R313" s="161">
        <f>ROUND(E313*Q313,2)</f>
        <v>0</v>
      </c>
      <c r="S313" s="161"/>
      <c r="T313" s="161" t="s">
        <v>391</v>
      </c>
      <c r="U313" s="161" t="s">
        <v>307</v>
      </c>
      <c r="V313" s="150"/>
      <c r="W313" s="150"/>
      <c r="X313" s="150"/>
      <c r="Y313" s="150"/>
      <c r="Z313" s="150"/>
      <c r="AA313" s="150"/>
      <c r="AB313" s="150"/>
      <c r="AC313" s="150" t="s">
        <v>392</v>
      </c>
      <c r="AD313" s="150"/>
      <c r="AE313" s="150"/>
      <c r="AF313" s="150"/>
      <c r="AG313" s="150"/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</row>
    <row r="314" spans="1:56" outlineLevel="2" x14ac:dyDescent="0.4">
      <c r="A314" s="157"/>
      <c r="B314" s="158"/>
      <c r="C314" s="259" t="s">
        <v>2682</v>
      </c>
      <c r="D314" s="260"/>
      <c r="E314" s="260"/>
      <c r="F314" s="260"/>
      <c r="G314" s="260"/>
      <c r="H314" s="161"/>
      <c r="I314" s="161"/>
      <c r="J314" s="161"/>
      <c r="K314" s="161"/>
      <c r="L314" s="161"/>
      <c r="M314" s="161"/>
      <c r="N314" s="161"/>
      <c r="O314" s="161"/>
      <c r="P314" s="161"/>
      <c r="Q314" s="161"/>
      <c r="R314" s="161"/>
      <c r="S314" s="161"/>
      <c r="T314" s="161"/>
      <c r="U314" s="161"/>
      <c r="V314" s="150"/>
      <c r="W314" s="150"/>
      <c r="X314" s="150"/>
      <c r="Y314" s="150"/>
      <c r="Z314" s="150"/>
      <c r="AA314" s="150"/>
      <c r="AB314" s="150"/>
      <c r="AC314" s="150" t="s">
        <v>310</v>
      </c>
      <c r="AD314" s="150"/>
      <c r="AE314" s="150"/>
      <c r="AF314" s="150"/>
      <c r="AG314" s="150"/>
      <c r="AH314" s="150"/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</row>
    <row r="315" spans="1:56" outlineLevel="1" x14ac:dyDescent="0.4">
      <c r="A315" s="177">
        <v>148</v>
      </c>
      <c r="B315" s="178" t="s">
        <v>2701</v>
      </c>
      <c r="C315" s="193" t="s">
        <v>2702</v>
      </c>
      <c r="D315" s="179" t="s">
        <v>616</v>
      </c>
      <c r="E315" s="180">
        <v>10</v>
      </c>
      <c r="F315" s="181"/>
      <c r="G315" s="182">
        <f>ROUND(E315*F315,2)</f>
        <v>0</v>
      </c>
      <c r="H315" s="181"/>
      <c r="I315" s="182">
        <f>ROUND(E315*H315,2)</f>
        <v>0</v>
      </c>
      <c r="J315" s="181"/>
      <c r="K315" s="182">
        <f>ROUND(E315*J315,2)</f>
        <v>0</v>
      </c>
      <c r="L315" s="182">
        <v>21</v>
      </c>
      <c r="M315" s="182">
        <f>G315*(1+L315/100)</f>
        <v>0</v>
      </c>
      <c r="N315" s="182"/>
      <c r="O315" s="182" t="s">
        <v>305</v>
      </c>
      <c r="P315" s="183" t="s">
        <v>306</v>
      </c>
      <c r="Q315" s="161">
        <v>0</v>
      </c>
      <c r="R315" s="161">
        <f>ROUND(E315*Q315,2)</f>
        <v>0</v>
      </c>
      <c r="S315" s="161"/>
      <c r="T315" s="161" t="s">
        <v>391</v>
      </c>
      <c r="U315" s="161" t="s">
        <v>307</v>
      </c>
      <c r="V315" s="150"/>
      <c r="W315" s="150"/>
      <c r="X315" s="150"/>
      <c r="Y315" s="150"/>
      <c r="Z315" s="150"/>
      <c r="AA315" s="150"/>
      <c r="AB315" s="150"/>
      <c r="AC315" s="150" t="s">
        <v>392</v>
      </c>
      <c r="AD315" s="150"/>
      <c r="AE315" s="150"/>
      <c r="AF315" s="150"/>
      <c r="AG315" s="150"/>
      <c r="AH315" s="150"/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</row>
    <row r="316" spans="1:56" outlineLevel="2" x14ac:dyDescent="0.4">
      <c r="A316" s="157"/>
      <c r="B316" s="158"/>
      <c r="C316" s="259" t="s">
        <v>2682</v>
      </c>
      <c r="D316" s="260"/>
      <c r="E316" s="260"/>
      <c r="F316" s="260"/>
      <c r="G316" s="260"/>
      <c r="H316" s="161"/>
      <c r="I316" s="161"/>
      <c r="J316" s="161"/>
      <c r="K316" s="161"/>
      <c r="L316" s="161"/>
      <c r="M316" s="161"/>
      <c r="N316" s="161"/>
      <c r="O316" s="161"/>
      <c r="P316" s="161"/>
      <c r="Q316" s="161"/>
      <c r="R316" s="161"/>
      <c r="S316" s="161"/>
      <c r="T316" s="161"/>
      <c r="U316" s="161"/>
      <c r="V316" s="150"/>
      <c r="W316" s="150"/>
      <c r="X316" s="150"/>
      <c r="Y316" s="150"/>
      <c r="Z316" s="150"/>
      <c r="AA316" s="150"/>
      <c r="AB316" s="150"/>
      <c r="AC316" s="150" t="s">
        <v>310</v>
      </c>
      <c r="AD316" s="150"/>
      <c r="AE316" s="150"/>
      <c r="AF316" s="150"/>
      <c r="AG316" s="150"/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</row>
    <row r="317" spans="1:56" outlineLevel="1" x14ac:dyDescent="0.4">
      <c r="A317" s="177">
        <v>149</v>
      </c>
      <c r="B317" s="178" t="s">
        <v>2703</v>
      </c>
      <c r="C317" s="193" t="s">
        <v>2704</v>
      </c>
      <c r="D317" s="179" t="s">
        <v>616</v>
      </c>
      <c r="E317" s="180">
        <v>280</v>
      </c>
      <c r="F317" s="181"/>
      <c r="G317" s="182">
        <f>ROUND(E317*F317,2)</f>
        <v>0</v>
      </c>
      <c r="H317" s="181"/>
      <c r="I317" s="182">
        <f>ROUND(E317*H317,2)</f>
        <v>0</v>
      </c>
      <c r="J317" s="181"/>
      <c r="K317" s="182">
        <f>ROUND(E317*J317,2)</f>
        <v>0</v>
      </c>
      <c r="L317" s="182">
        <v>21</v>
      </c>
      <c r="M317" s="182">
        <f>G317*(1+L317/100)</f>
        <v>0</v>
      </c>
      <c r="N317" s="182"/>
      <c r="O317" s="182" t="s">
        <v>305</v>
      </c>
      <c r="P317" s="183" t="s">
        <v>306</v>
      </c>
      <c r="Q317" s="161">
        <v>0</v>
      </c>
      <c r="R317" s="161">
        <f>ROUND(E317*Q317,2)</f>
        <v>0</v>
      </c>
      <c r="S317" s="161"/>
      <c r="T317" s="161" t="s">
        <v>391</v>
      </c>
      <c r="U317" s="161" t="s">
        <v>307</v>
      </c>
      <c r="V317" s="150"/>
      <c r="W317" s="150"/>
      <c r="X317" s="150"/>
      <c r="Y317" s="150"/>
      <c r="Z317" s="150"/>
      <c r="AA317" s="150"/>
      <c r="AB317" s="150"/>
      <c r="AC317" s="150" t="s">
        <v>392</v>
      </c>
      <c r="AD317" s="150"/>
      <c r="AE317" s="150"/>
      <c r="AF317" s="150"/>
      <c r="AG317" s="150"/>
      <c r="AH317" s="150"/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</row>
    <row r="318" spans="1:56" outlineLevel="2" x14ac:dyDescent="0.4">
      <c r="A318" s="157"/>
      <c r="B318" s="158"/>
      <c r="C318" s="259" t="s">
        <v>2682</v>
      </c>
      <c r="D318" s="260"/>
      <c r="E318" s="260"/>
      <c r="F318" s="260"/>
      <c r="G318" s="260"/>
      <c r="H318" s="161"/>
      <c r="I318" s="161"/>
      <c r="J318" s="161"/>
      <c r="K318" s="161"/>
      <c r="L318" s="161"/>
      <c r="M318" s="161"/>
      <c r="N318" s="161"/>
      <c r="O318" s="161"/>
      <c r="P318" s="161"/>
      <c r="Q318" s="161"/>
      <c r="R318" s="161"/>
      <c r="S318" s="161"/>
      <c r="T318" s="161"/>
      <c r="U318" s="161"/>
      <c r="V318" s="150"/>
      <c r="W318" s="150"/>
      <c r="X318" s="150"/>
      <c r="Y318" s="150"/>
      <c r="Z318" s="150"/>
      <c r="AA318" s="150"/>
      <c r="AB318" s="150"/>
      <c r="AC318" s="150" t="s">
        <v>310</v>
      </c>
      <c r="AD318" s="150"/>
      <c r="AE318" s="150"/>
      <c r="AF318" s="150"/>
      <c r="AG318" s="150"/>
      <c r="AH318" s="150"/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</row>
    <row r="319" spans="1:56" outlineLevel="1" x14ac:dyDescent="0.4">
      <c r="A319" s="177">
        <v>150</v>
      </c>
      <c r="B319" s="178" t="s">
        <v>2705</v>
      </c>
      <c r="C319" s="193" t="s">
        <v>2706</v>
      </c>
      <c r="D319" s="179" t="s">
        <v>616</v>
      </c>
      <c r="E319" s="180">
        <v>100</v>
      </c>
      <c r="F319" s="181"/>
      <c r="G319" s="182">
        <f>ROUND(E319*F319,2)</f>
        <v>0</v>
      </c>
      <c r="H319" s="181"/>
      <c r="I319" s="182">
        <f>ROUND(E319*H319,2)</f>
        <v>0</v>
      </c>
      <c r="J319" s="181"/>
      <c r="K319" s="182">
        <f>ROUND(E319*J319,2)</f>
        <v>0</v>
      </c>
      <c r="L319" s="182">
        <v>21</v>
      </c>
      <c r="M319" s="182">
        <f>G319*(1+L319/100)</f>
        <v>0</v>
      </c>
      <c r="N319" s="182"/>
      <c r="O319" s="182" t="s">
        <v>305</v>
      </c>
      <c r="P319" s="183" t="s">
        <v>306</v>
      </c>
      <c r="Q319" s="161">
        <v>0</v>
      </c>
      <c r="R319" s="161">
        <f>ROUND(E319*Q319,2)</f>
        <v>0</v>
      </c>
      <c r="S319" s="161"/>
      <c r="T319" s="161" t="s">
        <v>391</v>
      </c>
      <c r="U319" s="161" t="s">
        <v>307</v>
      </c>
      <c r="V319" s="150"/>
      <c r="W319" s="150"/>
      <c r="X319" s="150"/>
      <c r="Y319" s="150"/>
      <c r="Z319" s="150"/>
      <c r="AA319" s="150"/>
      <c r="AB319" s="150"/>
      <c r="AC319" s="150" t="s">
        <v>392</v>
      </c>
      <c r="AD319" s="150"/>
      <c r="AE319" s="150"/>
      <c r="AF319" s="150"/>
      <c r="AG319" s="150"/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</row>
    <row r="320" spans="1:56" outlineLevel="2" x14ac:dyDescent="0.4">
      <c r="A320" s="157"/>
      <c r="B320" s="158"/>
      <c r="C320" s="259" t="s">
        <v>2682</v>
      </c>
      <c r="D320" s="260"/>
      <c r="E320" s="260"/>
      <c r="F320" s="260"/>
      <c r="G320" s="260"/>
      <c r="H320" s="161"/>
      <c r="I320" s="161"/>
      <c r="J320" s="161"/>
      <c r="K320" s="161"/>
      <c r="L320" s="161"/>
      <c r="M320" s="161"/>
      <c r="N320" s="161"/>
      <c r="O320" s="161"/>
      <c r="P320" s="161"/>
      <c r="Q320" s="161"/>
      <c r="R320" s="161"/>
      <c r="S320" s="161"/>
      <c r="T320" s="161"/>
      <c r="U320" s="161"/>
      <c r="V320" s="150"/>
      <c r="W320" s="150"/>
      <c r="X320" s="150"/>
      <c r="Y320" s="150"/>
      <c r="Z320" s="150"/>
      <c r="AA320" s="150"/>
      <c r="AB320" s="150"/>
      <c r="AC320" s="150" t="s">
        <v>310</v>
      </c>
      <c r="AD320" s="150"/>
      <c r="AE320" s="150"/>
      <c r="AF320" s="150"/>
      <c r="AG320" s="150"/>
      <c r="AH320" s="150"/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</row>
    <row r="321" spans="1:56" outlineLevel="1" x14ac:dyDescent="0.4">
      <c r="A321" s="177">
        <v>151</v>
      </c>
      <c r="B321" s="178" t="s">
        <v>2707</v>
      </c>
      <c r="C321" s="193" t="s">
        <v>2708</v>
      </c>
      <c r="D321" s="179" t="s">
        <v>616</v>
      </c>
      <c r="E321" s="180">
        <v>120</v>
      </c>
      <c r="F321" s="181"/>
      <c r="G321" s="182">
        <f>ROUND(E321*F321,2)</f>
        <v>0</v>
      </c>
      <c r="H321" s="181"/>
      <c r="I321" s="182">
        <f>ROUND(E321*H321,2)</f>
        <v>0</v>
      </c>
      <c r="J321" s="181"/>
      <c r="K321" s="182">
        <f>ROUND(E321*J321,2)</f>
        <v>0</v>
      </c>
      <c r="L321" s="182">
        <v>21</v>
      </c>
      <c r="M321" s="182">
        <f>G321*(1+L321/100)</f>
        <v>0</v>
      </c>
      <c r="N321" s="182"/>
      <c r="O321" s="182" t="s">
        <v>305</v>
      </c>
      <c r="P321" s="183" t="s">
        <v>306</v>
      </c>
      <c r="Q321" s="161">
        <v>0</v>
      </c>
      <c r="R321" s="161">
        <f>ROUND(E321*Q321,2)</f>
        <v>0</v>
      </c>
      <c r="S321" s="161"/>
      <c r="T321" s="161" t="s">
        <v>391</v>
      </c>
      <c r="U321" s="161" t="s">
        <v>307</v>
      </c>
      <c r="V321" s="150"/>
      <c r="W321" s="150"/>
      <c r="X321" s="150"/>
      <c r="Y321" s="150"/>
      <c r="Z321" s="150"/>
      <c r="AA321" s="150"/>
      <c r="AB321" s="150"/>
      <c r="AC321" s="150" t="s">
        <v>392</v>
      </c>
      <c r="AD321" s="150"/>
      <c r="AE321" s="150"/>
      <c r="AF321" s="150"/>
      <c r="AG321" s="150"/>
      <c r="AH321" s="150"/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</row>
    <row r="322" spans="1:56" outlineLevel="2" x14ac:dyDescent="0.4">
      <c r="A322" s="157"/>
      <c r="B322" s="158"/>
      <c r="C322" s="259" t="s">
        <v>2682</v>
      </c>
      <c r="D322" s="260"/>
      <c r="E322" s="260"/>
      <c r="F322" s="260"/>
      <c r="G322" s="260"/>
      <c r="H322" s="161"/>
      <c r="I322" s="161"/>
      <c r="J322" s="161"/>
      <c r="K322" s="161"/>
      <c r="L322" s="161"/>
      <c r="M322" s="161"/>
      <c r="N322" s="161"/>
      <c r="O322" s="161"/>
      <c r="P322" s="161"/>
      <c r="Q322" s="161"/>
      <c r="R322" s="161"/>
      <c r="S322" s="161"/>
      <c r="T322" s="161"/>
      <c r="U322" s="161"/>
      <c r="V322" s="150"/>
      <c r="W322" s="150"/>
      <c r="X322" s="150"/>
      <c r="Y322" s="150"/>
      <c r="Z322" s="150"/>
      <c r="AA322" s="150"/>
      <c r="AB322" s="150"/>
      <c r="AC322" s="150" t="s">
        <v>310</v>
      </c>
      <c r="AD322" s="150"/>
      <c r="AE322" s="150"/>
      <c r="AF322" s="150"/>
      <c r="AG322" s="150"/>
      <c r="AH322" s="150"/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</row>
    <row r="323" spans="1:56" outlineLevel="1" x14ac:dyDescent="0.4">
      <c r="A323" s="177">
        <v>152</v>
      </c>
      <c r="B323" s="178" t="s">
        <v>2709</v>
      </c>
      <c r="C323" s="193" t="s">
        <v>2710</v>
      </c>
      <c r="D323" s="179" t="s">
        <v>616</v>
      </c>
      <c r="E323" s="180">
        <v>160</v>
      </c>
      <c r="F323" s="181"/>
      <c r="G323" s="182">
        <f>ROUND(E323*F323,2)</f>
        <v>0</v>
      </c>
      <c r="H323" s="181"/>
      <c r="I323" s="182">
        <f>ROUND(E323*H323,2)</f>
        <v>0</v>
      </c>
      <c r="J323" s="181"/>
      <c r="K323" s="182">
        <f>ROUND(E323*J323,2)</f>
        <v>0</v>
      </c>
      <c r="L323" s="182">
        <v>21</v>
      </c>
      <c r="M323" s="182">
        <f>G323*(1+L323/100)</f>
        <v>0</v>
      </c>
      <c r="N323" s="182"/>
      <c r="O323" s="182" t="s">
        <v>305</v>
      </c>
      <c r="P323" s="183" t="s">
        <v>306</v>
      </c>
      <c r="Q323" s="161">
        <v>0</v>
      </c>
      <c r="R323" s="161">
        <f>ROUND(E323*Q323,2)</f>
        <v>0</v>
      </c>
      <c r="S323" s="161"/>
      <c r="T323" s="161" t="s">
        <v>391</v>
      </c>
      <c r="U323" s="161" t="s">
        <v>307</v>
      </c>
      <c r="V323" s="150"/>
      <c r="W323" s="150"/>
      <c r="X323" s="150"/>
      <c r="Y323" s="150"/>
      <c r="Z323" s="150"/>
      <c r="AA323" s="150"/>
      <c r="AB323" s="150"/>
      <c r="AC323" s="150" t="s">
        <v>392</v>
      </c>
      <c r="AD323" s="150"/>
      <c r="AE323" s="150"/>
      <c r="AF323" s="150"/>
      <c r="AG323" s="150"/>
      <c r="AH323" s="150"/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</row>
    <row r="324" spans="1:56" outlineLevel="2" x14ac:dyDescent="0.4">
      <c r="A324" s="157"/>
      <c r="B324" s="158"/>
      <c r="C324" s="259" t="s">
        <v>2682</v>
      </c>
      <c r="D324" s="260"/>
      <c r="E324" s="260"/>
      <c r="F324" s="260"/>
      <c r="G324" s="260"/>
      <c r="H324" s="161"/>
      <c r="I324" s="161"/>
      <c r="J324" s="161"/>
      <c r="K324" s="161"/>
      <c r="L324" s="161"/>
      <c r="M324" s="161"/>
      <c r="N324" s="161"/>
      <c r="O324" s="161"/>
      <c r="P324" s="161"/>
      <c r="Q324" s="161"/>
      <c r="R324" s="161"/>
      <c r="S324" s="161"/>
      <c r="T324" s="161"/>
      <c r="U324" s="161"/>
      <c r="V324" s="150"/>
      <c r="W324" s="150"/>
      <c r="X324" s="150"/>
      <c r="Y324" s="150"/>
      <c r="Z324" s="150"/>
      <c r="AA324" s="150"/>
      <c r="AB324" s="150"/>
      <c r="AC324" s="150" t="s">
        <v>310</v>
      </c>
      <c r="AD324" s="150"/>
      <c r="AE324" s="150"/>
      <c r="AF324" s="150"/>
      <c r="AG324" s="150"/>
      <c r="AH324" s="150"/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</row>
    <row r="325" spans="1:56" ht="20.399999999999999" outlineLevel="1" x14ac:dyDescent="0.4">
      <c r="A325" s="185">
        <v>153</v>
      </c>
      <c r="B325" s="186" t="s">
        <v>2711</v>
      </c>
      <c r="C325" s="194" t="s">
        <v>2712</v>
      </c>
      <c r="D325" s="187" t="s">
        <v>390</v>
      </c>
      <c r="E325" s="188">
        <v>585</v>
      </c>
      <c r="F325" s="189"/>
      <c r="G325" s="190">
        <f t="shared" ref="G325:G330" si="4">ROUND(E325*F325,2)</f>
        <v>0</v>
      </c>
      <c r="H325" s="189"/>
      <c r="I325" s="190">
        <f t="shared" ref="I325:I330" si="5">ROUND(E325*H325,2)</f>
        <v>0</v>
      </c>
      <c r="J325" s="189"/>
      <c r="K325" s="190">
        <f t="shared" ref="K325:K330" si="6">ROUND(E325*J325,2)</f>
        <v>0</v>
      </c>
      <c r="L325" s="190">
        <v>21</v>
      </c>
      <c r="M325" s="190">
        <f t="shared" ref="M325:M330" si="7">G325*(1+L325/100)</f>
        <v>0</v>
      </c>
      <c r="N325" s="190"/>
      <c r="O325" s="190" t="s">
        <v>305</v>
      </c>
      <c r="P325" s="191" t="s">
        <v>306</v>
      </c>
      <c r="Q325" s="161">
        <v>0</v>
      </c>
      <c r="R325" s="161">
        <f>ROUND(E325*Q325,2)</f>
        <v>0</v>
      </c>
      <c r="S325" s="161"/>
      <c r="T325" s="161" t="s">
        <v>391</v>
      </c>
      <c r="U325" s="161" t="s">
        <v>307</v>
      </c>
      <c r="V325" s="150"/>
      <c r="W325" s="150"/>
      <c r="X325" s="150"/>
      <c r="Y325" s="150"/>
      <c r="Z325" s="150"/>
      <c r="AA325" s="150"/>
      <c r="AB325" s="150"/>
      <c r="AC325" s="150" t="s">
        <v>392</v>
      </c>
      <c r="AD325" s="150"/>
      <c r="AE325" s="150"/>
      <c r="AF325" s="150"/>
      <c r="AG325" s="150"/>
      <c r="AH325" s="150"/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</row>
    <row r="326" spans="1:56" outlineLevel="1" x14ac:dyDescent="0.4">
      <c r="A326" s="185">
        <v>154</v>
      </c>
      <c r="B326" s="186" t="s">
        <v>2713</v>
      </c>
      <c r="C326" s="194" t="s">
        <v>2714</v>
      </c>
      <c r="D326" s="187" t="s">
        <v>390</v>
      </c>
      <c r="E326" s="188">
        <v>20</v>
      </c>
      <c r="F326" s="189"/>
      <c r="G326" s="190">
        <f t="shared" si="4"/>
        <v>0</v>
      </c>
      <c r="H326" s="189"/>
      <c r="I326" s="190">
        <f t="shared" si="5"/>
        <v>0</v>
      </c>
      <c r="J326" s="189"/>
      <c r="K326" s="190">
        <f t="shared" si="6"/>
        <v>0</v>
      </c>
      <c r="L326" s="190">
        <v>21</v>
      </c>
      <c r="M326" s="190">
        <f t="shared" si="7"/>
        <v>0</v>
      </c>
      <c r="N326" s="190"/>
      <c r="O326" s="190" t="s">
        <v>305</v>
      </c>
      <c r="P326" s="191" t="s">
        <v>306</v>
      </c>
      <c r="Q326" s="161">
        <v>0</v>
      </c>
      <c r="R326" s="161">
        <f>ROUND(E326*Q326,2)</f>
        <v>0</v>
      </c>
      <c r="S326" s="161"/>
      <c r="T326" s="161" t="s">
        <v>391</v>
      </c>
      <c r="U326" s="161" t="s">
        <v>307</v>
      </c>
      <c r="V326" s="150"/>
      <c r="W326" s="150"/>
      <c r="X326" s="150"/>
      <c r="Y326" s="150"/>
      <c r="Z326" s="150"/>
      <c r="AA326" s="150"/>
      <c r="AB326" s="150"/>
      <c r="AC326" s="150" t="s">
        <v>392</v>
      </c>
      <c r="AD326" s="150"/>
      <c r="AE326" s="150"/>
      <c r="AF326" s="150"/>
      <c r="AG326" s="150"/>
      <c r="AH326" s="150"/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</row>
    <row r="327" spans="1:56" outlineLevel="1" x14ac:dyDescent="0.4">
      <c r="A327" s="185">
        <v>155</v>
      </c>
      <c r="B327" s="186" t="s">
        <v>2715</v>
      </c>
      <c r="C327" s="194" t="s">
        <v>2716</v>
      </c>
      <c r="D327" s="187" t="s">
        <v>390</v>
      </c>
      <c r="E327" s="188">
        <v>60</v>
      </c>
      <c r="F327" s="189"/>
      <c r="G327" s="190">
        <f t="shared" si="4"/>
        <v>0</v>
      </c>
      <c r="H327" s="189"/>
      <c r="I327" s="190">
        <f t="shared" si="5"/>
        <v>0</v>
      </c>
      <c r="J327" s="189"/>
      <c r="K327" s="190">
        <f t="shared" si="6"/>
        <v>0</v>
      </c>
      <c r="L327" s="190">
        <v>21</v>
      </c>
      <c r="M327" s="190">
        <f t="shared" si="7"/>
        <v>0</v>
      </c>
      <c r="N327" s="190"/>
      <c r="O327" s="190" t="s">
        <v>305</v>
      </c>
      <c r="P327" s="191" t="s">
        <v>306</v>
      </c>
      <c r="Q327" s="161">
        <v>0</v>
      </c>
      <c r="R327" s="161">
        <f>ROUND(E327*Q327,2)</f>
        <v>0</v>
      </c>
      <c r="S327" s="161"/>
      <c r="T327" s="161" t="s">
        <v>391</v>
      </c>
      <c r="U327" s="161" t="s">
        <v>307</v>
      </c>
      <c r="V327" s="150"/>
      <c r="W327" s="150"/>
      <c r="X327" s="150"/>
      <c r="Y327" s="150"/>
      <c r="Z327" s="150"/>
      <c r="AA327" s="150"/>
      <c r="AB327" s="150"/>
      <c r="AC327" s="150" t="s">
        <v>392</v>
      </c>
      <c r="AD327" s="150"/>
      <c r="AE327" s="150"/>
      <c r="AF327" s="150"/>
      <c r="AG327" s="150"/>
      <c r="AH327" s="150"/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</row>
    <row r="328" spans="1:56" outlineLevel="1" x14ac:dyDescent="0.4">
      <c r="A328" s="185">
        <v>156</v>
      </c>
      <c r="B328" s="186" t="s">
        <v>2717</v>
      </c>
      <c r="C328" s="194" t="s">
        <v>2718</v>
      </c>
      <c r="D328" s="187" t="s">
        <v>390</v>
      </c>
      <c r="E328" s="188">
        <v>70</v>
      </c>
      <c r="F328" s="189"/>
      <c r="G328" s="190">
        <f t="shared" si="4"/>
        <v>0</v>
      </c>
      <c r="H328" s="189"/>
      <c r="I328" s="190">
        <f t="shared" si="5"/>
        <v>0</v>
      </c>
      <c r="J328" s="189"/>
      <c r="K328" s="190">
        <f t="shared" si="6"/>
        <v>0</v>
      </c>
      <c r="L328" s="190">
        <v>21</v>
      </c>
      <c r="M328" s="190">
        <f t="shared" si="7"/>
        <v>0</v>
      </c>
      <c r="N328" s="190"/>
      <c r="O328" s="190" t="s">
        <v>305</v>
      </c>
      <c r="P328" s="191" t="s">
        <v>306</v>
      </c>
      <c r="Q328" s="161">
        <v>0</v>
      </c>
      <c r="R328" s="161">
        <f>ROUND(E328*Q328,2)</f>
        <v>0</v>
      </c>
      <c r="S328" s="161"/>
      <c r="T328" s="161" t="s">
        <v>391</v>
      </c>
      <c r="U328" s="161" t="s">
        <v>307</v>
      </c>
      <c r="V328" s="150"/>
      <c r="W328" s="150"/>
      <c r="X328" s="150"/>
      <c r="Y328" s="150"/>
      <c r="Z328" s="150"/>
      <c r="AA328" s="150"/>
      <c r="AB328" s="150"/>
      <c r="AC328" s="150" t="s">
        <v>392</v>
      </c>
      <c r="AD328" s="150"/>
      <c r="AE328" s="150"/>
      <c r="AF328" s="150"/>
      <c r="AG328" s="150"/>
      <c r="AH328" s="150"/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</row>
    <row r="329" spans="1:56" outlineLevel="1" x14ac:dyDescent="0.4">
      <c r="A329" s="185">
        <v>157</v>
      </c>
      <c r="B329" s="186" t="s">
        <v>2719</v>
      </c>
      <c r="C329" s="194" t="s">
        <v>2720</v>
      </c>
      <c r="D329" s="187" t="s">
        <v>390</v>
      </c>
      <c r="E329" s="188">
        <v>1</v>
      </c>
      <c r="F329" s="189"/>
      <c r="G329" s="190">
        <f t="shared" si="4"/>
        <v>0</v>
      </c>
      <c r="H329" s="189"/>
      <c r="I329" s="190">
        <f t="shared" si="5"/>
        <v>0</v>
      </c>
      <c r="J329" s="189"/>
      <c r="K329" s="190">
        <f t="shared" si="6"/>
        <v>0</v>
      </c>
      <c r="L329" s="190">
        <v>21</v>
      </c>
      <c r="M329" s="190">
        <f t="shared" si="7"/>
        <v>0</v>
      </c>
      <c r="N329" s="190"/>
      <c r="O329" s="190" t="s">
        <v>305</v>
      </c>
      <c r="P329" s="191" t="s">
        <v>306</v>
      </c>
      <c r="Q329" s="161">
        <v>0</v>
      </c>
      <c r="R329" s="161">
        <f>ROUND(E329*Q329,2)</f>
        <v>0</v>
      </c>
      <c r="S329" s="161"/>
      <c r="T329" s="161" t="s">
        <v>391</v>
      </c>
      <c r="U329" s="161" t="s">
        <v>307</v>
      </c>
      <c r="V329" s="150"/>
      <c r="W329" s="150"/>
      <c r="X329" s="150"/>
      <c r="Y329" s="150"/>
      <c r="Z329" s="150"/>
      <c r="AA329" s="150"/>
      <c r="AB329" s="150"/>
      <c r="AC329" s="150" t="s">
        <v>392</v>
      </c>
      <c r="AD329" s="150"/>
      <c r="AE329" s="150"/>
      <c r="AF329" s="150"/>
      <c r="AG329" s="150"/>
      <c r="AH329" s="150"/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</row>
    <row r="330" spans="1:56" outlineLevel="1" x14ac:dyDescent="0.4">
      <c r="A330" s="177">
        <v>158</v>
      </c>
      <c r="B330" s="178" t="s">
        <v>2721</v>
      </c>
      <c r="C330" s="193" t="s">
        <v>2722</v>
      </c>
      <c r="D330" s="179" t="s">
        <v>390</v>
      </c>
      <c r="E330" s="180">
        <v>1</v>
      </c>
      <c r="F330" s="181"/>
      <c r="G330" s="182">
        <f t="shared" si="4"/>
        <v>0</v>
      </c>
      <c r="H330" s="181"/>
      <c r="I330" s="182">
        <f t="shared" si="5"/>
        <v>0</v>
      </c>
      <c r="J330" s="181"/>
      <c r="K330" s="182">
        <f t="shared" si="6"/>
        <v>0</v>
      </c>
      <c r="L330" s="182">
        <v>21</v>
      </c>
      <c r="M330" s="182">
        <f t="shared" si="7"/>
        <v>0</v>
      </c>
      <c r="N330" s="182"/>
      <c r="O330" s="182" t="s">
        <v>305</v>
      </c>
      <c r="P330" s="183" t="s">
        <v>306</v>
      </c>
      <c r="Q330" s="161">
        <v>0</v>
      </c>
      <c r="R330" s="161">
        <f>ROUND(E330*Q330,2)</f>
        <v>0</v>
      </c>
      <c r="S330" s="161"/>
      <c r="T330" s="161" t="s">
        <v>391</v>
      </c>
      <c r="U330" s="161" t="s">
        <v>307</v>
      </c>
      <c r="V330" s="150"/>
      <c r="W330" s="150"/>
      <c r="X330" s="150"/>
      <c r="Y330" s="150"/>
      <c r="Z330" s="150"/>
      <c r="AA330" s="150"/>
      <c r="AB330" s="150"/>
      <c r="AC330" s="150" t="s">
        <v>392</v>
      </c>
      <c r="AD330" s="150"/>
      <c r="AE330" s="150"/>
      <c r="AF330" s="150"/>
      <c r="AG330" s="150"/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</row>
    <row r="331" spans="1:56" outlineLevel="2" x14ac:dyDescent="0.4">
      <c r="A331" s="157"/>
      <c r="B331" s="158"/>
      <c r="C331" s="259" t="s">
        <v>2723</v>
      </c>
      <c r="D331" s="260"/>
      <c r="E331" s="260"/>
      <c r="F331" s="260"/>
      <c r="G331" s="260"/>
      <c r="H331" s="161"/>
      <c r="I331" s="161"/>
      <c r="J331" s="161"/>
      <c r="K331" s="161"/>
      <c r="L331" s="161"/>
      <c r="M331" s="161"/>
      <c r="N331" s="161"/>
      <c r="O331" s="161"/>
      <c r="P331" s="161"/>
      <c r="Q331" s="161"/>
      <c r="R331" s="161"/>
      <c r="S331" s="161"/>
      <c r="T331" s="161"/>
      <c r="U331" s="161"/>
      <c r="V331" s="150"/>
      <c r="W331" s="150"/>
      <c r="X331" s="150"/>
      <c r="Y331" s="150"/>
      <c r="Z331" s="150"/>
      <c r="AA331" s="150"/>
      <c r="AB331" s="150"/>
      <c r="AC331" s="150" t="s">
        <v>310</v>
      </c>
      <c r="AD331" s="150"/>
      <c r="AE331" s="150"/>
      <c r="AF331" s="150"/>
      <c r="AG331" s="150"/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</row>
    <row r="332" spans="1:56" outlineLevel="1" x14ac:dyDescent="0.4">
      <c r="A332" s="185">
        <v>159</v>
      </c>
      <c r="B332" s="186" t="s">
        <v>2724</v>
      </c>
      <c r="C332" s="194" t="s">
        <v>2725</v>
      </c>
      <c r="D332" s="187" t="s">
        <v>616</v>
      </c>
      <c r="E332" s="188">
        <v>30</v>
      </c>
      <c r="F332" s="189"/>
      <c r="G332" s="190">
        <f t="shared" ref="G332:G337" si="8">ROUND(E332*F332,2)</f>
        <v>0</v>
      </c>
      <c r="H332" s="189"/>
      <c r="I332" s="190">
        <f t="shared" ref="I332:I337" si="9">ROUND(E332*H332,2)</f>
        <v>0</v>
      </c>
      <c r="J332" s="189"/>
      <c r="K332" s="190">
        <f t="shared" ref="K332:K337" si="10">ROUND(E332*J332,2)</f>
        <v>0</v>
      </c>
      <c r="L332" s="190">
        <v>21</v>
      </c>
      <c r="M332" s="190">
        <f t="shared" ref="M332:M337" si="11">G332*(1+L332/100)</f>
        <v>0</v>
      </c>
      <c r="N332" s="190"/>
      <c r="O332" s="190" t="s">
        <v>305</v>
      </c>
      <c r="P332" s="191" t="s">
        <v>306</v>
      </c>
      <c r="Q332" s="161">
        <v>0</v>
      </c>
      <c r="R332" s="161">
        <f>ROUND(E332*Q332,2)</f>
        <v>0</v>
      </c>
      <c r="S332" s="161"/>
      <c r="T332" s="161" t="s">
        <v>391</v>
      </c>
      <c r="U332" s="161" t="s">
        <v>307</v>
      </c>
      <c r="V332" s="150"/>
      <c r="W332" s="150"/>
      <c r="X332" s="150"/>
      <c r="Y332" s="150"/>
      <c r="Z332" s="150"/>
      <c r="AA332" s="150"/>
      <c r="AB332" s="150"/>
      <c r="AC332" s="150" t="s">
        <v>392</v>
      </c>
      <c r="AD332" s="150"/>
      <c r="AE332" s="150"/>
      <c r="AF332" s="150"/>
      <c r="AG332" s="150"/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</row>
    <row r="333" spans="1:56" outlineLevel="1" x14ac:dyDescent="0.4">
      <c r="A333" s="185">
        <v>160</v>
      </c>
      <c r="B333" s="186" t="s">
        <v>2726</v>
      </c>
      <c r="C333" s="194" t="s">
        <v>2727</v>
      </c>
      <c r="D333" s="187" t="s">
        <v>616</v>
      </c>
      <c r="E333" s="188">
        <v>40</v>
      </c>
      <c r="F333" s="189"/>
      <c r="G333" s="190">
        <f t="shared" si="8"/>
        <v>0</v>
      </c>
      <c r="H333" s="189"/>
      <c r="I333" s="190">
        <f t="shared" si="9"/>
        <v>0</v>
      </c>
      <c r="J333" s="189"/>
      <c r="K333" s="190">
        <f t="shared" si="10"/>
        <v>0</v>
      </c>
      <c r="L333" s="190">
        <v>21</v>
      </c>
      <c r="M333" s="190">
        <f t="shared" si="11"/>
        <v>0</v>
      </c>
      <c r="N333" s="190"/>
      <c r="O333" s="190" t="s">
        <v>305</v>
      </c>
      <c r="P333" s="191" t="s">
        <v>306</v>
      </c>
      <c r="Q333" s="161">
        <v>0</v>
      </c>
      <c r="R333" s="161">
        <f>ROUND(E333*Q333,2)</f>
        <v>0</v>
      </c>
      <c r="S333" s="161"/>
      <c r="T333" s="161" t="s">
        <v>391</v>
      </c>
      <c r="U333" s="161" t="s">
        <v>307</v>
      </c>
      <c r="V333" s="150"/>
      <c r="W333" s="150"/>
      <c r="X333" s="150"/>
      <c r="Y333" s="150"/>
      <c r="Z333" s="150"/>
      <c r="AA333" s="150"/>
      <c r="AB333" s="150"/>
      <c r="AC333" s="150" t="s">
        <v>392</v>
      </c>
      <c r="AD333" s="150"/>
      <c r="AE333" s="150"/>
      <c r="AF333" s="150"/>
      <c r="AG333" s="150"/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</row>
    <row r="334" spans="1:56" outlineLevel="1" x14ac:dyDescent="0.4">
      <c r="A334" s="185">
        <v>161</v>
      </c>
      <c r="B334" s="186" t="s">
        <v>2728</v>
      </c>
      <c r="C334" s="194" t="s">
        <v>2729</v>
      </c>
      <c r="D334" s="187" t="s">
        <v>616</v>
      </c>
      <c r="E334" s="188">
        <v>12</v>
      </c>
      <c r="F334" s="189"/>
      <c r="G334" s="190">
        <f t="shared" si="8"/>
        <v>0</v>
      </c>
      <c r="H334" s="189"/>
      <c r="I334" s="190">
        <f t="shared" si="9"/>
        <v>0</v>
      </c>
      <c r="J334" s="189"/>
      <c r="K334" s="190">
        <f t="shared" si="10"/>
        <v>0</v>
      </c>
      <c r="L334" s="190">
        <v>21</v>
      </c>
      <c r="M334" s="190">
        <f t="shared" si="11"/>
        <v>0</v>
      </c>
      <c r="N334" s="190"/>
      <c r="O334" s="190" t="s">
        <v>305</v>
      </c>
      <c r="P334" s="191" t="s">
        <v>306</v>
      </c>
      <c r="Q334" s="161">
        <v>0</v>
      </c>
      <c r="R334" s="161">
        <f>ROUND(E334*Q334,2)</f>
        <v>0</v>
      </c>
      <c r="S334" s="161"/>
      <c r="T334" s="161" t="s">
        <v>391</v>
      </c>
      <c r="U334" s="161" t="s">
        <v>307</v>
      </c>
      <c r="V334" s="150"/>
      <c r="W334" s="150"/>
      <c r="X334" s="150"/>
      <c r="Y334" s="150"/>
      <c r="Z334" s="150"/>
      <c r="AA334" s="150"/>
      <c r="AB334" s="150"/>
      <c r="AC334" s="150" t="s">
        <v>392</v>
      </c>
      <c r="AD334" s="150"/>
      <c r="AE334" s="150"/>
      <c r="AF334" s="150"/>
      <c r="AG334" s="150"/>
      <c r="AH334" s="150"/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</row>
    <row r="335" spans="1:56" outlineLevel="1" x14ac:dyDescent="0.4">
      <c r="A335" s="185">
        <v>162</v>
      </c>
      <c r="B335" s="186" t="s">
        <v>2730</v>
      </c>
      <c r="C335" s="194" t="s">
        <v>2731</v>
      </c>
      <c r="D335" s="187" t="s">
        <v>616</v>
      </c>
      <c r="E335" s="188">
        <v>8</v>
      </c>
      <c r="F335" s="189"/>
      <c r="G335" s="190">
        <f t="shared" si="8"/>
        <v>0</v>
      </c>
      <c r="H335" s="189"/>
      <c r="I335" s="190">
        <f t="shared" si="9"/>
        <v>0</v>
      </c>
      <c r="J335" s="189"/>
      <c r="K335" s="190">
        <f t="shared" si="10"/>
        <v>0</v>
      </c>
      <c r="L335" s="190">
        <v>21</v>
      </c>
      <c r="M335" s="190">
        <f t="shared" si="11"/>
        <v>0</v>
      </c>
      <c r="N335" s="190"/>
      <c r="O335" s="190" t="s">
        <v>305</v>
      </c>
      <c r="P335" s="191" t="s">
        <v>306</v>
      </c>
      <c r="Q335" s="161">
        <v>0</v>
      </c>
      <c r="R335" s="161">
        <f>ROUND(E335*Q335,2)</f>
        <v>0</v>
      </c>
      <c r="S335" s="161"/>
      <c r="T335" s="161" t="s">
        <v>391</v>
      </c>
      <c r="U335" s="161" t="s">
        <v>307</v>
      </c>
      <c r="V335" s="150"/>
      <c r="W335" s="150"/>
      <c r="X335" s="150"/>
      <c r="Y335" s="150"/>
      <c r="Z335" s="150"/>
      <c r="AA335" s="150"/>
      <c r="AB335" s="150"/>
      <c r="AC335" s="150" t="s">
        <v>392</v>
      </c>
      <c r="AD335" s="150"/>
      <c r="AE335" s="150"/>
      <c r="AF335" s="150"/>
      <c r="AG335" s="150"/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</row>
    <row r="336" spans="1:56" outlineLevel="1" x14ac:dyDescent="0.4">
      <c r="A336" s="185">
        <v>163</v>
      </c>
      <c r="B336" s="186" t="s">
        <v>2732</v>
      </c>
      <c r="C336" s="194" t="s">
        <v>2733</v>
      </c>
      <c r="D336" s="187" t="s">
        <v>616</v>
      </c>
      <c r="E336" s="188">
        <v>2</v>
      </c>
      <c r="F336" s="189"/>
      <c r="G336" s="190">
        <f t="shared" si="8"/>
        <v>0</v>
      </c>
      <c r="H336" s="189"/>
      <c r="I336" s="190">
        <f t="shared" si="9"/>
        <v>0</v>
      </c>
      <c r="J336" s="189"/>
      <c r="K336" s="190">
        <f t="shared" si="10"/>
        <v>0</v>
      </c>
      <c r="L336" s="190">
        <v>21</v>
      </c>
      <c r="M336" s="190">
        <f t="shared" si="11"/>
        <v>0</v>
      </c>
      <c r="N336" s="190"/>
      <c r="O336" s="190" t="s">
        <v>305</v>
      </c>
      <c r="P336" s="191" t="s">
        <v>306</v>
      </c>
      <c r="Q336" s="161">
        <v>0</v>
      </c>
      <c r="R336" s="161">
        <f>ROUND(E336*Q336,2)</f>
        <v>0</v>
      </c>
      <c r="S336" s="161"/>
      <c r="T336" s="161" t="s">
        <v>391</v>
      </c>
      <c r="U336" s="161" t="s">
        <v>307</v>
      </c>
      <c r="V336" s="150"/>
      <c r="W336" s="150"/>
      <c r="X336" s="150"/>
      <c r="Y336" s="150"/>
      <c r="Z336" s="150"/>
      <c r="AA336" s="150"/>
      <c r="AB336" s="150"/>
      <c r="AC336" s="150" t="s">
        <v>392</v>
      </c>
      <c r="AD336" s="150"/>
      <c r="AE336" s="150"/>
      <c r="AF336" s="150"/>
      <c r="AG336" s="150"/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</row>
    <row r="337" spans="1:56" outlineLevel="1" x14ac:dyDescent="0.4">
      <c r="A337" s="177">
        <v>164</v>
      </c>
      <c r="B337" s="178" t="s">
        <v>2734</v>
      </c>
      <c r="C337" s="193" t="s">
        <v>2735</v>
      </c>
      <c r="D337" s="179" t="s">
        <v>390</v>
      </c>
      <c r="E337" s="180">
        <v>3</v>
      </c>
      <c r="F337" s="181"/>
      <c r="G337" s="182">
        <f t="shared" si="8"/>
        <v>0</v>
      </c>
      <c r="H337" s="181"/>
      <c r="I337" s="182">
        <f t="shared" si="9"/>
        <v>0</v>
      </c>
      <c r="J337" s="181"/>
      <c r="K337" s="182">
        <f t="shared" si="10"/>
        <v>0</v>
      </c>
      <c r="L337" s="182">
        <v>21</v>
      </c>
      <c r="M337" s="182">
        <f t="shared" si="11"/>
        <v>0</v>
      </c>
      <c r="N337" s="182"/>
      <c r="O337" s="182" t="s">
        <v>305</v>
      </c>
      <c r="P337" s="183" t="s">
        <v>306</v>
      </c>
      <c r="Q337" s="161">
        <v>0</v>
      </c>
      <c r="R337" s="161">
        <f>ROUND(E337*Q337,2)</f>
        <v>0</v>
      </c>
      <c r="S337" s="161"/>
      <c r="T337" s="161" t="s">
        <v>391</v>
      </c>
      <c r="U337" s="161" t="s">
        <v>307</v>
      </c>
      <c r="V337" s="150"/>
      <c r="W337" s="150"/>
      <c r="X337" s="150"/>
      <c r="Y337" s="150"/>
      <c r="Z337" s="150"/>
      <c r="AA337" s="150"/>
      <c r="AB337" s="150"/>
      <c r="AC337" s="150" t="s">
        <v>392</v>
      </c>
      <c r="AD337" s="150"/>
      <c r="AE337" s="150"/>
      <c r="AF337" s="150"/>
      <c r="AG337" s="150"/>
      <c r="AH337" s="150"/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</row>
    <row r="338" spans="1:56" outlineLevel="2" x14ac:dyDescent="0.4">
      <c r="A338" s="157"/>
      <c r="B338" s="158"/>
      <c r="C338" s="259" t="s">
        <v>2736</v>
      </c>
      <c r="D338" s="260"/>
      <c r="E338" s="260"/>
      <c r="F338" s="260"/>
      <c r="G338" s="260"/>
      <c r="H338" s="161"/>
      <c r="I338" s="161"/>
      <c r="J338" s="161"/>
      <c r="K338" s="161"/>
      <c r="L338" s="161"/>
      <c r="M338" s="161"/>
      <c r="N338" s="161"/>
      <c r="O338" s="161"/>
      <c r="P338" s="161"/>
      <c r="Q338" s="161"/>
      <c r="R338" s="161"/>
      <c r="S338" s="161"/>
      <c r="T338" s="161"/>
      <c r="U338" s="161"/>
      <c r="V338" s="150"/>
      <c r="W338" s="150"/>
      <c r="X338" s="150"/>
      <c r="Y338" s="150"/>
      <c r="Z338" s="150"/>
      <c r="AA338" s="150"/>
      <c r="AB338" s="150"/>
      <c r="AC338" s="150" t="s">
        <v>310</v>
      </c>
      <c r="AD338" s="150"/>
      <c r="AE338" s="150"/>
      <c r="AF338" s="150"/>
      <c r="AG338" s="150"/>
      <c r="AH338" s="150"/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</row>
    <row r="339" spans="1:56" outlineLevel="1" x14ac:dyDescent="0.4">
      <c r="A339" s="185">
        <v>165</v>
      </c>
      <c r="B339" s="186" t="s">
        <v>2737</v>
      </c>
      <c r="C339" s="194" t="s">
        <v>2738</v>
      </c>
      <c r="D339" s="187" t="s">
        <v>390</v>
      </c>
      <c r="E339" s="188">
        <v>20</v>
      </c>
      <c r="F339" s="189"/>
      <c r="G339" s="190">
        <f>ROUND(E339*F339,2)</f>
        <v>0</v>
      </c>
      <c r="H339" s="189"/>
      <c r="I339" s="190">
        <f>ROUND(E339*H339,2)</f>
        <v>0</v>
      </c>
      <c r="J339" s="189"/>
      <c r="K339" s="190">
        <f>ROUND(E339*J339,2)</f>
        <v>0</v>
      </c>
      <c r="L339" s="190">
        <v>21</v>
      </c>
      <c r="M339" s="190">
        <f>G339*(1+L339/100)</f>
        <v>0</v>
      </c>
      <c r="N339" s="190"/>
      <c r="O339" s="190" t="s">
        <v>305</v>
      </c>
      <c r="P339" s="191" t="s">
        <v>306</v>
      </c>
      <c r="Q339" s="161">
        <v>0</v>
      </c>
      <c r="R339" s="161">
        <f>ROUND(E339*Q339,2)</f>
        <v>0</v>
      </c>
      <c r="S339" s="161"/>
      <c r="T339" s="161" t="s">
        <v>391</v>
      </c>
      <c r="U339" s="161" t="s">
        <v>307</v>
      </c>
      <c r="V339" s="150"/>
      <c r="W339" s="150"/>
      <c r="X339" s="150"/>
      <c r="Y339" s="150"/>
      <c r="Z339" s="150"/>
      <c r="AA339" s="150"/>
      <c r="AB339" s="150"/>
      <c r="AC339" s="150" t="s">
        <v>392</v>
      </c>
      <c r="AD339" s="150"/>
      <c r="AE339" s="150"/>
      <c r="AF339" s="150"/>
      <c r="AG339" s="150"/>
      <c r="AH339" s="150"/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</row>
    <row r="340" spans="1:56" outlineLevel="1" x14ac:dyDescent="0.4">
      <c r="A340" s="185">
        <v>166</v>
      </c>
      <c r="B340" s="186" t="s">
        <v>2739</v>
      </c>
      <c r="C340" s="194" t="s">
        <v>2740</v>
      </c>
      <c r="D340" s="187" t="s">
        <v>390</v>
      </c>
      <c r="E340" s="188">
        <v>30</v>
      </c>
      <c r="F340" s="189"/>
      <c r="G340" s="190">
        <f>ROUND(E340*F340,2)</f>
        <v>0</v>
      </c>
      <c r="H340" s="189"/>
      <c r="I340" s="190">
        <f>ROUND(E340*H340,2)</f>
        <v>0</v>
      </c>
      <c r="J340" s="189"/>
      <c r="K340" s="190">
        <f>ROUND(E340*J340,2)</f>
        <v>0</v>
      </c>
      <c r="L340" s="190">
        <v>21</v>
      </c>
      <c r="M340" s="190">
        <f>G340*(1+L340/100)</f>
        <v>0</v>
      </c>
      <c r="N340" s="190"/>
      <c r="O340" s="190" t="s">
        <v>305</v>
      </c>
      <c r="P340" s="191" t="s">
        <v>306</v>
      </c>
      <c r="Q340" s="161">
        <v>0</v>
      </c>
      <c r="R340" s="161">
        <f>ROUND(E340*Q340,2)</f>
        <v>0</v>
      </c>
      <c r="S340" s="161"/>
      <c r="T340" s="161" t="s">
        <v>391</v>
      </c>
      <c r="U340" s="161" t="s">
        <v>307</v>
      </c>
      <c r="V340" s="150"/>
      <c r="W340" s="150"/>
      <c r="X340" s="150"/>
      <c r="Y340" s="150"/>
      <c r="Z340" s="150"/>
      <c r="AA340" s="150"/>
      <c r="AB340" s="150"/>
      <c r="AC340" s="150" t="s">
        <v>392</v>
      </c>
      <c r="AD340" s="150"/>
      <c r="AE340" s="150"/>
      <c r="AF340" s="150"/>
      <c r="AG340" s="150"/>
      <c r="AH340" s="150"/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</row>
    <row r="341" spans="1:56" outlineLevel="1" x14ac:dyDescent="0.4">
      <c r="A341" s="185">
        <v>167</v>
      </c>
      <c r="B341" s="186" t="s">
        <v>2741</v>
      </c>
      <c r="C341" s="194" t="s">
        <v>2742</v>
      </c>
      <c r="D341" s="187" t="s">
        <v>390</v>
      </c>
      <c r="E341" s="188">
        <v>10</v>
      </c>
      <c r="F341" s="189"/>
      <c r="G341" s="190">
        <f>ROUND(E341*F341,2)</f>
        <v>0</v>
      </c>
      <c r="H341" s="189"/>
      <c r="I341" s="190">
        <f>ROUND(E341*H341,2)</f>
        <v>0</v>
      </c>
      <c r="J341" s="189"/>
      <c r="K341" s="190">
        <f>ROUND(E341*J341,2)</f>
        <v>0</v>
      </c>
      <c r="L341" s="190">
        <v>21</v>
      </c>
      <c r="M341" s="190">
        <f>G341*(1+L341/100)</f>
        <v>0</v>
      </c>
      <c r="N341" s="190"/>
      <c r="O341" s="190" t="s">
        <v>305</v>
      </c>
      <c r="P341" s="191" t="s">
        <v>306</v>
      </c>
      <c r="Q341" s="161">
        <v>0</v>
      </c>
      <c r="R341" s="161">
        <f>ROUND(E341*Q341,2)</f>
        <v>0</v>
      </c>
      <c r="S341" s="161"/>
      <c r="T341" s="161" t="s">
        <v>391</v>
      </c>
      <c r="U341" s="161" t="s">
        <v>307</v>
      </c>
      <c r="V341" s="150"/>
      <c r="W341" s="150"/>
      <c r="X341" s="150"/>
      <c r="Y341" s="150"/>
      <c r="Z341" s="150"/>
      <c r="AA341" s="150"/>
      <c r="AB341" s="150"/>
      <c r="AC341" s="150" t="s">
        <v>392</v>
      </c>
      <c r="AD341" s="150"/>
      <c r="AE341" s="150"/>
      <c r="AF341" s="150"/>
      <c r="AG341" s="150"/>
      <c r="AH341" s="150"/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</row>
    <row r="342" spans="1:56" ht="20.399999999999999" outlineLevel="1" x14ac:dyDescent="0.4">
      <c r="A342" s="185">
        <v>168</v>
      </c>
      <c r="B342" s="186" t="s">
        <v>2743</v>
      </c>
      <c r="C342" s="194" t="s">
        <v>2744</v>
      </c>
      <c r="D342" s="187" t="s">
        <v>616</v>
      </c>
      <c r="E342" s="188">
        <v>6</v>
      </c>
      <c r="F342" s="189"/>
      <c r="G342" s="190">
        <f>ROUND(E342*F342,2)</f>
        <v>0</v>
      </c>
      <c r="H342" s="189"/>
      <c r="I342" s="190">
        <f>ROUND(E342*H342,2)</f>
        <v>0</v>
      </c>
      <c r="J342" s="189"/>
      <c r="K342" s="190">
        <f>ROUND(E342*J342,2)</f>
        <v>0</v>
      </c>
      <c r="L342" s="190">
        <v>21</v>
      </c>
      <c r="M342" s="190">
        <f>G342*(1+L342/100)</f>
        <v>0</v>
      </c>
      <c r="N342" s="190"/>
      <c r="O342" s="190" t="s">
        <v>305</v>
      </c>
      <c r="P342" s="191" t="s">
        <v>306</v>
      </c>
      <c r="Q342" s="161">
        <v>0</v>
      </c>
      <c r="R342" s="161">
        <f>ROUND(E342*Q342,2)</f>
        <v>0</v>
      </c>
      <c r="S342" s="161"/>
      <c r="T342" s="161" t="s">
        <v>391</v>
      </c>
      <c r="U342" s="161" t="s">
        <v>307</v>
      </c>
      <c r="V342" s="150"/>
      <c r="W342" s="150"/>
      <c r="X342" s="150"/>
      <c r="Y342" s="150"/>
      <c r="Z342" s="150"/>
      <c r="AA342" s="150"/>
      <c r="AB342" s="150"/>
      <c r="AC342" s="150" t="s">
        <v>392</v>
      </c>
      <c r="AD342" s="150"/>
      <c r="AE342" s="150"/>
      <c r="AF342" s="150"/>
      <c r="AG342" s="150"/>
      <c r="AH342" s="150"/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</row>
    <row r="343" spans="1:56" ht="20.399999999999999" outlineLevel="1" x14ac:dyDescent="0.4">
      <c r="A343" s="177">
        <v>169</v>
      </c>
      <c r="B343" s="178" t="s">
        <v>2745</v>
      </c>
      <c r="C343" s="193" t="s">
        <v>2746</v>
      </c>
      <c r="D343" s="179" t="s">
        <v>616</v>
      </c>
      <c r="E343" s="180">
        <v>50</v>
      </c>
      <c r="F343" s="181"/>
      <c r="G343" s="182">
        <f>ROUND(E343*F343,2)</f>
        <v>0</v>
      </c>
      <c r="H343" s="181"/>
      <c r="I343" s="182">
        <f>ROUND(E343*H343,2)</f>
        <v>0</v>
      </c>
      <c r="J343" s="181"/>
      <c r="K343" s="182">
        <f>ROUND(E343*J343,2)</f>
        <v>0</v>
      </c>
      <c r="L343" s="182">
        <v>21</v>
      </c>
      <c r="M343" s="182">
        <f>G343*(1+L343/100)</f>
        <v>0</v>
      </c>
      <c r="N343" s="182"/>
      <c r="O343" s="182" t="s">
        <v>305</v>
      </c>
      <c r="P343" s="183" t="s">
        <v>306</v>
      </c>
      <c r="Q343" s="161">
        <v>0</v>
      </c>
      <c r="R343" s="161">
        <f>ROUND(E343*Q343,2)</f>
        <v>0</v>
      </c>
      <c r="S343" s="161"/>
      <c r="T343" s="161" t="s">
        <v>391</v>
      </c>
      <c r="U343" s="161" t="s">
        <v>307</v>
      </c>
      <c r="V343" s="150"/>
      <c r="W343" s="150"/>
      <c r="X343" s="150"/>
      <c r="Y343" s="150"/>
      <c r="Z343" s="150"/>
      <c r="AA343" s="150"/>
      <c r="AB343" s="150"/>
      <c r="AC343" s="150" t="s">
        <v>392</v>
      </c>
      <c r="AD343" s="150"/>
      <c r="AE343" s="150"/>
      <c r="AF343" s="150"/>
      <c r="AG343" s="150"/>
      <c r="AH343" s="150"/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</row>
    <row r="344" spans="1:56" outlineLevel="2" x14ac:dyDescent="0.4">
      <c r="A344" s="157"/>
      <c r="B344" s="158"/>
      <c r="C344" s="259" t="s">
        <v>2747</v>
      </c>
      <c r="D344" s="260"/>
      <c r="E344" s="260"/>
      <c r="F344" s="260"/>
      <c r="G344" s="260"/>
      <c r="H344" s="161"/>
      <c r="I344" s="161"/>
      <c r="J344" s="161"/>
      <c r="K344" s="161"/>
      <c r="L344" s="161"/>
      <c r="M344" s="161"/>
      <c r="N344" s="161"/>
      <c r="O344" s="161"/>
      <c r="P344" s="161"/>
      <c r="Q344" s="161"/>
      <c r="R344" s="161"/>
      <c r="S344" s="161"/>
      <c r="T344" s="161"/>
      <c r="U344" s="161"/>
      <c r="V344" s="150"/>
      <c r="W344" s="150"/>
      <c r="X344" s="150"/>
      <c r="Y344" s="150"/>
      <c r="Z344" s="150"/>
      <c r="AA344" s="150"/>
      <c r="AB344" s="150"/>
      <c r="AC344" s="150" t="s">
        <v>310</v>
      </c>
      <c r="AD344" s="150"/>
      <c r="AE344" s="150"/>
      <c r="AF344" s="150"/>
      <c r="AG344" s="150"/>
      <c r="AH344" s="150"/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</row>
    <row r="345" spans="1:56" outlineLevel="1" x14ac:dyDescent="0.4">
      <c r="A345" s="177">
        <v>170</v>
      </c>
      <c r="B345" s="178" t="s">
        <v>2748</v>
      </c>
      <c r="C345" s="193" t="s">
        <v>2749</v>
      </c>
      <c r="D345" s="179" t="s">
        <v>616</v>
      </c>
      <c r="E345" s="180">
        <v>10</v>
      </c>
      <c r="F345" s="181"/>
      <c r="G345" s="182">
        <f>ROUND(E345*F345,2)</f>
        <v>0</v>
      </c>
      <c r="H345" s="181"/>
      <c r="I345" s="182">
        <f>ROUND(E345*H345,2)</f>
        <v>0</v>
      </c>
      <c r="J345" s="181"/>
      <c r="K345" s="182">
        <f>ROUND(E345*J345,2)</f>
        <v>0</v>
      </c>
      <c r="L345" s="182">
        <v>21</v>
      </c>
      <c r="M345" s="182">
        <f>G345*(1+L345/100)</f>
        <v>0</v>
      </c>
      <c r="N345" s="182"/>
      <c r="O345" s="182" t="s">
        <v>305</v>
      </c>
      <c r="P345" s="183" t="s">
        <v>306</v>
      </c>
      <c r="Q345" s="161">
        <v>0</v>
      </c>
      <c r="R345" s="161">
        <f>ROUND(E345*Q345,2)</f>
        <v>0</v>
      </c>
      <c r="S345" s="161"/>
      <c r="T345" s="161" t="s">
        <v>391</v>
      </c>
      <c r="U345" s="161" t="s">
        <v>307</v>
      </c>
      <c r="V345" s="150"/>
      <c r="W345" s="150"/>
      <c r="X345" s="150"/>
      <c r="Y345" s="150"/>
      <c r="Z345" s="150"/>
      <c r="AA345" s="150"/>
      <c r="AB345" s="150"/>
      <c r="AC345" s="150" t="s">
        <v>392</v>
      </c>
      <c r="AD345" s="150"/>
      <c r="AE345" s="150"/>
      <c r="AF345" s="150"/>
      <c r="AG345" s="150"/>
      <c r="AH345" s="150"/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</row>
    <row r="346" spans="1:56" outlineLevel="2" x14ac:dyDescent="0.4">
      <c r="A346" s="157"/>
      <c r="B346" s="158"/>
      <c r="C346" s="259" t="s">
        <v>2750</v>
      </c>
      <c r="D346" s="260"/>
      <c r="E346" s="260"/>
      <c r="F346" s="260"/>
      <c r="G346" s="260"/>
      <c r="H346" s="161"/>
      <c r="I346" s="161"/>
      <c r="J346" s="161"/>
      <c r="K346" s="161"/>
      <c r="L346" s="161"/>
      <c r="M346" s="161"/>
      <c r="N346" s="161"/>
      <c r="O346" s="161"/>
      <c r="P346" s="161"/>
      <c r="Q346" s="161"/>
      <c r="R346" s="161"/>
      <c r="S346" s="161"/>
      <c r="T346" s="161"/>
      <c r="U346" s="161"/>
      <c r="V346" s="150"/>
      <c r="W346" s="150"/>
      <c r="X346" s="150"/>
      <c r="Y346" s="150"/>
      <c r="Z346" s="150"/>
      <c r="AA346" s="150"/>
      <c r="AB346" s="150"/>
      <c r="AC346" s="150" t="s">
        <v>310</v>
      </c>
      <c r="AD346" s="150"/>
      <c r="AE346" s="150"/>
      <c r="AF346" s="150"/>
      <c r="AG346" s="150"/>
      <c r="AH346" s="150"/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</row>
    <row r="347" spans="1:56" outlineLevel="3" x14ac:dyDescent="0.4">
      <c r="A347" s="157"/>
      <c r="B347" s="158"/>
      <c r="C347" s="268" t="s">
        <v>2751</v>
      </c>
      <c r="D347" s="269"/>
      <c r="E347" s="269"/>
      <c r="F347" s="269"/>
      <c r="G347" s="269"/>
      <c r="H347" s="161"/>
      <c r="I347" s="161"/>
      <c r="J347" s="161"/>
      <c r="K347" s="161"/>
      <c r="L347" s="161"/>
      <c r="M347" s="161"/>
      <c r="N347" s="161"/>
      <c r="O347" s="161"/>
      <c r="P347" s="161"/>
      <c r="Q347" s="161"/>
      <c r="R347" s="161"/>
      <c r="S347" s="161"/>
      <c r="T347" s="161"/>
      <c r="U347" s="161"/>
      <c r="V347" s="150"/>
      <c r="W347" s="150"/>
      <c r="X347" s="150"/>
      <c r="Y347" s="150"/>
      <c r="Z347" s="150"/>
      <c r="AA347" s="150"/>
      <c r="AB347" s="150"/>
      <c r="AC347" s="150" t="s">
        <v>310</v>
      </c>
      <c r="AD347" s="150"/>
      <c r="AE347" s="150"/>
      <c r="AF347" s="150"/>
      <c r="AG347" s="150"/>
      <c r="AH347" s="150"/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</row>
    <row r="348" spans="1:56" outlineLevel="1" x14ac:dyDescent="0.4">
      <c r="A348" s="177">
        <v>171</v>
      </c>
      <c r="B348" s="178" t="s">
        <v>2752</v>
      </c>
      <c r="C348" s="193" t="s">
        <v>2753</v>
      </c>
      <c r="D348" s="179" t="s">
        <v>616</v>
      </c>
      <c r="E348" s="180">
        <v>35</v>
      </c>
      <c r="F348" s="181"/>
      <c r="G348" s="182">
        <f>ROUND(E348*F348,2)</f>
        <v>0</v>
      </c>
      <c r="H348" s="181"/>
      <c r="I348" s="182">
        <f>ROUND(E348*H348,2)</f>
        <v>0</v>
      </c>
      <c r="J348" s="181"/>
      <c r="K348" s="182">
        <f>ROUND(E348*J348,2)</f>
        <v>0</v>
      </c>
      <c r="L348" s="182">
        <v>21</v>
      </c>
      <c r="M348" s="182">
        <f>G348*(1+L348/100)</f>
        <v>0</v>
      </c>
      <c r="N348" s="182"/>
      <c r="O348" s="182" t="s">
        <v>305</v>
      </c>
      <c r="P348" s="183" t="s">
        <v>306</v>
      </c>
      <c r="Q348" s="161">
        <v>0</v>
      </c>
      <c r="R348" s="161">
        <f>ROUND(E348*Q348,2)</f>
        <v>0</v>
      </c>
      <c r="S348" s="161"/>
      <c r="T348" s="161" t="s">
        <v>391</v>
      </c>
      <c r="U348" s="161" t="s">
        <v>307</v>
      </c>
      <c r="V348" s="150"/>
      <c r="W348" s="150"/>
      <c r="X348" s="150"/>
      <c r="Y348" s="150"/>
      <c r="Z348" s="150"/>
      <c r="AA348" s="150"/>
      <c r="AB348" s="150"/>
      <c r="AC348" s="150" t="s">
        <v>392</v>
      </c>
      <c r="AD348" s="150"/>
      <c r="AE348" s="150"/>
      <c r="AF348" s="150"/>
      <c r="AG348" s="150"/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</row>
    <row r="349" spans="1:56" outlineLevel="2" x14ac:dyDescent="0.4">
      <c r="A349" s="157"/>
      <c r="B349" s="158"/>
      <c r="C349" s="259" t="s">
        <v>2754</v>
      </c>
      <c r="D349" s="260"/>
      <c r="E349" s="260"/>
      <c r="F349" s="260"/>
      <c r="G349" s="260"/>
      <c r="H349" s="161"/>
      <c r="I349" s="161"/>
      <c r="J349" s="161"/>
      <c r="K349" s="161"/>
      <c r="L349" s="161"/>
      <c r="M349" s="161"/>
      <c r="N349" s="161"/>
      <c r="O349" s="161"/>
      <c r="P349" s="161"/>
      <c r="Q349" s="161"/>
      <c r="R349" s="161"/>
      <c r="S349" s="161"/>
      <c r="T349" s="161"/>
      <c r="U349" s="161"/>
      <c r="V349" s="150"/>
      <c r="W349" s="150"/>
      <c r="X349" s="150"/>
      <c r="Y349" s="150"/>
      <c r="Z349" s="150"/>
      <c r="AA349" s="150"/>
      <c r="AB349" s="150"/>
      <c r="AC349" s="150" t="s">
        <v>310</v>
      </c>
      <c r="AD349" s="150"/>
      <c r="AE349" s="150"/>
      <c r="AF349" s="150"/>
      <c r="AG349" s="150"/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</row>
    <row r="350" spans="1:56" outlineLevel="3" x14ac:dyDescent="0.4">
      <c r="A350" s="157"/>
      <c r="B350" s="158"/>
      <c r="C350" s="268" t="s">
        <v>2755</v>
      </c>
      <c r="D350" s="269"/>
      <c r="E350" s="269"/>
      <c r="F350" s="269"/>
      <c r="G350" s="269"/>
      <c r="H350" s="161"/>
      <c r="I350" s="161"/>
      <c r="J350" s="161"/>
      <c r="K350" s="161"/>
      <c r="L350" s="161"/>
      <c r="M350" s="161"/>
      <c r="N350" s="161"/>
      <c r="O350" s="161"/>
      <c r="P350" s="161"/>
      <c r="Q350" s="161"/>
      <c r="R350" s="161"/>
      <c r="S350" s="161"/>
      <c r="T350" s="161"/>
      <c r="U350" s="161"/>
      <c r="V350" s="150"/>
      <c r="W350" s="150"/>
      <c r="X350" s="150"/>
      <c r="Y350" s="150"/>
      <c r="Z350" s="150"/>
      <c r="AA350" s="150"/>
      <c r="AB350" s="150"/>
      <c r="AC350" s="150" t="s">
        <v>310</v>
      </c>
      <c r="AD350" s="150"/>
      <c r="AE350" s="150"/>
      <c r="AF350" s="150"/>
      <c r="AG350" s="150"/>
      <c r="AH350" s="150"/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</row>
    <row r="351" spans="1:56" outlineLevel="1" x14ac:dyDescent="0.4">
      <c r="A351" s="177">
        <v>172</v>
      </c>
      <c r="B351" s="178" t="s">
        <v>2756</v>
      </c>
      <c r="C351" s="193" t="s">
        <v>2757</v>
      </c>
      <c r="D351" s="179" t="s">
        <v>390</v>
      </c>
      <c r="E351" s="180">
        <v>4</v>
      </c>
      <c r="F351" s="181"/>
      <c r="G351" s="182">
        <f>ROUND(E351*F351,2)</f>
        <v>0</v>
      </c>
      <c r="H351" s="181"/>
      <c r="I351" s="182">
        <f>ROUND(E351*H351,2)</f>
        <v>0</v>
      </c>
      <c r="J351" s="181"/>
      <c r="K351" s="182">
        <f>ROUND(E351*J351,2)</f>
        <v>0</v>
      </c>
      <c r="L351" s="182">
        <v>21</v>
      </c>
      <c r="M351" s="182">
        <f>G351*(1+L351/100)</f>
        <v>0</v>
      </c>
      <c r="N351" s="182"/>
      <c r="O351" s="182" t="s">
        <v>305</v>
      </c>
      <c r="P351" s="183" t="s">
        <v>306</v>
      </c>
      <c r="Q351" s="161">
        <v>0</v>
      </c>
      <c r="R351" s="161">
        <f>ROUND(E351*Q351,2)</f>
        <v>0</v>
      </c>
      <c r="S351" s="161"/>
      <c r="T351" s="161" t="s">
        <v>391</v>
      </c>
      <c r="U351" s="161" t="s">
        <v>307</v>
      </c>
      <c r="V351" s="150"/>
      <c r="W351" s="150"/>
      <c r="X351" s="150"/>
      <c r="Y351" s="150"/>
      <c r="Z351" s="150"/>
      <c r="AA351" s="150"/>
      <c r="AB351" s="150"/>
      <c r="AC351" s="150" t="s">
        <v>392</v>
      </c>
      <c r="AD351" s="150"/>
      <c r="AE351" s="150"/>
      <c r="AF351" s="150"/>
      <c r="AG351" s="150"/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</row>
    <row r="352" spans="1:56" outlineLevel="2" x14ac:dyDescent="0.4">
      <c r="A352" s="157"/>
      <c r="B352" s="158"/>
      <c r="C352" s="259" t="s">
        <v>2758</v>
      </c>
      <c r="D352" s="260"/>
      <c r="E352" s="260"/>
      <c r="F352" s="260"/>
      <c r="G352" s="260"/>
      <c r="H352" s="161"/>
      <c r="I352" s="161"/>
      <c r="J352" s="161"/>
      <c r="K352" s="161"/>
      <c r="L352" s="161"/>
      <c r="M352" s="161"/>
      <c r="N352" s="161"/>
      <c r="O352" s="161"/>
      <c r="P352" s="161"/>
      <c r="Q352" s="161"/>
      <c r="R352" s="161"/>
      <c r="S352" s="161"/>
      <c r="T352" s="161"/>
      <c r="U352" s="161"/>
      <c r="V352" s="150"/>
      <c r="W352" s="150"/>
      <c r="X352" s="150"/>
      <c r="Y352" s="150"/>
      <c r="Z352" s="150"/>
      <c r="AA352" s="150"/>
      <c r="AB352" s="150"/>
      <c r="AC352" s="150" t="s">
        <v>310</v>
      </c>
      <c r="AD352" s="150"/>
      <c r="AE352" s="150"/>
      <c r="AF352" s="150"/>
      <c r="AG352" s="150"/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</row>
    <row r="353" spans="1:56" outlineLevel="1" x14ac:dyDescent="0.4">
      <c r="A353" s="177">
        <v>173</v>
      </c>
      <c r="B353" s="178" t="s">
        <v>2759</v>
      </c>
      <c r="C353" s="193" t="s">
        <v>2760</v>
      </c>
      <c r="D353" s="179" t="s">
        <v>390</v>
      </c>
      <c r="E353" s="180">
        <v>15</v>
      </c>
      <c r="F353" s="181"/>
      <c r="G353" s="182">
        <f>ROUND(E353*F353,2)</f>
        <v>0</v>
      </c>
      <c r="H353" s="181"/>
      <c r="I353" s="182">
        <f>ROUND(E353*H353,2)</f>
        <v>0</v>
      </c>
      <c r="J353" s="181"/>
      <c r="K353" s="182">
        <f>ROUND(E353*J353,2)</f>
        <v>0</v>
      </c>
      <c r="L353" s="182">
        <v>21</v>
      </c>
      <c r="M353" s="182">
        <f>G353*(1+L353/100)</f>
        <v>0</v>
      </c>
      <c r="N353" s="182"/>
      <c r="O353" s="182" t="s">
        <v>305</v>
      </c>
      <c r="P353" s="183" t="s">
        <v>306</v>
      </c>
      <c r="Q353" s="161">
        <v>0</v>
      </c>
      <c r="R353" s="161">
        <f>ROUND(E353*Q353,2)</f>
        <v>0</v>
      </c>
      <c r="S353" s="161"/>
      <c r="T353" s="161" t="s">
        <v>391</v>
      </c>
      <c r="U353" s="161" t="s">
        <v>307</v>
      </c>
      <c r="V353" s="150"/>
      <c r="W353" s="150"/>
      <c r="X353" s="150"/>
      <c r="Y353" s="150"/>
      <c r="Z353" s="150"/>
      <c r="AA353" s="150"/>
      <c r="AB353" s="150"/>
      <c r="AC353" s="150" t="s">
        <v>392</v>
      </c>
      <c r="AD353" s="150"/>
      <c r="AE353" s="150"/>
      <c r="AF353" s="150"/>
      <c r="AG353" s="150"/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</row>
    <row r="354" spans="1:56" outlineLevel="2" x14ac:dyDescent="0.4">
      <c r="A354" s="157"/>
      <c r="B354" s="158"/>
      <c r="C354" s="259" t="s">
        <v>2761</v>
      </c>
      <c r="D354" s="260"/>
      <c r="E354" s="260"/>
      <c r="F354" s="260"/>
      <c r="G354" s="260"/>
      <c r="H354" s="161"/>
      <c r="I354" s="161"/>
      <c r="J354" s="161"/>
      <c r="K354" s="161"/>
      <c r="L354" s="161"/>
      <c r="M354" s="161"/>
      <c r="N354" s="161"/>
      <c r="O354" s="161"/>
      <c r="P354" s="161"/>
      <c r="Q354" s="161"/>
      <c r="R354" s="161"/>
      <c r="S354" s="161"/>
      <c r="T354" s="161"/>
      <c r="U354" s="161"/>
      <c r="V354" s="150"/>
      <c r="W354" s="150"/>
      <c r="X354" s="150"/>
      <c r="Y354" s="150"/>
      <c r="Z354" s="150"/>
      <c r="AA354" s="150"/>
      <c r="AB354" s="150"/>
      <c r="AC354" s="150" t="s">
        <v>310</v>
      </c>
      <c r="AD354" s="150"/>
      <c r="AE354" s="150"/>
      <c r="AF354" s="150"/>
      <c r="AG354" s="150"/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</row>
    <row r="355" spans="1:56" outlineLevel="1" x14ac:dyDescent="0.4">
      <c r="A355" s="177">
        <v>174</v>
      </c>
      <c r="B355" s="178" t="s">
        <v>2762</v>
      </c>
      <c r="C355" s="193" t="s">
        <v>2763</v>
      </c>
      <c r="D355" s="179" t="s">
        <v>390</v>
      </c>
      <c r="E355" s="180">
        <v>25</v>
      </c>
      <c r="F355" s="181"/>
      <c r="G355" s="182">
        <f>ROUND(E355*F355,2)</f>
        <v>0</v>
      </c>
      <c r="H355" s="181"/>
      <c r="I355" s="182">
        <f>ROUND(E355*H355,2)</f>
        <v>0</v>
      </c>
      <c r="J355" s="181"/>
      <c r="K355" s="182">
        <f>ROUND(E355*J355,2)</f>
        <v>0</v>
      </c>
      <c r="L355" s="182">
        <v>21</v>
      </c>
      <c r="M355" s="182">
        <f>G355*(1+L355/100)</f>
        <v>0</v>
      </c>
      <c r="N355" s="182"/>
      <c r="O355" s="182" t="s">
        <v>305</v>
      </c>
      <c r="P355" s="183" t="s">
        <v>306</v>
      </c>
      <c r="Q355" s="161">
        <v>0</v>
      </c>
      <c r="R355" s="161">
        <f>ROUND(E355*Q355,2)</f>
        <v>0</v>
      </c>
      <c r="S355" s="161"/>
      <c r="T355" s="161" t="s">
        <v>391</v>
      </c>
      <c r="U355" s="161" t="s">
        <v>307</v>
      </c>
      <c r="V355" s="150"/>
      <c r="W355" s="150"/>
      <c r="X355" s="150"/>
      <c r="Y355" s="150"/>
      <c r="Z355" s="150"/>
      <c r="AA355" s="150"/>
      <c r="AB355" s="150"/>
      <c r="AC355" s="150" t="s">
        <v>392</v>
      </c>
      <c r="AD355" s="150"/>
      <c r="AE355" s="150"/>
      <c r="AF355" s="150"/>
      <c r="AG355" s="150"/>
      <c r="AH355" s="150"/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</row>
    <row r="356" spans="1:56" outlineLevel="2" x14ac:dyDescent="0.4">
      <c r="A356" s="157"/>
      <c r="B356" s="158"/>
      <c r="C356" s="259" t="s">
        <v>2764</v>
      </c>
      <c r="D356" s="260"/>
      <c r="E356" s="260"/>
      <c r="F356" s="260"/>
      <c r="G356" s="260"/>
      <c r="H356" s="161"/>
      <c r="I356" s="161"/>
      <c r="J356" s="161"/>
      <c r="K356" s="161"/>
      <c r="L356" s="161"/>
      <c r="M356" s="161"/>
      <c r="N356" s="161"/>
      <c r="O356" s="161"/>
      <c r="P356" s="161"/>
      <c r="Q356" s="161"/>
      <c r="R356" s="161"/>
      <c r="S356" s="161"/>
      <c r="T356" s="161"/>
      <c r="U356" s="161"/>
      <c r="V356" s="150"/>
      <c r="W356" s="150"/>
      <c r="X356" s="150"/>
      <c r="Y356" s="150"/>
      <c r="Z356" s="150"/>
      <c r="AA356" s="150"/>
      <c r="AB356" s="150"/>
      <c r="AC356" s="150" t="s">
        <v>310</v>
      </c>
      <c r="AD356" s="150"/>
      <c r="AE356" s="150"/>
      <c r="AF356" s="150"/>
      <c r="AG356" s="150"/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</row>
    <row r="357" spans="1:56" outlineLevel="1" x14ac:dyDescent="0.4">
      <c r="A357" s="177">
        <v>175</v>
      </c>
      <c r="B357" s="178" t="s">
        <v>2765</v>
      </c>
      <c r="C357" s="193" t="s">
        <v>2766</v>
      </c>
      <c r="D357" s="179" t="s">
        <v>390</v>
      </c>
      <c r="E357" s="180">
        <v>20</v>
      </c>
      <c r="F357" s="181"/>
      <c r="G357" s="182">
        <f>ROUND(E357*F357,2)</f>
        <v>0</v>
      </c>
      <c r="H357" s="181"/>
      <c r="I357" s="182">
        <f>ROUND(E357*H357,2)</f>
        <v>0</v>
      </c>
      <c r="J357" s="181"/>
      <c r="K357" s="182">
        <f>ROUND(E357*J357,2)</f>
        <v>0</v>
      </c>
      <c r="L357" s="182">
        <v>21</v>
      </c>
      <c r="M357" s="182">
        <f>G357*(1+L357/100)</f>
        <v>0</v>
      </c>
      <c r="N357" s="182"/>
      <c r="O357" s="182" t="s">
        <v>305</v>
      </c>
      <c r="P357" s="183" t="s">
        <v>306</v>
      </c>
      <c r="Q357" s="161">
        <v>0</v>
      </c>
      <c r="R357" s="161">
        <f>ROUND(E357*Q357,2)</f>
        <v>0</v>
      </c>
      <c r="S357" s="161"/>
      <c r="T357" s="161" t="s">
        <v>391</v>
      </c>
      <c r="U357" s="161" t="s">
        <v>307</v>
      </c>
      <c r="V357" s="150"/>
      <c r="W357" s="150"/>
      <c r="X357" s="150"/>
      <c r="Y357" s="150"/>
      <c r="Z357" s="150"/>
      <c r="AA357" s="150"/>
      <c r="AB357" s="150"/>
      <c r="AC357" s="150" t="s">
        <v>392</v>
      </c>
      <c r="AD357" s="150"/>
      <c r="AE357" s="150"/>
      <c r="AF357" s="150"/>
      <c r="AG357" s="150"/>
      <c r="AH357" s="150"/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</row>
    <row r="358" spans="1:56" outlineLevel="2" x14ac:dyDescent="0.4">
      <c r="A358" s="157"/>
      <c r="B358" s="158"/>
      <c r="C358" s="259" t="s">
        <v>2767</v>
      </c>
      <c r="D358" s="260"/>
      <c r="E358" s="260"/>
      <c r="F358" s="260"/>
      <c r="G358" s="260"/>
      <c r="H358" s="161"/>
      <c r="I358" s="161"/>
      <c r="J358" s="161"/>
      <c r="K358" s="161"/>
      <c r="L358" s="161"/>
      <c r="M358" s="161"/>
      <c r="N358" s="161"/>
      <c r="O358" s="161"/>
      <c r="P358" s="161"/>
      <c r="Q358" s="161"/>
      <c r="R358" s="161"/>
      <c r="S358" s="161"/>
      <c r="T358" s="161"/>
      <c r="U358" s="161"/>
      <c r="V358" s="150"/>
      <c r="W358" s="150"/>
      <c r="X358" s="150"/>
      <c r="Y358" s="150"/>
      <c r="Z358" s="150"/>
      <c r="AA358" s="150"/>
      <c r="AB358" s="150"/>
      <c r="AC358" s="150" t="s">
        <v>310</v>
      </c>
      <c r="AD358" s="150"/>
      <c r="AE358" s="150"/>
      <c r="AF358" s="150"/>
      <c r="AG358" s="150"/>
      <c r="AH358" s="150"/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</row>
    <row r="359" spans="1:56" outlineLevel="1" x14ac:dyDescent="0.4">
      <c r="A359" s="185">
        <v>176</v>
      </c>
      <c r="B359" s="186" t="s">
        <v>2768</v>
      </c>
      <c r="C359" s="194" t="s">
        <v>2769</v>
      </c>
      <c r="D359" s="187" t="s">
        <v>390</v>
      </c>
      <c r="E359" s="188">
        <v>30</v>
      </c>
      <c r="F359" s="189"/>
      <c r="G359" s="190">
        <f>ROUND(E359*F359,2)</f>
        <v>0</v>
      </c>
      <c r="H359" s="189"/>
      <c r="I359" s="190">
        <f>ROUND(E359*H359,2)</f>
        <v>0</v>
      </c>
      <c r="J359" s="189"/>
      <c r="K359" s="190">
        <f>ROUND(E359*J359,2)</f>
        <v>0</v>
      </c>
      <c r="L359" s="190">
        <v>21</v>
      </c>
      <c r="M359" s="190">
        <f>G359*(1+L359/100)</f>
        <v>0</v>
      </c>
      <c r="N359" s="190"/>
      <c r="O359" s="190" t="s">
        <v>305</v>
      </c>
      <c r="P359" s="191" t="s">
        <v>306</v>
      </c>
      <c r="Q359" s="161">
        <v>0</v>
      </c>
      <c r="R359" s="161">
        <f>ROUND(E359*Q359,2)</f>
        <v>0</v>
      </c>
      <c r="S359" s="161"/>
      <c r="T359" s="161" t="s">
        <v>391</v>
      </c>
      <c r="U359" s="161" t="s">
        <v>307</v>
      </c>
      <c r="V359" s="150"/>
      <c r="W359" s="150"/>
      <c r="X359" s="150"/>
      <c r="Y359" s="150"/>
      <c r="Z359" s="150"/>
      <c r="AA359" s="150"/>
      <c r="AB359" s="150"/>
      <c r="AC359" s="150" t="s">
        <v>392</v>
      </c>
      <c r="AD359" s="150"/>
      <c r="AE359" s="150"/>
      <c r="AF359" s="150"/>
      <c r="AG359" s="150"/>
      <c r="AH359" s="150"/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</row>
    <row r="360" spans="1:56" outlineLevel="1" x14ac:dyDescent="0.4">
      <c r="A360" s="177">
        <v>177</v>
      </c>
      <c r="B360" s="178" t="s">
        <v>2770</v>
      </c>
      <c r="C360" s="193" t="s">
        <v>2771</v>
      </c>
      <c r="D360" s="179" t="s">
        <v>570</v>
      </c>
      <c r="E360" s="180">
        <v>0.3</v>
      </c>
      <c r="F360" s="181"/>
      <c r="G360" s="182">
        <f>ROUND(E360*F360,2)</f>
        <v>0</v>
      </c>
      <c r="H360" s="181"/>
      <c r="I360" s="182">
        <f>ROUND(E360*H360,2)</f>
        <v>0</v>
      </c>
      <c r="J360" s="181"/>
      <c r="K360" s="182">
        <f>ROUND(E360*J360,2)</f>
        <v>0</v>
      </c>
      <c r="L360" s="182">
        <v>21</v>
      </c>
      <c r="M360" s="182">
        <f>G360*(1+L360/100)</f>
        <v>0</v>
      </c>
      <c r="N360" s="182"/>
      <c r="O360" s="182" t="s">
        <v>305</v>
      </c>
      <c r="P360" s="183" t="s">
        <v>306</v>
      </c>
      <c r="Q360" s="161">
        <v>0</v>
      </c>
      <c r="R360" s="161">
        <f>ROUND(E360*Q360,2)</f>
        <v>0</v>
      </c>
      <c r="S360" s="161"/>
      <c r="T360" s="161" t="s">
        <v>391</v>
      </c>
      <c r="U360" s="161" t="s">
        <v>307</v>
      </c>
      <c r="V360" s="150"/>
      <c r="W360" s="150"/>
      <c r="X360" s="150"/>
      <c r="Y360" s="150"/>
      <c r="Z360" s="150"/>
      <c r="AA360" s="150"/>
      <c r="AB360" s="150"/>
      <c r="AC360" s="150" t="s">
        <v>392</v>
      </c>
      <c r="AD360" s="150"/>
      <c r="AE360" s="150"/>
      <c r="AF360" s="150"/>
      <c r="AG360" s="150"/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</row>
    <row r="361" spans="1:56" outlineLevel="2" x14ac:dyDescent="0.4">
      <c r="A361" s="157"/>
      <c r="B361" s="158"/>
      <c r="C361" s="259" t="s">
        <v>2772</v>
      </c>
      <c r="D361" s="260"/>
      <c r="E361" s="260"/>
      <c r="F361" s="260"/>
      <c r="G361" s="260"/>
      <c r="H361" s="161"/>
      <c r="I361" s="161"/>
      <c r="J361" s="161"/>
      <c r="K361" s="161"/>
      <c r="L361" s="161"/>
      <c r="M361" s="161"/>
      <c r="N361" s="161"/>
      <c r="O361" s="161"/>
      <c r="P361" s="161"/>
      <c r="Q361" s="161"/>
      <c r="R361" s="161"/>
      <c r="S361" s="161"/>
      <c r="T361" s="161"/>
      <c r="U361" s="161"/>
      <c r="V361" s="150"/>
      <c r="W361" s="150"/>
      <c r="X361" s="150"/>
      <c r="Y361" s="150"/>
      <c r="Z361" s="150"/>
      <c r="AA361" s="150"/>
      <c r="AB361" s="150"/>
      <c r="AC361" s="150" t="s">
        <v>310</v>
      </c>
      <c r="AD361" s="150"/>
      <c r="AE361" s="150"/>
      <c r="AF361" s="150"/>
      <c r="AG361" s="150"/>
      <c r="AH361" s="150"/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</row>
    <row r="362" spans="1:56" outlineLevel="1" x14ac:dyDescent="0.4">
      <c r="A362" s="177">
        <v>178</v>
      </c>
      <c r="B362" s="178" t="s">
        <v>2773</v>
      </c>
      <c r="C362" s="193" t="s">
        <v>2774</v>
      </c>
      <c r="D362" s="179" t="s">
        <v>570</v>
      </c>
      <c r="E362" s="180">
        <v>0.3</v>
      </c>
      <c r="F362" s="181"/>
      <c r="G362" s="182">
        <f>ROUND(E362*F362,2)</f>
        <v>0</v>
      </c>
      <c r="H362" s="181"/>
      <c r="I362" s="182">
        <f>ROUND(E362*H362,2)</f>
        <v>0</v>
      </c>
      <c r="J362" s="181"/>
      <c r="K362" s="182">
        <f>ROUND(E362*J362,2)</f>
        <v>0</v>
      </c>
      <c r="L362" s="182">
        <v>21</v>
      </c>
      <c r="M362" s="182">
        <f>G362*(1+L362/100)</f>
        <v>0</v>
      </c>
      <c r="N362" s="182"/>
      <c r="O362" s="182" t="s">
        <v>305</v>
      </c>
      <c r="P362" s="183" t="s">
        <v>306</v>
      </c>
      <c r="Q362" s="161">
        <v>0</v>
      </c>
      <c r="R362" s="161">
        <f>ROUND(E362*Q362,2)</f>
        <v>0</v>
      </c>
      <c r="S362" s="161"/>
      <c r="T362" s="161" t="s">
        <v>391</v>
      </c>
      <c r="U362" s="161" t="s">
        <v>307</v>
      </c>
      <c r="V362" s="150"/>
      <c r="W362" s="150"/>
      <c r="X362" s="150"/>
      <c r="Y362" s="150"/>
      <c r="Z362" s="150"/>
      <c r="AA362" s="150"/>
      <c r="AB362" s="150"/>
      <c r="AC362" s="150" t="s">
        <v>392</v>
      </c>
      <c r="AD362" s="150"/>
      <c r="AE362" s="150"/>
      <c r="AF362" s="150"/>
      <c r="AG362" s="150"/>
      <c r="AH362" s="150"/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</row>
    <row r="363" spans="1:56" outlineLevel="2" x14ac:dyDescent="0.4">
      <c r="A363" s="157"/>
      <c r="B363" s="158"/>
      <c r="C363" s="259" t="s">
        <v>2772</v>
      </c>
      <c r="D363" s="260"/>
      <c r="E363" s="260"/>
      <c r="F363" s="260"/>
      <c r="G363" s="260"/>
      <c r="H363" s="161"/>
      <c r="I363" s="161"/>
      <c r="J363" s="161"/>
      <c r="K363" s="161"/>
      <c r="L363" s="161"/>
      <c r="M363" s="161"/>
      <c r="N363" s="161"/>
      <c r="O363" s="161"/>
      <c r="P363" s="161"/>
      <c r="Q363" s="161"/>
      <c r="R363" s="161"/>
      <c r="S363" s="161"/>
      <c r="T363" s="161"/>
      <c r="U363" s="161"/>
      <c r="V363" s="150"/>
      <c r="W363" s="150"/>
      <c r="X363" s="150"/>
      <c r="Y363" s="150"/>
      <c r="Z363" s="150"/>
      <c r="AA363" s="150"/>
      <c r="AB363" s="150"/>
      <c r="AC363" s="150" t="s">
        <v>310</v>
      </c>
      <c r="AD363" s="150"/>
      <c r="AE363" s="150"/>
      <c r="AF363" s="150"/>
      <c r="AG363" s="150"/>
      <c r="AH363" s="150"/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</row>
    <row r="364" spans="1:56" outlineLevel="1" x14ac:dyDescent="0.4">
      <c r="A364" s="185">
        <v>179</v>
      </c>
      <c r="B364" s="186" t="s">
        <v>2775</v>
      </c>
      <c r="C364" s="194" t="s">
        <v>2776</v>
      </c>
      <c r="D364" s="187" t="s">
        <v>390</v>
      </c>
      <c r="E364" s="188">
        <v>12</v>
      </c>
      <c r="F364" s="189"/>
      <c r="G364" s="190">
        <f>ROUND(E364*F364,2)</f>
        <v>0</v>
      </c>
      <c r="H364" s="189"/>
      <c r="I364" s="190">
        <f>ROUND(E364*H364,2)</f>
        <v>0</v>
      </c>
      <c r="J364" s="189"/>
      <c r="K364" s="190">
        <f>ROUND(E364*J364,2)</f>
        <v>0</v>
      </c>
      <c r="L364" s="190">
        <v>21</v>
      </c>
      <c r="M364" s="190">
        <f>G364*(1+L364/100)</f>
        <v>0</v>
      </c>
      <c r="N364" s="190"/>
      <c r="O364" s="190" t="s">
        <v>305</v>
      </c>
      <c r="P364" s="191" t="s">
        <v>306</v>
      </c>
      <c r="Q364" s="161">
        <v>0</v>
      </c>
      <c r="R364" s="161">
        <f>ROUND(E364*Q364,2)</f>
        <v>0</v>
      </c>
      <c r="S364" s="161"/>
      <c r="T364" s="161" t="s">
        <v>391</v>
      </c>
      <c r="U364" s="161" t="s">
        <v>307</v>
      </c>
      <c r="V364" s="150"/>
      <c r="W364" s="150"/>
      <c r="X364" s="150"/>
      <c r="Y364" s="150"/>
      <c r="Z364" s="150"/>
      <c r="AA364" s="150"/>
      <c r="AB364" s="150"/>
      <c r="AC364" s="150" t="s">
        <v>392</v>
      </c>
      <c r="AD364" s="150"/>
      <c r="AE364" s="150"/>
      <c r="AF364" s="150"/>
      <c r="AG364" s="150"/>
      <c r="AH364" s="150"/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</row>
    <row r="365" spans="1:56" outlineLevel="1" x14ac:dyDescent="0.4">
      <c r="A365" s="185">
        <v>180</v>
      </c>
      <c r="B365" s="186" t="s">
        <v>2777</v>
      </c>
      <c r="C365" s="194" t="s">
        <v>2778</v>
      </c>
      <c r="D365" s="187" t="s">
        <v>390</v>
      </c>
      <c r="E365" s="188">
        <v>17</v>
      </c>
      <c r="F365" s="189"/>
      <c r="G365" s="190">
        <f>ROUND(E365*F365,2)</f>
        <v>0</v>
      </c>
      <c r="H365" s="189"/>
      <c r="I365" s="190">
        <f>ROUND(E365*H365,2)</f>
        <v>0</v>
      </c>
      <c r="J365" s="189"/>
      <c r="K365" s="190">
        <f>ROUND(E365*J365,2)</f>
        <v>0</v>
      </c>
      <c r="L365" s="190">
        <v>21</v>
      </c>
      <c r="M365" s="190">
        <f>G365*(1+L365/100)</f>
        <v>0</v>
      </c>
      <c r="N365" s="190"/>
      <c r="O365" s="190" t="s">
        <v>305</v>
      </c>
      <c r="P365" s="191" t="s">
        <v>306</v>
      </c>
      <c r="Q365" s="161">
        <v>0</v>
      </c>
      <c r="R365" s="161">
        <f>ROUND(E365*Q365,2)</f>
        <v>0</v>
      </c>
      <c r="S365" s="161"/>
      <c r="T365" s="161" t="s">
        <v>391</v>
      </c>
      <c r="U365" s="161" t="s">
        <v>307</v>
      </c>
      <c r="V365" s="150"/>
      <c r="W365" s="150"/>
      <c r="X365" s="150"/>
      <c r="Y365" s="150"/>
      <c r="Z365" s="150"/>
      <c r="AA365" s="150"/>
      <c r="AB365" s="150"/>
      <c r="AC365" s="150" t="s">
        <v>392</v>
      </c>
      <c r="AD365" s="150"/>
      <c r="AE365" s="150"/>
      <c r="AF365" s="150"/>
      <c r="AG365" s="150"/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</row>
    <row r="366" spans="1:56" outlineLevel="1" x14ac:dyDescent="0.4">
      <c r="A366" s="177">
        <v>181</v>
      </c>
      <c r="B366" s="178" t="s">
        <v>2779</v>
      </c>
      <c r="C366" s="193" t="s">
        <v>2780</v>
      </c>
      <c r="D366" s="179" t="s">
        <v>390</v>
      </c>
      <c r="E366" s="180">
        <v>1</v>
      </c>
      <c r="F366" s="181"/>
      <c r="G366" s="182">
        <f>ROUND(E366*F366,2)</f>
        <v>0</v>
      </c>
      <c r="H366" s="181"/>
      <c r="I366" s="182">
        <f>ROUND(E366*H366,2)</f>
        <v>0</v>
      </c>
      <c r="J366" s="181"/>
      <c r="K366" s="182">
        <f>ROUND(E366*J366,2)</f>
        <v>0</v>
      </c>
      <c r="L366" s="182">
        <v>21</v>
      </c>
      <c r="M366" s="182">
        <f>G366*(1+L366/100)</f>
        <v>0</v>
      </c>
      <c r="N366" s="182"/>
      <c r="O366" s="182" t="s">
        <v>305</v>
      </c>
      <c r="P366" s="183" t="s">
        <v>306</v>
      </c>
      <c r="Q366" s="161">
        <v>0</v>
      </c>
      <c r="R366" s="161">
        <f>ROUND(E366*Q366,2)</f>
        <v>0</v>
      </c>
      <c r="S366" s="161"/>
      <c r="T366" s="161" t="s">
        <v>391</v>
      </c>
      <c r="U366" s="161" t="s">
        <v>307</v>
      </c>
      <c r="V366" s="150"/>
      <c r="W366" s="150"/>
      <c r="X366" s="150"/>
      <c r="Y366" s="150"/>
      <c r="Z366" s="150"/>
      <c r="AA366" s="150"/>
      <c r="AB366" s="150"/>
      <c r="AC366" s="150" t="s">
        <v>392</v>
      </c>
      <c r="AD366" s="150"/>
      <c r="AE366" s="150"/>
      <c r="AF366" s="150"/>
      <c r="AG366" s="150"/>
      <c r="AH366" s="150"/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</row>
    <row r="367" spans="1:56" outlineLevel="2" x14ac:dyDescent="0.4">
      <c r="A367" s="157"/>
      <c r="B367" s="158"/>
      <c r="C367" s="259" t="s">
        <v>2781</v>
      </c>
      <c r="D367" s="260"/>
      <c r="E367" s="260"/>
      <c r="F367" s="260"/>
      <c r="G367" s="260"/>
      <c r="H367" s="161"/>
      <c r="I367" s="161"/>
      <c r="J367" s="161"/>
      <c r="K367" s="161"/>
      <c r="L367" s="161"/>
      <c r="M367" s="161"/>
      <c r="N367" s="161"/>
      <c r="O367" s="161"/>
      <c r="P367" s="161"/>
      <c r="Q367" s="161"/>
      <c r="R367" s="161"/>
      <c r="S367" s="161"/>
      <c r="T367" s="161"/>
      <c r="U367" s="161"/>
      <c r="V367" s="150"/>
      <c r="W367" s="150"/>
      <c r="X367" s="150"/>
      <c r="Y367" s="150"/>
      <c r="Z367" s="150"/>
      <c r="AA367" s="150"/>
      <c r="AB367" s="150"/>
      <c r="AC367" s="150" t="s">
        <v>310</v>
      </c>
      <c r="AD367" s="150"/>
      <c r="AE367" s="150"/>
      <c r="AF367" s="150"/>
      <c r="AG367" s="150"/>
      <c r="AH367" s="150"/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</row>
    <row r="368" spans="1:56" outlineLevel="1" x14ac:dyDescent="0.4">
      <c r="A368" s="177">
        <v>182</v>
      </c>
      <c r="B368" s="178" t="s">
        <v>2782</v>
      </c>
      <c r="C368" s="193" t="s">
        <v>2783</v>
      </c>
      <c r="D368" s="179" t="s">
        <v>390</v>
      </c>
      <c r="E368" s="180">
        <v>1</v>
      </c>
      <c r="F368" s="181"/>
      <c r="G368" s="182">
        <f>ROUND(E368*F368,2)</f>
        <v>0</v>
      </c>
      <c r="H368" s="181"/>
      <c r="I368" s="182">
        <f>ROUND(E368*H368,2)</f>
        <v>0</v>
      </c>
      <c r="J368" s="181"/>
      <c r="K368" s="182">
        <f>ROUND(E368*J368,2)</f>
        <v>0</v>
      </c>
      <c r="L368" s="182">
        <v>21</v>
      </c>
      <c r="M368" s="182">
        <f>G368*(1+L368/100)</f>
        <v>0</v>
      </c>
      <c r="N368" s="182"/>
      <c r="O368" s="182" t="s">
        <v>305</v>
      </c>
      <c r="P368" s="183" t="s">
        <v>306</v>
      </c>
      <c r="Q368" s="161">
        <v>0</v>
      </c>
      <c r="R368" s="161">
        <f>ROUND(E368*Q368,2)</f>
        <v>0</v>
      </c>
      <c r="S368" s="161"/>
      <c r="T368" s="161" t="s">
        <v>391</v>
      </c>
      <c r="U368" s="161" t="s">
        <v>307</v>
      </c>
      <c r="V368" s="150"/>
      <c r="W368" s="150"/>
      <c r="X368" s="150"/>
      <c r="Y368" s="150"/>
      <c r="Z368" s="150"/>
      <c r="AA368" s="150"/>
      <c r="AB368" s="150"/>
      <c r="AC368" s="150" t="s">
        <v>392</v>
      </c>
      <c r="AD368" s="150"/>
      <c r="AE368" s="150"/>
      <c r="AF368" s="150"/>
      <c r="AG368" s="150"/>
      <c r="AH368" s="150"/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</row>
    <row r="369" spans="1:56" outlineLevel="2" x14ac:dyDescent="0.4">
      <c r="A369" s="157"/>
      <c r="B369" s="158"/>
      <c r="C369" s="259" t="s">
        <v>2784</v>
      </c>
      <c r="D369" s="260"/>
      <c r="E369" s="260"/>
      <c r="F369" s="260"/>
      <c r="G369" s="260"/>
      <c r="H369" s="161"/>
      <c r="I369" s="161"/>
      <c r="J369" s="161"/>
      <c r="K369" s="161"/>
      <c r="L369" s="161"/>
      <c r="M369" s="161"/>
      <c r="N369" s="161"/>
      <c r="O369" s="161"/>
      <c r="P369" s="161"/>
      <c r="Q369" s="161"/>
      <c r="R369" s="161"/>
      <c r="S369" s="161"/>
      <c r="T369" s="161"/>
      <c r="U369" s="161"/>
      <c r="V369" s="150"/>
      <c r="W369" s="150"/>
      <c r="X369" s="150"/>
      <c r="Y369" s="150"/>
      <c r="Z369" s="150"/>
      <c r="AA369" s="150"/>
      <c r="AB369" s="150"/>
      <c r="AC369" s="150" t="s">
        <v>310</v>
      </c>
      <c r="AD369" s="150"/>
      <c r="AE369" s="150"/>
      <c r="AF369" s="150"/>
      <c r="AG369" s="150"/>
      <c r="AH369" s="150"/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</row>
    <row r="370" spans="1:56" outlineLevel="1" x14ac:dyDescent="0.4">
      <c r="A370" s="177">
        <v>183</v>
      </c>
      <c r="B370" s="178" t="s">
        <v>2785</v>
      </c>
      <c r="C370" s="193" t="s">
        <v>2786</v>
      </c>
      <c r="D370" s="179" t="s">
        <v>390</v>
      </c>
      <c r="E370" s="180">
        <v>1</v>
      </c>
      <c r="F370" s="181"/>
      <c r="G370" s="182">
        <f>ROUND(E370*F370,2)</f>
        <v>0</v>
      </c>
      <c r="H370" s="181"/>
      <c r="I370" s="182">
        <f>ROUND(E370*H370,2)</f>
        <v>0</v>
      </c>
      <c r="J370" s="181"/>
      <c r="K370" s="182">
        <f>ROUND(E370*J370,2)</f>
        <v>0</v>
      </c>
      <c r="L370" s="182">
        <v>21</v>
      </c>
      <c r="M370" s="182">
        <f>G370*(1+L370/100)</f>
        <v>0</v>
      </c>
      <c r="N370" s="182"/>
      <c r="O370" s="182" t="s">
        <v>305</v>
      </c>
      <c r="P370" s="183" t="s">
        <v>306</v>
      </c>
      <c r="Q370" s="161">
        <v>0</v>
      </c>
      <c r="R370" s="161">
        <f>ROUND(E370*Q370,2)</f>
        <v>0</v>
      </c>
      <c r="S370" s="161"/>
      <c r="T370" s="161" t="s">
        <v>391</v>
      </c>
      <c r="U370" s="161" t="s">
        <v>307</v>
      </c>
      <c r="V370" s="150"/>
      <c r="W370" s="150"/>
      <c r="X370" s="150"/>
      <c r="Y370" s="150"/>
      <c r="Z370" s="150"/>
      <c r="AA370" s="150"/>
      <c r="AB370" s="150"/>
      <c r="AC370" s="150" t="s">
        <v>392</v>
      </c>
      <c r="AD370" s="150"/>
      <c r="AE370" s="150"/>
      <c r="AF370" s="150"/>
      <c r="AG370" s="150"/>
      <c r="AH370" s="150"/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</row>
    <row r="371" spans="1:56" outlineLevel="2" x14ac:dyDescent="0.4">
      <c r="A371" s="157"/>
      <c r="B371" s="158"/>
      <c r="C371" s="259" t="s">
        <v>2787</v>
      </c>
      <c r="D371" s="260"/>
      <c r="E371" s="260"/>
      <c r="F371" s="260"/>
      <c r="G371" s="260"/>
      <c r="H371" s="161"/>
      <c r="I371" s="161"/>
      <c r="J371" s="161"/>
      <c r="K371" s="161"/>
      <c r="L371" s="161"/>
      <c r="M371" s="161"/>
      <c r="N371" s="161"/>
      <c r="O371" s="161"/>
      <c r="P371" s="161"/>
      <c r="Q371" s="161"/>
      <c r="R371" s="161"/>
      <c r="S371" s="161"/>
      <c r="T371" s="161"/>
      <c r="U371" s="161"/>
      <c r="V371" s="150"/>
      <c r="W371" s="150"/>
      <c r="X371" s="150"/>
      <c r="Y371" s="150"/>
      <c r="Z371" s="150"/>
      <c r="AA371" s="150"/>
      <c r="AB371" s="150"/>
      <c r="AC371" s="150" t="s">
        <v>310</v>
      </c>
      <c r="AD371" s="150"/>
      <c r="AE371" s="150"/>
      <c r="AF371" s="150"/>
      <c r="AG371" s="150"/>
      <c r="AH371" s="150"/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</row>
    <row r="372" spans="1:56" outlineLevel="1" x14ac:dyDescent="0.4">
      <c r="A372" s="185">
        <v>184</v>
      </c>
      <c r="B372" s="186" t="s">
        <v>2788</v>
      </c>
      <c r="C372" s="194" t="s">
        <v>2789</v>
      </c>
      <c r="D372" s="187" t="s">
        <v>390</v>
      </c>
      <c r="E372" s="188">
        <v>1</v>
      </c>
      <c r="F372" s="189"/>
      <c r="G372" s="190">
        <f>ROUND(E372*F372,2)</f>
        <v>0</v>
      </c>
      <c r="H372" s="189"/>
      <c r="I372" s="190">
        <f>ROUND(E372*H372,2)</f>
        <v>0</v>
      </c>
      <c r="J372" s="189"/>
      <c r="K372" s="190">
        <f>ROUND(E372*J372,2)</f>
        <v>0</v>
      </c>
      <c r="L372" s="190">
        <v>21</v>
      </c>
      <c r="M372" s="190">
        <f>G372*(1+L372/100)</f>
        <v>0</v>
      </c>
      <c r="N372" s="190"/>
      <c r="O372" s="190" t="s">
        <v>305</v>
      </c>
      <c r="P372" s="191" t="s">
        <v>306</v>
      </c>
      <c r="Q372" s="161">
        <v>0</v>
      </c>
      <c r="R372" s="161">
        <f>ROUND(E372*Q372,2)</f>
        <v>0</v>
      </c>
      <c r="S372" s="161"/>
      <c r="T372" s="161" t="s">
        <v>391</v>
      </c>
      <c r="U372" s="161" t="s">
        <v>307</v>
      </c>
      <c r="V372" s="150"/>
      <c r="W372" s="150"/>
      <c r="X372" s="150"/>
      <c r="Y372" s="150"/>
      <c r="Z372" s="150"/>
      <c r="AA372" s="150"/>
      <c r="AB372" s="150"/>
      <c r="AC372" s="150" t="s">
        <v>392</v>
      </c>
      <c r="AD372" s="150"/>
      <c r="AE372" s="150"/>
      <c r="AF372" s="150"/>
      <c r="AG372" s="150"/>
      <c r="AH372" s="150"/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</row>
    <row r="373" spans="1:56" x14ac:dyDescent="0.4">
      <c r="A373" s="167" t="s">
        <v>301</v>
      </c>
      <c r="B373" s="168" t="s">
        <v>251</v>
      </c>
      <c r="C373" s="192" t="s">
        <v>252</v>
      </c>
      <c r="D373" s="169"/>
      <c r="E373" s="170"/>
      <c r="F373" s="171"/>
      <c r="G373" s="171">
        <f>SUMIF(AC374:AC378,"&lt;&gt;NOR",G374:G378)</f>
        <v>0</v>
      </c>
      <c r="H373" s="171"/>
      <c r="I373" s="171">
        <f>SUM(I374:I378)</f>
        <v>0</v>
      </c>
      <c r="J373" s="171"/>
      <c r="K373" s="171">
        <f>SUM(K374:K378)</f>
        <v>0</v>
      </c>
      <c r="L373" s="171"/>
      <c r="M373" s="171">
        <f>SUM(M374:M378)</f>
        <v>0</v>
      </c>
      <c r="N373" s="171"/>
      <c r="O373" s="171"/>
      <c r="P373" s="172"/>
      <c r="Q373" s="166"/>
      <c r="R373" s="166">
        <f>SUM(R374:R378)</f>
        <v>0</v>
      </c>
      <c r="S373" s="166"/>
      <c r="T373" s="166"/>
      <c r="U373" s="166"/>
      <c r="AC373" t="s">
        <v>302</v>
      </c>
    </row>
    <row r="374" spans="1:56" outlineLevel="1" x14ac:dyDescent="0.4">
      <c r="A374" s="185">
        <v>185</v>
      </c>
      <c r="B374" s="186" t="s">
        <v>2790</v>
      </c>
      <c r="C374" s="194" t="s">
        <v>2791</v>
      </c>
      <c r="D374" s="187" t="s">
        <v>2200</v>
      </c>
      <c r="E374" s="188">
        <v>3</v>
      </c>
      <c r="F374" s="189"/>
      <c r="G374" s="190">
        <f>ROUND(E374*F374,2)</f>
        <v>0</v>
      </c>
      <c r="H374" s="189"/>
      <c r="I374" s="190">
        <f>ROUND(E374*H374,2)</f>
        <v>0</v>
      </c>
      <c r="J374" s="189"/>
      <c r="K374" s="190">
        <f>ROUND(E374*J374,2)</f>
        <v>0</v>
      </c>
      <c r="L374" s="190">
        <v>21</v>
      </c>
      <c r="M374" s="190">
        <f>G374*(1+L374/100)</f>
        <v>0</v>
      </c>
      <c r="N374" s="190"/>
      <c r="O374" s="190" t="s">
        <v>305</v>
      </c>
      <c r="P374" s="191" t="s">
        <v>306</v>
      </c>
      <c r="Q374" s="161">
        <v>0</v>
      </c>
      <c r="R374" s="161">
        <f>ROUND(E374*Q374,2)</f>
        <v>0</v>
      </c>
      <c r="S374" s="161"/>
      <c r="T374" s="161" t="s">
        <v>391</v>
      </c>
      <c r="U374" s="161" t="s">
        <v>307</v>
      </c>
      <c r="V374" s="150"/>
      <c r="W374" s="150"/>
      <c r="X374" s="150"/>
      <c r="Y374" s="150"/>
      <c r="Z374" s="150"/>
      <c r="AA374" s="150"/>
      <c r="AB374" s="150"/>
      <c r="AC374" s="150" t="s">
        <v>392</v>
      </c>
      <c r="AD374" s="150"/>
      <c r="AE374" s="150"/>
      <c r="AF374" s="150"/>
      <c r="AG374" s="150"/>
      <c r="AH374" s="150"/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</row>
    <row r="375" spans="1:56" outlineLevel="1" x14ac:dyDescent="0.4">
      <c r="A375" s="185">
        <v>186</v>
      </c>
      <c r="B375" s="186" t="s">
        <v>2792</v>
      </c>
      <c r="C375" s="194" t="s">
        <v>2793</v>
      </c>
      <c r="D375" s="187" t="s">
        <v>2200</v>
      </c>
      <c r="E375" s="188">
        <v>16</v>
      </c>
      <c r="F375" s="189"/>
      <c r="G375" s="190">
        <f>ROUND(E375*F375,2)</f>
        <v>0</v>
      </c>
      <c r="H375" s="189"/>
      <c r="I375" s="190">
        <f>ROUND(E375*H375,2)</f>
        <v>0</v>
      </c>
      <c r="J375" s="189"/>
      <c r="K375" s="190">
        <f>ROUND(E375*J375,2)</f>
        <v>0</v>
      </c>
      <c r="L375" s="190">
        <v>21</v>
      </c>
      <c r="M375" s="190">
        <f>G375*(1+L375/100)</f>
        <v>0</v>
      </c>
      <c r="N375" s="190"/>
      <c r="O375" s="190" t="s">
        <v>305</v>
      </c>
      <c r="P375" s="191" t="s">
        <v>306</v>
      </c>
      <c r="Q375" s="161">
        <v>0</v>
      </c>
      <c r="R375" s="161">
        <f>ROUND(E375*Q375,2)</f>
        <v>0</v>
      </c>
      <c r="S375" s="161"/>
      <c r="T375" s="161" t="s">
        <v>391</v>
      </c>
      <c r="U375" s="161" t="s">
        <v>307</v>
      </c>
      <c r="V375" s="150"/>
      <c r="W375" s="150"/>
      <c r="X375" s="150"/>
      <c r="Y375" s="150"/>
      <c r="Z375" s="150"/>
      <c r="AA375" s="150"/>
      <c r="AB375" s="150"/>
      <c r="AC375" s="150" t="s">
        <v>392</v>
      </c>
      <c r="AD375" s="150"/>
      <c r="AE375" s="150"/>
      <c r="AF375" s="150"/>
      <c r="AG375" s="150"/>
      <c r="AH375" s="150"/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</row>
    <row r="376" spans="1:56" outlineLevel="1" x14ac:dyDescent="0.4">
      <c r="A376" s="185">
        <v>187</v>
      </c>
      <c r="B376" s="186" t="s">
        <v>2794</v>
      </c>
      <c r="C376" s="194" t="s">
        <v>31</v>
      </c>
      <c r="D376" s="187" t="s">
        <v>2200</v>
      </c>
      <c r="E376" s="188">
        <v>80</v>
      </c>
      <c r="F376" s="189"/>
      <c r="G376" s="190">
        <f>ROUND(E376*F376,2)</f>
        <v>0</v>
      </c>
      <c r="H376" s="189"/>
      <c r="I376" s="190">
        <f>ROUND(E376*H376,2)</f>
        <v>0</v>
      </c>
      <c r="J376" s="189"/>
      <c r="K376" s="190">
        <f>ROUND(E376*J376,2)</f>
        <v>0</v>
      </c>
      <c r="L376" s="190">
        <v>21</v>
      </c>
      <c r="M376" s="190">
        <f>G376*(1+L376/100)</f>
        <v>0</v>
      </c>
      <c r="N376" s="190"/>
      <c r="O376" s="190" t="s">
        <v>305</v>
      </c>
      <c r="P376" s="191" t="s">
        <v>306</v>
      </c>
      <c r="Q376" s="161">
        <v>0</v>
      </c>
      <c r="R376" s="161">
        <f>ROUND(E376*Q376,2)</f>
        <v>0</v>
      </c>
      <c r="S376" s="161"/>
      <c r="T376" s="161" t="s">
        <v>391</v>
      </c>
      <c r="U376" s="161" t="s">
        <v>307</v>
      </c>
      <c r="V376" s="150"/>
      <c r="W376" s="150"/>
      <c r="X376" s="150"/>
      <c r="Y376" s="150"/>
      <c r="Z376" s="150"/>
      <c r="AA376" s="150"/>
      <c r="AB376" s="150"/>
      <c r="AC376" s="150" t="s">
        <v>392</v>
      </c>
      <c r="AD376" s="150"/>
      <c r="AE376" s="150"/>
      <c r="AF376" s="150"/>
      <c r="AG376" s="150"/>
      <c r="AH376" s="150"/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</row>
    <row r="377" spans="1:56" outlineLevel="1" x14ac:dyDescent="0.4">
      <c r="A377" s="185">
        <v>188</v>
      </c>
      <c r="B377" s="186" t="s">
        <v>2795</v>
      </c>
      <c r="C377" s="194" t="s">
        <v>2796</v>
      </c>
      <c r="D377" s="187" t="s">
        <v>2200</v>
      </c>
      <c r="E377" s="188">
        <v>16</v>
      </c>
      <c r="F377" s="189"/>
      <c r="G377" s="190">
        <f>ROUND(E377*F377,2)</f>
        <v>0</v>
      </c>
      <c r="H377" s="189"/>
      <c r="I377" s="190">
        <f>ROUND(E377*H377,2)</f>
        <v>0</v>
      </c>
      <c r="J377" s="189"/>
      <c r="K377" s="190">
        <f>ROUND(E377*J377,2)</f>
        <v>0</v>
      </c>
      <c r="L377" s="190">
        <v>21</v>
      </c>
      <c r="M377" s="190">
        <f>G377*(1+L377/100)</f>
        <v>0</v>
      </c>
      <c r="N377" s="190"/>
      <c r="O377" s="190" t="s">
        <v>305</v>
      </c>
      <c r="P377" s="191" t="s">
        <v>306</v>
      </c>
      <c r="Q377" s="161">
        <v>0</v>
      </c>
      <c r="R377" s="161">
        <f>ROUND(E377*Q377,2)</f>
        <v>0</v>
      </c>
      <c r="S377" s="161"/>
      <c r="T377" s="161" t="s">
        <v>391</v>
      </c>
      <c r="U377" s="161" t="s">
        <v>307</v>
      </c>
      <c r="V377" s="150"/>
      <c r="W377" s="150"/>
      <c r="X377" s="150"/>
      <c r="Y377" s="150"/>
      <c r="Z377" s="150"/>
      <c r="AA377" s="150"/>
      <c r="AB377" s="150"/>
      <c r="AC377" s="150" t="s">
        <v>392</v>
      </c>
      <c r="AD377" s="150"/>
      <c r="AE377" s="150"/>
      <c r="AF377" s="150"/>
      <c r="AG377" s="150"/>
      <c r="AH377" s="150"/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</row>
    <row r="378" spans="1:56" outlineLevel="1" x14ac:dyDescent="0.4">
      <c r="A378" s="185">
        <v>189</v>
      </c>
      <c r="B378" s="186" t="s">
        <v>2797</v>
      </c>
      <c r="C378" s="194" t="s">
        <v>2798</v>
      </c>
      <c r="D378" s="187" t="s">
        <v>1391</v>
      </c>
      <c r="E378" s="188">
        <v>1</v>
      </c>
      <c r="F378" s="189"/>
      <c r="G378" s="190">
        <f>ROUND(E378*F378,2)</f>
        <v>0</v>
      </c>
      <c r="H378" s="189"/>
      <c r="I378" s="190">
        <f>ROUND(E378*H378,2)</f>
        <v>0</v>
      </c>
      <c r="J378" s="189"/>
      <c r="K378" s="190">
        <f>ROUND(E378*J378,2)</f>
        <v>0</v>
      </c>
      <c r="L378" s="190">
        <v>21</v>
      </c>
      <c r="M378" s="190">
        <f>G378*(1+L378/100)</f>
        <v>0</v>
      </c>
      <c r="N378" s="190"/>
      <c r="O378" s="190" t="s">
        <v>305</v>
      </c>
      <c r="P378" s="191" t="s">
        <v>306</v>
      </c>
      <c r="Q378" s="161">
        <v>0</v>
      </c>
      <c r="R378" s="161">
        <f>ROUND(E378*Q378,2)</f>
        <v>0</v>
      </c>
      <c r="S378" s="161"/>
      <c r="T378" s="161" t="s">
        <v>391</v>
      </c>
      <c r="U378" s="161" t="s">
        <v>307</v>
      </c>
      <c r="V378" s="150"/>
      <c r="W378" s="150"/>
      <c r="X378" s="150"/>
      <c r="Y378" s="150"/>
      <c r="Z378" s="150"/>
      <c r="AA378" s="150"/>
      <c r="AB378" s="150"/>
      <c r="AC378" s="150" t="s">
        <v>392</v>
      </c>
      <c r="AD378" s="150"/>
      <c r="AE378" s="150"/>
      <c r="AF378" s="150"/>
      <c r="AG378" s="150"/>
      <c r="AH378" s="150"/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</row>
    <row r="379" spans="1:56" x14ac:dyDescent="0.4">
      <c r="A379" s="167" t="s">
        <v>301</v>
      </c>
      <c r="B379" s="168" t="s">
        <v>253</v>
      </c>
      <c r="C379" s="192" t="s">
        <v>254</v>
      </c>
      <c r="D379" s="169"/>
      <c r="E379" s="170"/>
      <c r="F379" s="171"/>
      <c r="G379" s="171">
        <f>SUMIF(AC380:AC455,"&lt;&gt;NOR",G380:G455)</f>
        <v>0</v>
      </c>
      <c r="H379" s="171"/>
      <c r="I379" s="171">
        <f>SUM(I380:I455)</f>
        <v>0</v>
      </c>
      <c r="J379" s="171"/>
      <c r="K379" s="171">
        <f>SUM(K380:K455)</f>
        <v>0</v>
      </c>
      <c r="L379" s="171"/>
      <c r="M379" s="171">
        <f>SUM(M380:M455)</f>
        <v>0</v>
      </c>
      <c r="N379" s="171"/>
      <c r="O379" s="171"/>
      <c r="P379" s="172"/>
      <c r="Q379" s="166"/>
      <c r="R379" s="166">
        <f>SUM(R380:R455)</f>
        <v>0</v>
      </c>
      <c r="S379" s="166"/>
      <c r="T379" s="166"/>
      <c r="U379" s="166"/>
      <c r="AC379" t="s">
        <v>302</v>
      </c>
    </row>
    <row r="380" spans="1:56" outlineLevel="1" x14ac:dyDescent="0.4">
      <c r="A380" s="177">
        <v>190</v>
      </c>
      <c r="B380" s="178" t="s">
        <v>2799</v>
      </c>
      <c r="C380" s="193" t="s">
        <v>2800</v>
      </c>
      <c r="D380" s="179" t="s">
        <v>668</v>
      </c>
      <c r="E380" s="180">
        <v>75</v>
      </c>
      <c r="F380" s="181"/>
      <c r="G380" s="182">
        <f>ROUND(E380*F380,2)</f>
        <v>0</v>
      </c>
      <c r="H380" s="181"/>
      <c r="I380" s="182">
        <f>ROUND(E380*H380,2)</f>
        <v>0</v>
      </c>
      <c r="J380" s="181"/>
      <c r="K380" s="182">
        <f>ROUND(E380*J380,2)</f>
        <v>0</v>
      </c>
      <c r="L380" s="182">
        <v>21</v>
      </c>
      <c r="M380" s="182">
        <f>G380*(1+L380/100)</f>
        <v>0</v>
      </c>
      <c r="N380" s="182"/>
      <c r="O380" s="182" t="s">
        <v>305</v>
      </c>
      <c r="P380" s="183" t="s">
        <v>306</v>
      </c>
      <c r="Q380" s="161">
        <v>0</v>
      </c>
      <c r="R380" s="161">
        <f>ROUND(E380*Q380,2)</f>
        <v>0</v>
      </c>
      <c r="S380" s="161"/>
      <c r="T380" s="161" t="s">
        <v>391</v>
      </c>
      <c r="U380" s="161" t="s">
        <v>307</v>
      </c>
      <c r="V380" s="150"/>
      <c r="W380" s="150"/>
      <c r="X380" s="150"/>
      <c r="Y380" s="150"/>
      <c r="Z380" s="150"/>
      <c r="AA380" s="150"/>
      <c r="AB380" s="150"/>
      <c r="AC380" s="150" t="s">
        <v>392</v>
      </c>
      <c r="AD380" s="150"/>
      <c r="AE380" s="150"/>
      <c r="AF380" s="150"/>
      <c r="AG380" s="150"/>
      <c r="AH380" s="150"/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</row>
    <row r="381" spans="1:56" outlineLevel="2" x14ac:dyDescent="0.4">
      <c r="A381" s="157"/>
      <c r="B381" s="158"/>
      <c r="C381" s="259" t="s">
        <v>2801</v>
      </c>
      <c r="D381" s="260"/>
      <c r="E381" s="260"/>
      <c r="F381" s="260"/>
      <c r="G381" s="260"/>
      <c r="H381" s="161"/>
      <c r="I381" s="161"/>
      <c r="J381" s="161"/>
      <c r="K381" s="161"/>
      <c r="L381" s="161"/>
      <c r="M381" s="161"/>
      <c r="N381" s="161"/>
      <c r="O381" s="161"/>
      <c r="P381" s="161"/>
      <c r="Q381" s="161"/>
      <c r="R381" s="161"/>
      <c r="S381" s="161"/>
      <c r="T381" s="161"/>
      <c r="U381" s="161"/>
      <c r="V381" s="150"/>
      <c r="W381" s="150"/>
      <c r="X381" s="150"/>
      <c r="Y381" s="150"/>
      <c r="Z381" s="150"/>
      <c r="AA381" s="150"/>
      <c r="AB381" s="150"/>
      <c r="AC381" s="150" t="s">
        <v>310</v>
      </c>
      <c r="AD381" s="150"/>
      <c r="AE381" s="150"/>
      <c r="AF381" s="150"/>
      <c r="AG381" s="150"/>
      <c r="AH381" s="150"/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</row>
    <row r="382" spans="1:56" outlineLevel="1" x14ac:dyDescent="0.4">
      <c r="A382" s="177">
        <v>191</v>
      </c>
      <c r="B382" s="178" t="s">
        <v>2802</v>
      </c>
      <c r="C382" s="193" t="s">
        <v>2803</v>
      </c>
      <c r="D382" s="179" t="s">
        <v>668</v>
      </c>
      <c r="E382" s="180">
        <v>30</v>
      </c>
      <c r="F382" s="181"/>
      <c r="G382" s="182">
        <f>ROUND(E382*F382,2)</f>
        <v>0</v>
      </c>
      <c r="H382" s="181"/>
      <c r="I382" s="182">
        <f>ROUND(E382*H382,2)</f>
        <v>0</v>
      </c>
      <c r="J382" s="181"/>
      <c r="K382" s="182">
        <f>ROUND(E382*J382,2)</f>
        <v>0</v>
      </c>
      <c r="L382" s="182">
        <v>21</v>
      </c>
      <c r="M382" s="182">
        <f>G382*(1+L382/100)</f>
        <v>0</v>
      </c>
      <c r="N382" s="182"/>
      <c r="O382" s="182" t="s">
        <v>305</v>
      </c>
      <c r="P382" s="183" t="s">
        <v>306</v>
      </c>
      <c r="Q382" s="161">
        <v>0</v>
      </c>
      <c r="R382" s="161">
        <f>ROUND(E382*Q382,2)</f>
        <v>0</v>
      </c>
      <c r="S382" s="161"/>
      <c r="T382" s="161" t="s">
        <v>391</v>
      </c>
      <c r="U382" s="161" t="s">
        <v>307</v>
      </c>
      <c r="V382" s="150"/>
      <c r="W382" s="150"/>
      <c r="X382" s="150"/>
      <c r="Y382" s="150"/>
      <c r="Z382" s="150"/>
      <c r="AA382" s="150"/>
      <c r="AB382" s="150"/>
      <c r="AC382" s="150" t="s">
        <v>392</v>
      </c>
      <c r="AD382" s="150"/>
      <c r="AE382" s="150"/>
      <c r="AF382" s="150"/>
      <c r="AG382" s="150"/>
      <c r="AH382" s="150"/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</row>
    <row r="383" spans="1:56" outlineLevel="2" x14ac:dyDescent="0.4">
      <c r="A383" s="157"/>
      <c r="B383" s="158"/>
      <c r="C383" s="259" t="s">
        <v>2801</v>
      </c>
      <c r="D383" s="260"/>
      <c r="E383" s="260"/>
      <c r="F383" s="260"/>
      <c r="G383" s="260"/>
      <c r="H383" s="161"/>
      <c r="I383" s="161"/>
      <c r="J383" s="161"/>
      <c r="K383" s="161"/>
      <c r="L383" s="161"/>
      <c r="M383" s="161"/>
      <c r="N383" s="161"/>
      <c r="O383" s="161"/>
      <c r="P383" s="161"/>
      <c r="Q383" s="161"/>
      <c r="R383" s="161"/>
      <c r="S383" s="161"/>
      <c r="T383" s="161"/>
      <c r="U383" s="161"/>
      <c r="V383" s="150"/>
      <c r="W383" s="150"/>
      <c r="X383" s="150"/>
      <c r="Y383" s="150"/>
      <c r="Z383" s="150"/>
      <c r="AA383" s="150"/>
      <c r="AB383" s="150"/>
      <c r="AC383" s="150" t="s">
        <v>310</v>
      </c>
      <c r="AD383" s="150"/>
      <c r="AE383" s="150"/>
      <c r="AF383" s="150"/>
      <c r="AG383" s="150"/>
      <c r="AH383" s="150"/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</row>
    <row r="384" spans="1:56" outlineLevel="1" x14ac:dyDescent="0.4">
      <c r="A384" s="177">
        <v>192</v>
      </c>
      <c r="B384" s="178" t="s">
        <v>2804</v>
      </c>
      <c r="C384" s="193" t="s">
        <v>2805</v>
      </c>
      <c r="D384" s="179" t="s">
        <v>390</v>
      </c>
      <c r="E384" s="180">
        <v>6</v>
      </c>
      <c r="F384" s="181"/>
      <c r="G384" s="182">
        <f>ROUND(E384*F384,2)</f>
        <v>0</v>
      </c>
      <c r="H384" s="181"/>
      <c r="I384" s="182">
        <f>ROUND(E384*H384,2)</f>
        <v>0</v>
      </c>
      <c r="J384" s="181"/>
      <c r="K384" s="182">
        <f>ROUND(E384*J384,2)</f>
        <v>0</v>
      </c>
      <c r="L384" s="182">
        <v>21</v>
      </c>
      <c r="M384" s="182">
        <f>G384*(1+L384/100)</f>
        <v>0</v>
      </c>
      <c r="N384" s="182"/>
      <c r="O384" s="182" t="s">
        <v>305</v>
      </c>
      <c r="P384" s="183" t="s">
        <v>306</v>
      </c>
      <c r="Q384" s="161">
        <v>0</v>
      </c>
      <c r="R384" s="161">
        <f>ROUND(E384*Q384,2)</f>
        <v>0</v>
      </c>
      <c r="S384" s="161"/>
      <c r="T384" s="161" t="s">
        <v>391</v>
      </c>
      <c r="U384" s="161" t="s">
        <v>307</v>
      </c>
      <c r="V384" s="150"/>
      <c r="W384" s="150"/>
      <c r="X384" s="150"/>
      <c r="Y384" s="150"/>
      <c r="Z384" s="150"/>
      <c r="AA384" s="150"/>
      <c r="AB384" s="150"/>
      <c r="AC384" s="150" t="s">
        <v>392</v>
      </c>
      <c r="AD384" s="150"/>
      <c r="AE384" s="150"/>
      <c r="AF384" s="150"/>
      <c r="AG384" s="150"/>
      <c r="AH384" s="150"/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</row>
    <row r="385" spans="1:56" outlineLevel="2" x14ac:dyDescent="0.4">
      <c r="A385" s="157"/>
      <c r="B385" s="158"/>
      <c r="C385" s="259" t="s">
        <v>2801</v>
      </c>
      <c r="D385" s="260"/>
      <c r="E385" s="260"/>
      <c r="F385" s="260"/>
      <c r="G385" s="260"/>
      <c r="H385" s="161"/>
      <c r="I385" s="161"/>
      <c r="J385" s="161"/>
      <c r="K385" s="161"/>
      <c r="L385" s="161"/>
      <c r="M385" s="161"/>
      <c r="N385" s="161"/>
      <c r="O385" s="161"/>
      <c r="P385" s="161"/>
      <c r="Q385" s="161"/>
      <c r="R385" s="161"/>
      <c r="S385" s="161"/>
      <c r="T385" s="161"/>
      <c r="U385" s="161"/>
      <c r="V385" s="150"/>
      <c r="W385" s="150"/>
      <c r="X385" s="150"/>
      <c r="Y385" s="150"/>
      <c r="Z385" s="150"/>
      <c r="AA385" s="150"/>
      <c r="AB385" s="150"/>
      <c r="AC385" s="150" t="s">
        <v>310</v>
      </c>
      <c r="AD385" s="150"/>
      <c r="AE385" s="150"/>
      <c r="AF385" s="150"/>
      <c r="AG385" s="150"/>
      <c r="AH385" s="150"/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</row>
    <row r="386" spans="1:56" outlineLevel="1" x14ac:dyDescent="0.4">
      <c r="A386" s="177">
        <v>193</v>
      </c>
      <c r="B386" s="178" t="s">
        <v>2806</v>
      </c>
      <c r="C386" s="193" t="s">
        <v>2807</v>
      </c>
      <c r="D386" s="179" t="s">
        <v>390</v>
      </c>
      <c r="E386" s="180">
        <v>7</v>
      </c>
      <c r="F386" s="181"/>
      <c r="G386" s="182">
        <f>ROUND(E386*F386,2)</f>
        <v>0</v>
      </c>
      <c r="H386" s="181"/>
      <c r="I386" s="182">
        <f>ROUND(E386*H386,2)</f>
        <v>0</v>
      </c>
      <c r="J386" s="181"/>
      <c r="K386" s="182">
        <f>ROUND(E386*J386,2)</f>
        <v>0</v>
      </c>
      <c r="L386" s="182">
        <v>21</v>
      </c>
      <c r="M386" s="182">
        <f>G386*(1+L386/100)</f>
        <v>0</v>
      </c>
      <c r="N386" s="182"/>
      <c r="O386" s="182" t="s">
        <v>305</v>
      </c>
      <c r="P386" s="183" t="s">
        <v>306</v>
      </c>
      <c r="Q386" s="161">
        <v>0</v>
      </c>
      <c r="R386" s="161">
        <f>ROUND(E386*Q386,2)</f>
        <v>0</v>
      </c>
      <c r="S386" s="161"/>
      <c r="T386" s="161" t="s">
        <v>391</v>
      </c>
      <c r="U386" s="161" t="s">
        <v>307</v>
      </c>
      <c r="V386" s="150"/>
      <c r="W386" s="150"/>
      <c r="X386" s="150"/>
      <c r="Y386" s="150"/>
      <c r="Z386" s="150"/>
      <c r="AA386" s="150"/>
      <c r="AB386" s="150"/>
      <c r="AC386" s="150" t="s">
        <v>392</v>
      </c>
      <c r="AD386" s="150"/>
      <c r="AE386" s="150"/>
      <c r="AF386" s="150"/>
      <c r="AG386" s="150"/>
      <c r="AH386" s="150"/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</row>
    <row r="387" spans="1:56" outlineLevel="2" x14ac:dyDescent="0.4">
      <c r="A387" s="157"/>
      <c r="B387" s="158"/>
      <c r="C387" s="259" t="s">
        <v>2801</v>
      </c>
      <c r="D387" s="260"/>
      <c r="E387" s="260"/>
      <c r="F387" s="260"/>
      <c r="G387" s="260"/>
      <c r="H387" s="161"/>
      <c r="I387" s="161"/>
      <c r="J387" s="161"/>
      <c r="K387" s="161"/>
      <c r="L387" s="161"/>
      <c r="M387" s="161"/>
      <c r="N387" s="161"/>
      <c r="O387" s="161"/>
      <c r="P387" s="161"/>
      <c r="Q387" s="161"/>
      <c r="R387" s="161"/>
      <c r="S387" s="161"/>
      <c r="T387" s="161"/>
      <c r="U387" s="161"/>
      <c r="V387" s="150"/>
      <c r="W387" s="150"/>
      <c r="X387" s="150"/>
      <c r="Y387" s="150"/>
      <c r="Z387" s="150"/>
      <c r="AA387" s="150"/>
      <c r="AB387" s="150"/>
      <c r="AC387" s="150" t="s">
        <v>310</v>
      </c>
      <c r="AD387" s="150"/>
      <c r="AE387" s="150"/>
      <c r="AF387" s="150"/>
      <c r="AG387" s="150"/>
      <c r="AH387" s="150"/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</row>
    <row r="388" spans="1:56" outlineLevel="1" x14ac:dyDescent="0.4">
      <c r="A388" s="177">
        <v>194</v>
      </c>
      <c r="B388" s="178" t="s">
        <v>2808</v>
      </c>
      <c r="C388" s="193" t="s">
        <v>2809</v>
      </c>
      <c r="D388" s="179" t="s">
        <v>390</v>
      </c>
      <c r="E388" s="180">
        <v>100</v>
      </c>
      <c r="F388" s="181"/>
      <c r="G388" s="182">
        <f>ROUND(E388*F388,2)</f>
        <v>0</v>
      </c>
      <c r="H388" s="181"/>
      <c r="I388" s="182">
        <f>ROUND(E388*H388,2)</f>
        <v>0</v>
      </c>
      <c r="J388" s="181"/>
      <c r="K388" s="182">
        <f>ROUND(E388*J388,2)</f>
        <v>0</v>
      </c>
      <c r="L388" s="182">
        <v>21</v>
      </c>
      <c r="M388" s="182">
        <f>G388*(1+L388/100)</f>
        <v>0</v>
      </c>
      <c r="N388" s="182"/>
      <c r="O388" s="182" t="s">
        <v>305</v>
      </c>
      <c r="P388" s="183" t="s">
        <v>306</v>
      </c>
      <c r="Q388" s="161">
        <v>0</v>
      </c>
      <c r="R388" s="161">
        <f>ROUND(E388*Q388,2)</f>
        <v>0</v>
      </c>
      <c r="S388" s="161"/>
      <c r="T388" s="161" t="s">
        <v>391</v>
      </c>
      <c r="U388" s="161" t="s">
        <v>307</v>
      </c>
      <c r="V388" s="150"/>
      <c r="W388" s="150"/>
      <c r="X388" s="150"/>
      <c r="Y388" s="150"/>
      <c r="Z388" s="150"/>
      <c r="AA388" s="150"/>
      <c r="AB388" s="150"/>
      <c r="AC388" s="150" t="s">
        <v>392</v>
      </c>
      <c r="AD388" s="150"/>
      <c r="AE388" s="150"/>
      <c r="AF388" s="150"/>
      <c r="AG388" s="150"/>
      <c r="AH388" s="150"/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</row>
    <row r="389" spans="1:56" outlineLevel="2" x14ac:dyDescent="0.4">
      <c r="A389" s="157"/>
      <c r="B389" s="158"/>
      <c r="C389" s="259" t="s">
        <v>2810</v>
      </c>
      <c r="D389" s="260"/>
      <c r="E389" s="260"/>
      <c r="F389" s="260"/>
      <c r="G389" s="260"/>
      <c r="H389" s="161"/>
      <c r="I389" s="161"/>
      <c r="J389" s="161"/>
      <c r="K389" s="161"/>
      <c r="L389" s="161"/>
      <c r="M389" s="161"/>
      <c r="N389" s="161"/>
      <c r="O389" s="161"/>
      <c r="P389" s="161"/>
      <c r="Q389" s="161"/>
      <c r="R389" s="161"/>
      <c r="S389" s="161"/>
      <c r="T389" s="161"/>
      <c r="U389" s="161"/>
      <c r="V389" s="150"/>
      <c r="W389" s="150"/>
      <c r="X389" s="150"/>
      <c r="Y389" s="150"/>
      <c r="Z389" s="150"/>
      <c r="AA389" s="150"/>
      <c r="AB389" s="150"/>
      <c r="AC389" s="150" t="s">
        <v>310</v>
      </c>
      <c r="AD389" s="150"/>
      <c r="AE389" s="150"/>
      <c r="AF389" s="150"/>
      <c r="AG389" s="150"/>
      <c r="AH389" s="150"/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</row>
    <row r="390" spans="1:56" outlineLevel="1" x14ac:dyDescent="0.4">
      <c r="A390" s="177">
        <v>195</v>
      </c>
      <c r="B390" s="178" t="s">
        <v>2811</v>
      </c>
      <c r="C390" s="193" t="s">
        <v>2812</v>
      </c>
      <c r="D390" s="179" t="s">
        <v>390</v>
      </c>
      <c r="E390" s="180">
        <v>10</v>
      </c>
      <c r="F390" s="181"/>
      <c r="G390" s="182">
        <f>ROUND(E390*F390,2)</f>
        <v>0</v>
      </c>
      <c r="H390" s="181"/>
      <c r="I390" s="182">
        <f>ROUND(E390*H390,2)</f>
        <v>0</v>
      </c>
      <c r="J390" s="181"/>
      <c r="K390" s="182">
        <f>ROUND(E390*J390,2)</f>
        <v>0</v>
      </c>
      <c r="L390" s="182">
        <v>21</v>
      </c>
      <c r="M390" s="182">
        <f>G390*(1+L390/100)</f>
        <v>0</v>
      </c>
      <c r="N390" s="182"/>
      <c r="O390" s="182" t="s">
        <v>305</v>
      </c>
      <c r="P390" s="183" t="s">
        <v>306</v>
      </c>
      <c r="Q390" s="161">
        <v>0</v>
      </c>
      <c r="R390" s="161">
        <f>ROUND(E390*Q390,2)</f>
        <v>0</v>
      </c>
      <c r="S390" s="161"/>
      <c r="T390" s="161" t="s">
        <v>391</v>
      </c>
      <c r="U390" s="161" t="s">
        <v>307</v>
      </c>
      <c r="V390" s="150"/>
      <c r="W390" s="150"/>
      <c r="X390" s="150"/>
      <c r="Y390" s="150"/>
      <c r="Z390" s="150"/>
      <c r="AA390" s="150"/>
      <c r="AB390" s="150"/>
      <c r="AC390" s="150" t="s">
        <v>392</v>
      </c>
      <c r="AD390" s="150"/>
      <c r="AE390" s="150"/>
      <c r="AF390" s="150"/>
      <c r="AG390" s="150"/>
      <c r="AH390" s="150"/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</row>
    <row r="391" spans="1:56" outlineLevel="2" x14ac:dyDescent="0.4">
      <c r="A391" s="157"/>
      <c r="B391" s="158"/>
      <c r="C391" s="259" t="s">
        <v>2810</v>
      </c>
      <c r="D391" s="260"/>
      <c r="E391" s="260"/>
      <c r="F391" s="260"/>
      <c r="G391" s="260"/>
      <c r="H391" s="161"/>
      <c r="I391" s="161"/>
      <c r="J391" s="161"/>
      <c r="K391" s="161"/>
      <c r="L391" s="161"/>
      <c r="M391" s="161"/>
      <c r="N391" s="161"/>
      <c r="O391" s="161"/>
      <c r="P391" s="161"/>
      <c r="Q391" s="161"/>
      <c r="R391" s="161"/>
      <c r="S391" s="161"/>
      <c r="T391" s="161"/>
      <c r="U391" s="161"/>
      <c r="V391" s="150"/>
      <c r="W391" s="150"/>
      <c r="X391" s="150"/>
      <c r="Y391" s="150"/>
      <c r="Z391" s="150"/>
      <c r="AA391" s="150"/>
      <c r="AB391" s="150"/>
      <c r="AC391" s="150" t="s">
        <v>310</v>
      </c>
      <c r="AD391" s="150"/>
      <c r="AE391" s="150"/>
      <c r="AF391" s="150"/>
      <c r="AG391" s="150"/>
      <c r="AH391" s="150"/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</row>
    <row r="392" spans="1:56" outlineLevel="1" x14ac:dyDescent="0.4">
      <c r="A392" s="177">
        <v>196</v>
      </c>
      <c r="B392" s="178" t="s">
        <v>2813</v>
      </c>
      <c r="C392" s="193" t="s">
        <v>2814</v>
      </c>
      <c r="D392" s="179" t="s">
        <v>390</v>
      </c>
      <c r="E392" s="180">
        <v>36</v>
      </c>
      <c r="F392" s="181"/>
      <c r="G392" s="182">
        <f>ROUND(E392*F392,2)</f>
        <v>0</v>
      </c>
      <c r="H392" s="181"/>
      <c r="I392" s="182">
        <f>ROUND(E392*H392,2)</f>
        <v>0</v>
      </c>
      <c r="J392" s="181"/>
      <c r="K392" s="182">
        <f>ROUND(E392*J392,2)</f>
        <v>0</v>
      </c>
      <c r="L392" s="182">
        <v>21</v>
      </c>
      <c r="M392" s="182">
        <f>G392*(1+L392/100)</f>
        <v>0</v>
      </c>
      <c r="N392" s="182"/>
      <c r="O392" s="182" t="s">
        <v>305</v>
      </c>
      <c r="P392" s="183" t="s">
        <v>306</v>
      </c>
      <c r="Q392" s="161">
        <v>0</v>
      </c>
      <c r="R392" s="161">
        <f>ROUND(E392*Q392,2)</f>
        <v>0</v>
      </c>
      <c r="S392" s="161"/>
      <c r="T392" s="161" t="s">
        <v>391</v>
      </c>
      <c r="U392" s="161" t="s">
        <v>307</v>
      </c>
      <c r="V392" s="150"/>
      <c r="W392" s="150"/>
      <c r="X392" s="150"/>
      <c r="Y392" s="150"/>
      <c r="Z392" s="150"/>
      <c r="AA392" s="150"/>
      <c r="AB392" s="150"/>
      <c r="AC392" s="150" t="s">
        <v>392</v>
      </c>
      <c r="AD392" s="150"/>
      <c r="AE392" s="150"/>
      <c r="AF392" s="150"/>
      <c r="AG392" s="150"/>
      <c r="AH392" s="150"/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</row>
    <row r="393" spans="1:56" outlineLevel="2" x14ac:dyDescent="0.4">
      <c r="A393" s="157"/>
      <c r="B393" s="158"/>
      <c r="C393" s="259" t="s">
        <v>2810</v>
      </c>
      <c r="D393" s="260"/>
      <c r="E393" s="260"/>
      <c r="F393" s="260"/>
      <c r="G393" s="260"/>
      <c r="H393" s="161"/>
      <c r="I393" s="161"/>
      <c r="J393" s="161"/>
      <c r="K393" s="161"/>
      <c r="L393" s="161"/>
      <c r="M393" s="161"/>
      <c r="N393" s="161"/>
      <c r="O393" s="161"/>
      <c r="P393" s="161"/>
      <c r="Q393" s="161"/>
      <c r="R393" s="161"/>
      <c r="S393" s="161"/>
      <c r="T393" s="161"/>
      <c r="U393" s="161"/>
      <c r="V393" s="150"/>
      <c r="W393" s="150"/>
      <c r="X393" s="150"/>
      <c r="Y393" s="150"/>
      <c r="Z393" s="150"/>
      <c r="AA393" s="150"/>
      <c r="AB393" s="150"/>
      <c r="AC393" s="150" t="s">
        <v>310</v>
      </c>
      <c r="AD393" s="150"/>
      <c r="AE393" s="150"/>
      <c r="AF393" s="150"/>
      <c r="AG393" s="150"/>
      <c r="AH393" s="150"/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</row>
    <row r="394" spans="1:56" outlineLevel="1" x14ac:dyDescent="0.4">
      <c r="A394" s="177">
        <v>197</v>
      </c>
      <c r="B394" s="178" t="s">
        <v>2815</v>
      </c>
      <c r="C394" s="193" t="s">
        <v>2816</v>
      </c>
      <c r="D394" s="179" t="s">
        <v>390</v>
      </c>
      <c r="E394" s="180">
        <v>5</v>
      </c>
      <c r="F394" s="181"/>
      <c r="G394" s="182">
        <f>ROUND(E394*F394,2)</f>
        <v>0</v>
      </c>
      <c r="H394" s="181"/>
      <c r="I394" s="182">
        <f>ROUND(E394*H394,2)</f>
        <v>0</v>
      </c>
      <c r="J394" s="181"/>
      <c r="K394" s="182">
        <f>ROUND(E394*J394,2)</f>
        <v>0</v>
      </c>
      <c r="L394" s="182">
        <v>21</v>
      </c>
      <c r="M394" s="182">
        <f>G394*(1+L394/100)</f>
        <v>0</v>
      </c>
      <c r="N394" s="182"/>
      <c r="O394" s="182" t="s">
        <v>305</v>
      </c>
      <c r="P394" s="183" t="s">
        <v>306</v>
      </c>
      <c r="Q394" s="161">
        <v>0</v>
      </c>
      <c r="R394" s="161">
        <f>ROUND(E394*Q394,2)</f>
        <v>0</v>
      </c>
      <c r="S394" s="161"/>
      <c r="T394" s="161" t="s">
        <v>391</v>
      </c>
      <c r="U394" s="161" t="s">
        <v>307</v>
      </c>
      <c r="V394" s="150"/>
      <c r="W394" s="150"/>
      <c r="X394" s="150"/>
      <c r="Y394" s="150"/>
      <c r="Z394" s="150"/>
      <c r="AA394" s="150"/>
      <c r="AB394" s="150"/>
      <c r="AC394" s="150" t="s">
        <v>392</v>
      </c>
      <c r="AD394" s="150"/>
      <c r="AE394" s="150"/>
      <c r="AF394" s="150"/>
      <c r="AG394" s="150"/>
      <c r="AH394" s="150"/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</row>
    <row r="395" spans="1:56" outlineLevel="2" x14ac:dyDescent="0.4">
      <c r="A395" s="157"/>
      <c r="B395" s="158"/>
      <c r="C395" s="259" t="s">
        <v>2810</v>
      </c>
      <c r="D395" s="260"/>
      <c r="E395" s="260"/>
      <c r="F395" s="260"/>
      <c r="G395" s="260"/>
      <c r="H395" s="161"/>
      <c r="I395" s="161"/>
      <c r="J395" s="161"/>
      <c r="K395" s="161"/>
      <c r="L395" s="161"/>
      <c r="M395" s="161"/>
      <c r="N395" s="161"/>
      <c r="O395" s="161"/>
      <c r="P395" s="161"/>
      <c r="Q395" s="161"/>
      <c r="R395" s="161"/>
      <c r="S395" s="161"/>
      <c r="T395" s="161"/>
      <c r="U395" s="161"/>
      <c r="V395" s="150"/>
      <c r="W395" s="150"/>
      <c r="X395" s="150"/>
      <c r="Y395" s="150"/>
      <c r="Z395" s="150"/>
      <c r="AA395" s="150"/>
      <c r="AB395" s="150"/>
      <c r="AC395" s="150" t="s">
        <v>310</v>
      </c>
      <c r="AD395" s="150"/>
      <c r="AE395" s="150"/>
      <c r="AF395" s="150"/>
      <c r="AG395" s="150"/>
      <c r="AH395" s="150"/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</row>
    <row r="396" spans="1:56" outlineLevel="1" x14ac:dyDescent="0.4">
      <c r="A396" s="177">
        <v>198</v>
      </c>
      <c r="B396" s="178" t="s">
        <v>2817</v>
      </c>
      <c r="C396" s="193" t="s">
        <v>2818</v>
      </c>
      <c r="D396" s="179" t="s">
        <v>390</v>
      </c>
      <c r="E396" s="180">
        <v>3</v>
      </c>
      <c r="F396" s="181"/>
      <c r="G396" s="182">
        <f>ROUND(E396*F396,2)</f>
        <v>0</v>
      </c>
      <c r="H396" s="181"/>
      <c r="I396" s="182">
        <f>ROUND(E396*H396,2)</f>
        <v>0</v>
      </c>
      <c r="J396" s="181"/>
      <c r="K396" s="182">
        <f>ROUND(E396*J396,2)</f>
        <v>0</v>
      </c>
      <c r="L396" s="182">
        <v>21</v>
      </c>
      <c r="M396" s="182">
        <f>G396*(1+L396/100)</f>
        <v>0</v>
      </c>
      <c r="N396" s="182"/>
      <c r="O396" s="182" t="s">
        <v>305</v>
      </c>
      <c r="P396" s="183" t="s">
        <v>306</v>
      </c>
      <c r="Q396" s="161">
        <v>0</v>
      </c>
      <c r="R396" s="161">
        <f>ROUND(E396*Q396,2)</f>
        <v>0</v>
      </c>
      <c r="S396" s="161"/>
      <c r="T396" s="161" t="s">
        <v>391</v>
      </c>
      <c r="U396" s="161" t="s">
        <v>307</v>
      </c>
      <c r="V396" s="150"/>
      <c r="W396" s="150"/>
      <c r="X396" s="150"/>
      <c r="Y396" s="150"/>
      <c r="Z396" s="150"/>
      <c r="AA396" s="150"/>
      <c r="AB396" s="150"/>
      <c r="AC396" s="150" t="s">
        <v>392</v>
      </c>
      <c r="AD396" s="150"/>
      <c r="AE396" s="150"/>
      <c r="AF396" s="150"/>
      <c r="AG396" s="150"/>
      <c r="AH396" s="150"/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</row>
    <row r="397" spans="1:56" outlineLevel="2" x14ac:dyDescent="0.4">
      <c r="A397" s="157"/>
      <c r="B397" s="158"/>
      <c r="C397" s="259" t="s">
        <v>2810</v>
      </c>
      <c r="D397" s="260"/>
      <c r="E397" s="260"/>
      <c r="F397" s="260"/>
      <c r="G397" s="260"/>
      <c r="H397" s="161"/>
      <c r="I397" s="161"/>
      <c r="J397" s="161"/>
      <c r="K397" s="161"/>
      <c r="L397" s="161"/>
      <c r="M397" s="161"/>
      <c r="N397" s="161"/>
      <c r="O397" s="161"/>
      <c r="P397" s="161"/>
      <c r="Q397" s="161"/>
      <c r="R397" s="161"/>
      <c r="S397" s="161"/>
      <c r="T397" s="161"/>
      <c r="U397" s="161"/>
      <c r="V397" s="150"/>
      <c r="W397" s="150"/>
      <c r="X397" s="150"/>
      <c r="Y397" s="150"/>
      <c r="Z397" s="150"/>
      <c r="AA397" s="150"/>
      <c r="AB397" s="150"/>
      <c r="AC397" s="150" t="s">
        <v>310</v>
      </c>
      <c r="AD397" s="150"/>
      <c r="AE397" s="150"/>
      <c r="AF397" s="150"/>
      <c r="AG397" s="150"/>
      <c r="AH397" s="150"/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</row>
    <row r="398" spans="1:56" outlineLevel="1" x14ac:dyDescent="0.4">
      <c r="A398" s="177">
        <v>199</v>
      </c>
      <c r="B398" s="178" t="s">
        <v>2819</v>
      </c>
      <c r="C398" s="193" t="s">
        <v>2820</v>
      </c>
      <c r="D398" s="179" t="s">
        <v>390</v>
      </c>
      <c r="E398" s="180">
        <v>4</v>
      </c>
      <c r="F398" s="181"/>
      <c r="G398" s="182">
        <f>ROUND(E398*F398,2)</f>
        <v>0</v>
      </c>
      <c r="H398" s="181"/>
      <c r="I398" s="182">
        <f>ROUND(E398*H398,2)</f>
        <v>0</v>
      </c>
      <c r="J398" s="181"/>
      <c r="K398" s="182">
        <f>ROUND(E398*J398,2)</f>
        <v>0</v>
      </c>
      <c r="L398" s="182">
        <v>21</v>
      </c>
      <c r="M398" s="182">
        <f>G398*(1+L398/100)</f>
        <v>0</v>
      </c>
      <c r="N398" s="182"/>
      <c r="O398" s="182" t="s">
        <v>305</v>
      </c>
      <c r="P398" s="183" t="s">
        <v>306</v>
      </c>
      <c r="Q398" s="161">
        <v>0</v>
      </c>
      <c r="R398" s="161">
        <f>ROUND(E398*Q398,2)</f>
        <v>0</v>
      </c>
      <c r="S398" s="161"/>
      <c r="T398" s="161" t="s">
        <v>391</v>
      </c>
      <c r="U398" s="161" t="s">
        <v>307</v>
      </c>
      <c r="V398" s="150"/>
      <c r="W398" s="150"/>
      <c r="X398" s="150"/>
      <c r="Y398" s="150"/>
      <c r="Z398" s="150"/>
      <c r="AA398" s="150"/>
      <c r="AB398" s="150"/>
      <c r="AC398" s="150" t="s">
        <v>392</v>
      </c>
      <c r="AD398" s="150"/>
      <c r="AE398" s="150"/>
      <c r="AF398" s="150"/>
      <c r="AG398" s="150"/>
      <c r="AH398" s="150"/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</row>
    <row r="399" spans="1:56" outlineLevel="2" x14ac:dyDescent="0.4">
      <c r="A399" s="157"/>
      <c r="B399" s="158"/>
      <c r="C399" s="259" t="s">
        <v>2810</v>
      </c>
      <c r="D399" s="260"/>
      <c r="E399" s="260"/>
      <c r="F399" s="260"/>
      <c r="G399" s="260"/>
      <c r="H399" s="161"/>
      <c r="I399" s="161"/>
      <c r="J399" s="161"/>
      <c r="K399" s="161"/>
      <c r="L399" s="161"/>
      <c r="M399" s="161"/>
      <c r="N399" s="161"/>
      <c r="O399" s="161"/>
      <c r="P399" s="161"/>
      <c r="Q399" s="161"/>
      <c r="R399" s="161"/>
      <c r="S399" s="161"/>
      <c r="T399" s="161"/>
      <c r="U399" s="161"/>
      <c r="V399" s="150"/>
      <c r="W399" s="150"/>
      <c r="X399" s="150"/>
      <c r="Y399" s="150"/>
      <c r="Z399" s="150"/>
      <c r="AA399" s="150"/>
      <c r="AB399" s="150"/>
      <c r="AC399" s="150" t="s">
        <v>310</v>
      </c>
      <c r="AD399" s="150"/>
      <c r="AE399" s="150"/>
      <c r="AF399" s="150"/>
      <c r="AG399" s="150"/>
      <c r="AH399" s="150"/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</row>
    <row r="400" spans="1:56" outlineLevel="1" x14ac:dyDescent="0.4">
      <c r="A400" s="177">
        <v>200</v>
      </c>
      <c r="B400" s="178" t="s">
        <v>2821</v>
      </c>
      <c r="C400" s="193" t="s">
        <v>2822</v>
      </c>
      <c r="D400" s="179" t="s">
        <v>390</v>
      </c>
      <c r="E400" s="180">
        <v>3</v>
      </c>
      <c r="F400" s="181"/>
      <c r="G400" s="182">
        <f>ROUND(E400*F400,2)</f>
        <v>0</v>
      </c>
      <c r="H400" s="181"/>
      <c r="I400" s="182">
        <f>ROUND(E400*H400,2)</f>
        <v>0</v>
      </c>
      <c r="J400" s="181"/>
      <c r="K400" s="182">
        <f>ROUND(E400*J400,2)</f>
        <v>0</v>
      </c>
      <c r="L400" s="182">
        <v>21</v>
      </c>
      <c r="M400" s="182">
        <f>G400*(1+L400/100)</f>
        <v>0</v>
      </c>
      <c r="N400" s="182"/>
      <c r="O400" s="182" t="s">
        <v>305</v>
      </c>
      <c r="P400" s="183" t="s">
        <v>306</v>
      </c>
      <c r="Q400" s="161">
        <v>0</v>
      </c>
      <c r="R400" s="161">
        <f>ROUND(E400*Q400,2)</f>
        <v>0</v>
      </c>
      <c r="S400" s="161"/>
      <c r="T400" s="161" t="s">
        <v>391</v>
      </c>
      <c r="U400" s="161" t="s">
        <v>307</v>
      </c>
      <c r="V400" s="150"/>
      <c r="W400" s="150"/>
      <c r="X400" s="150"/>
      <c r="Y400" s="150"/>
      <c r="Z400" s="150"/>
      <c r="AA400" s="150"/>
      <c r="AB400" s="150"/>
      <c r="AC400" s="150" t="s">
        <v>392</v>
      </c>
      <c r="AD400" s="150"/>
      <c r="AE400" s="150"/>
      <c r="AF400" s="150"/>
      <c r="AG400" s="150"/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</row>
    <row r="401" spans="1:56" outlineLevel="2" x14ac:dyDescent="0.4">
      <c r="A401" s="157"/>
      <c r="B401" s="158"/>
      <c r="C401" s="259" t="s">
        <v>2810</v>
      </c>
      <c r="D401" s="260"/>
      <c r="E401" s="260"/>
      <c r="F401" s="260"/>
      <c r="G401" s="260"/>
      <c r="H401" s="161"/>
      <c r="I401" s="161"/>
      <c r="J401" s="161"/>
      <c r="K401" s="161"/>
      <c r="L401" s="161"/>
      <c r="M401" s="161"/>
      <c r="N401" s="161"/>
      <c r="O401" s="161"/>
      <c r="P401" s="161"/>
      <c r="Q401" s="161"/>
      <c r="R401" s="161"/>
      <c r="S401" s="161"/>
      <c r="T401" s="161"/>
      <c r="U401" s="161"/>
      <c r="V401" s="150"/>
      <c r="W401" s="150"/>
      <c r="X401" s="150"/>
      <c r="Y401" s="150"/>
      <c r="Z401" s="150"/>
      <c r="AA401" s="150"/>
      <c r="AB401" s="150"/>
      <c r="AC401" s="150" t="s">
        <v>310</v>
      </c>
      <c r="AD401" s="150"/>
      <c r="AE401" s="150"/>
      <c r="AF401" s="150"/>
      <c r="AG401" s="150"/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</row>
    <row r="402" spans="1:56" outlineLevel="1" x14ac:dyDescent="0.4">
      <c r="A402" s="177">
        <v>201</v>
      </c>
      <c r="B402" s="178" t="s">
        <v>2823</v>
      </c>
      <c r="C402" s="193" t="s">
        <v>2824</v>
      </c>
      <c r="D402" s="179" t="s">
        <v>390</v>
      </c>
      <c r="E402" s="180">
        <v>3</v>
      </c>
      <c r="F402" s="181"/>
      <c r="G402" s="182">
        <f>ROUND(E402*F402,2)</f>
        <v>0</v>
      </c>
      <c r="H402" s="181"/>
      <c r="I402" s="182">
        <f>ROUND(E402*H402,2)</f>
        <v>0</v>
      </c>
      <c r="J402" s="181"/>
      <c r="K402" s="182">
        <f>ROUND(E402*J402,2)</f>
        <v>0</v>
      </c>
      <c r="L402" s="182">
        <v>21</v>
      </c>
      <c r="M402" s="182">
        <f>G402*(1+L402/100)</f>
        <v>0</v>
      </c>
      <c r="N402" s="182"/>
      <c r="O402" s="182" t="s">
        <v>305</v>
      </c>
      <c r="P402" s="183" t="s">
        <v>306</v>
      </c>
      <c r="Q402" s="161">
        <v>0</v>
      </c>
      <c r="R402" s="161">
        <f>ROUND(E402*Q402,2)</f>
        <v>0</v>
      </c>
      <c r="S402" s="161"/>
      <c r="T402" s="161" t="s">
        <v>391</v>
      </c>
      <c r="U402" s="161" t="s">
        <v>307</v>
      </c>
      <c r="V402" s="150"/>
      <c r="W402" s="150"/>
      <c r="X402" s="150"/>
      <c r="Y402" s="150"/>
      <c r="Z402" s="150"/>
      <c r="AA402" s="150"/>
      <c r="AB402" s="150"/>
      <c r="AC402" s="150" t="s">
        <v>392</v>
      </c>
      <c r="AD402" s="150"/>
      <c r="AE402" s="150"/>
      <c r="AF402" s="150"/>
      <c r="AG402" s="150"/>
      <c r="AH402" s="150"/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</row>
    <row r="403" spans="1:56" outlineLevel="2" x14ac:dyDescent="0.4">
      <c r="A403" s="157"/>
      <c r="B403" s="158"/>
      <c r="C403" s="259" t="s">
        <v>2810</v>
      </c>
      <c r="D403" s="260"/>
      <c r="E403" s="260"/>
      <c r="F403" s="260"/>
      <c r="G403" s="260"/>
      <c r="H403" s="161"/>
      <c r="I403" s="161"/>
      <c r="J403" s="161"/>
      <c r="K403" s="161"/>
      <c r="L403" s="161"/>
      <c r="M403" s="161"/>
      <c r="N403" s="161"/>
      <c r="O403" s="161"/>
      <c r="P403" s="161"/>
      <c r="Q403" s="161"/>
      <c r="R403" s="161"/>
      <c r="S403" s="161"/>
      <c r="T403" s="161"/>
      <c r="U403" s="161"/>
      <c r="V403" s="150"/>
      <c r="W403" s="150"/>
      <c r="X403" s="150"/>
      <c r="Y403" s="150"/>
      <c r="Z403" s="150"/>
      <c r="AA403" s="150"/>
      <c r="AB403" s="150"/>
      <c r="AC403" s="150" t="s">
        <v>310</v>
      </c>
      <c r="AD403" s="150"/>
      <c r="AE403" s="150"/>
      <c r="AF403" s="150"/>
      <c r="AG403" s="150"/>
      <c r="AH403" s="150"/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</row>
    <row r="404" spans="1:56" outlineLevel="1" x14ac:dyDescent="0.4">
      <c r="A404" s="177">
        <v>202</v>
      </c>
      <c r="B404" s="178" t="s">
        <v>2825</v>
      </c>
      <c r="C404" s="193" t="s">
        <v>2826</v>
      </c>
      <c r="D404" s="179" t="s">
        <v>390</v>
      </c>
      <c r="E404" s="180">
        <v>3</v>
      </c>
      <c r="F404" s="181"/>
      <c r="G404" s="182">
        <f>ROUND(E404*F404,2)</f>
        <v>0</v>
      </c>
      <c r="H404" s="181"/>
      <c r="I404" s="182">
        <f>ROUND(E404*H404,2)</f>
        <v>0</v>
      </c>
      <c r="J404" s="181"/>
      <c r="K404" s="182">
        <f>ROUND(E404*J404,2)</f>
        <v>0</v>
      </c>
      <c r="L404" s="182">
        <v>21</v>
      </c>
      <c r="M404" s="182">
        <f>G404*(1+L404/100)</f>
        <v>0</v>
      </c>
      <c r="N404" s="182"/>
      <c r="O404" s="182" t="s">
        <v>305</v>
      </c>
      <c r="P404" s="183" t="s">
        <v>306</v>
      </c>
      <c r="Q404" s="161">
        <v>0</v>
      </c>
      <c r="R404" s="161">
        <f>ROUND(E404*Q404,2)</f>
        <v>0</v>
      </c>
      <c r="S404" s="161"/>
      <c r="T404" s="161" t="s">
        <v>391</v>
      </c>
      <c r="U404" s="161" t="s">
        <v>307</v>
      </c>
      <c r="V404" s="150"/>
      <c r="W404" s="150"/>
      <c r="X404" s="150"/>
      <c r="Y404" s="150"/>
      <c r="Z404" s="150"/>
      <c r="AA404" s="150"/>
      <c r="AB404" s="150"/>
      <c r="AC404" s="150" t="s">
        <v>392</v>
      </c>
      <c r="AD404" s="150"/>
      <c r="AE404" s="150"/>
      <c r="AF404" s="150"/>
      <c r="AG404" s="150"/>
      <c r="AH404" s="150"/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</row>
    <row r="405" spans="1:56" outlineLevel="2" x14ac:dyDescent="0.4">
      <c r="A405" s="157"/>
      <c r="B405" s="158"/>
      <c r="C405" s="259" t="s">
        <v>2810</v>
      </c>
      <c r="D405" s="260"/>
      <c r="E405" s="260"/>
      <c r="F405" s="260"/>
      <c r="G405" s="260"/>
      <c r="H405" s="161"/>
      <c r="I405" s="161"/>
      <c r="J405" s="161"/>
      <c r="K405" s="161"/>
      <c r="L405" s="161"/>
      <c r="M405" s="161"/>
      <c r="N405" s="161"/>
      <c r="O405" s="161"/>
      <c r="P405" s="161"/>
      <c r="Q405" s="161"/>
      <c r="R405" s="161"/>
      <c r="S405" s="161"/>
      <c r="T405" s="161"/>
      <c r="U405" s="161"/>
      <c r="V405" s="150"/>
      <c r="W405" s="150"/>
      <c r="X405" s="150"/>
      <c r="Y405" s="150"/>
      <c r="Z405" s="150"/>
      <c r="AA405" s="150"/>
      <c r="AB405" s="150"/>
      <c r="AC405" s="150" t="s">
        <v>310</v>
      </c>
      <c r="AD405" s="150"/>
      <c r="AE405" s="150"/>
      <c r="AF405" s="150"/>
      <c r="AG405" s="150"/>
      <c r="AH405" s="150"/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</row>
    <row r="406" spans="1:56" outlineLevel="1" x14ac:dyDescent="0.4">
      <c r="A406" s="177">
        <v>203</v>
      </c>
      <c r="B406" s="178" t="s">
        <v>2827</v>
      </c>
      <c r="C406" s="193" t="s">
        <v>2828</v>
      </c>
      <c r="D406" s="179" t="s">
        <v>390</v>
      </c>
      <c r="E406" s="180">
        <v>3</v>
      </c>
      <c r="F406" s="181"/>
      <c r="G406" s="182">
        <f>ROUND(E406*F406,2)</f>
        <v>0</v>
      </c>
      <c r="H406" s="181"/>
      <c r="I406" s="182">
        <f>ROUND(E406*H406,2)</f>
        <v>0</v>
      </c>
      <c r="J406" s="181"/>
      <c r="K406" s="182">
        <f>ROUND(E406*J406,2)</f>
        <v>0</v>
      </c>
      <c r="L406" s="182">
        <v>21</v>
      </c>
      <c r="M406" s="182">
        <f>G406*(1+L406/100)</f>
        <v>0</v>
      </c>
      <c r="N406" s="182"/>
      <c r="O406" s="182" t="s">
        <v>305</v>
      </c>
      <c r="P406" s="183" t="s">
        <v>306</v>
      </c>
      <c r="Q406" s="161">
        <v>0</v>
      </c>
      <c r="R406" s="161">
        <f>ROUND(E406*Q406,2)</f>
        <v>0</v>
      </c>
      <c r="S406" s="161"/>
      <c r="T406" s="161" t="s">
        <v>391</v>
      </c>
      <c r="U406" s="161" t="s">
        <v>307</v>
      </c>
      <c r="V406" s="150"/>
      <c r="W406" s="150"/>
      <c r="X406" s="150"/>
      <c r="Y406" s="150"/>
      <c r="Z406" s="150"/>
      <c r="AA406" s="150"/>
      <c r="AB406" s="150"/>
      <c r="AC406" s="150" t="s">
        <v>392</v>
      </c>
      <c r="AD406" s="150"/>
      <c r="AE406" s="150"/>
      <c r="AF406" s="150"/>
      <c r="AG406" s="150"/>
      <c r="AH406" s="150"/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</row>
    <row r="407" spans="1:56" outlineLevel="2" x14ac:dyDescent="0.4">
      <c r="A407" s="157"/>
      <c r="B407" s="158"/>
      <c r="C407" s="259" t="s">
        <v>2810</v>
      </c>
      <c r="D407" s="260"/>
      <c r="E407" s="260"/>
      <c r="F407" s="260"/>
      <c r="G407" s="260"/>
      <c r="H407" s="161"/>
      <c r="I407" s="161"/>
      <c r="J407" s="161"/>
      <c r="K407" s="161"/>
      <c r="L407" s="161"/>
      <c r="M407" s="161"/>
      <c r="N407" s="161"/>
      <c r="O407" s="161"/>
      <c r="P407" s="161"/>
      <c r="Q407" s="161"/>
      <c r="R407" s="161"/>
      <c r="S407" s="161"/>
      <c r="T407" s="161"/>
      <c r="U407" s="161"/>
      <c r="V407" s="150"/>
      <c r="W407" s="150"/>
      <c r="X407" s="150"/>
      <c r="Y407" s="150"/>
      <c r="Z407" s="150"/>
      <c r="AA407" s="150"/>
      <c r="AB407" s="150"/>
      <c r="AC407" s="150" t="s">
        <v>310</v>
      </c>
      <c r="AD407" s="150"/>
      <c r="AE407" s="150"/>
      <c r="AF407" s="150"/>
      <c r="AG407" s="150"/>
      <c r="AH407" s="150"/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</row>
    <row r="408" spans="1:56" outlineLevel="1" x14ac:dyDescent="0.4">
      <c r="A408" s="177">
        <v>204</v>
      </c>
      <c r="B408" s="178" t="s">
        <v>2829</v>
      </c>
      <c r="C408" s="193" t="s">
        <v>2830</v>
      </c>
      <c r="D408" s="179" t="s">
        <v>390</v>
      </c>
      <c r="E408" s="180">
        <v>60</v>
      </c>
      <c r="F408" s="181"/>
      <c r="G408" s="182">
        <f>ROUND(E408*F408,2)</f>
        <v>0</v>
      </c>
      <c r="H408" s="181"/>
      <c r="I408" s="182">
        <f>ROUND(E408*H408,2)</f>
        <v>0</v>
      </c>
      <c r="J408" s="181"/>
      <c r="K408" s="182">
        <f>ROUND(E408*J408,2)</f>
        <v>0</v>
      </c>
      <c r="L408" s="182">
        <v>21</v>
      </c>
      <c r="M408" s="182">
        <f>G408*(1+L408/100)</f>
        <v>0</v>
      </c>
      <c r="N408" s="182"/>
      <c r="O408" s="182" t="s">
        <v>305</v>
      </c>
      <c r="P408" s="183" t="s">
        <v>306</v>
      </c>
      <c r="Q408" s="161">
        <v>0</v>
      </c>
      <c r="R408" s="161">
        <f>ROUND(E408*Q408,2)</f>
        <v>0</v>
      </c>
      <c r="S408" s="161"/>
      <c r="T408" s="161" t="s">
        <v>391</v>
      </c>
      <c r="U408" s="161" t="s">
        <v>307</v>
      </c>
      <c r="V408" s="150"/>
      <c r="W408" s="150"/>
      <c r="X408" s="150"/>
      <c r="Y408" s="150"/>
      <c r="Z408" s="150"/>
      <c r="AA408" s="150"/>
      <c r="AB408" s="150"/>
      <c r="AC408" s="150" t="s">
        <v>392</v>
      </c>
      <c r="AD408" s="150"/>
      <c r="AE408" s="150"/>
      <c r="AF408" s="150"/>
      <c r="AG408" s="150"/>
      <c r="AH408" s="150"/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</row>
    <row r="409" spans="1:56" outlineLevel="2" x14ac:dyDescent="0.4">
      <c r="A409" s="157"/>
      <c r="B409" s="158"/>
      <c r="C409" s="259" t="s">
        <v>2810</v>
      </c>
      <c r="D409" s="260"/>
      <c r="E409" s="260"/>
      <c r="F409" s="260"/>
      <c r="G409" s="260"/>
      <c r="H409" s="161"/>
      <c r="I409" s="161"/>
      <c r="J409" s="161"/>
      <c r="K409" s="161"/>
      <c r="L409" s="161"/>
      <c r="M409" s="161"/>
      <c r="N409" s="161"/>
      <c r="O409" s="161"/>
      <c r="P409" s="161"/>
      <c r="Q409" s="161"/>
      <c r="R409" s="161"/>
      <c r="S409" s="161"/>
      <c r="T409" s="161"/>
      <c r="U409" s="161"/>
      <c r="V409" s="150"/>
      <c r="W409" s="150"/>
      <c r="X409" s="150"/>
      <c r="Y409" s="150"/>
      <c r="Z409" s="150"/>
      <c r="AA409" s="150"/>
      <c r="AB409" s="150"/>
      <c r="AC409" s="150" t="s">
        <v>310</v>
      </c>
      <c r="AD409" s="150"/>
      <c r="AE409" s="150"/>
      <c r="AF409" s="150"/>
      <c r="AG409" s="150"/>
      <c r="AH409" s="150"/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</row>
    <row r="410" spans="1:56" outlineLevel="1" x14ac:dyDescent="0.4">
      <c r="A410" s="177">
        <v>205</v>
      </c>
      <c r="B410" s="178" t="s">
        <v>2831</v>
      </c>
      <c r="C410" s="193" t="s">
        <v>2832</v>
      </c>
      <c r="D410" s="179" t="s">
        <v>390</v>
      </c>
      <c r="E410" s="180">
        <v>20</v>
      </c>
      <c r="F410" s="181"/>
      <c r="G410" s="182">
        <f>ROUND(E410*F410,2)</f>
        <v>0</v>
      </c>
      <c r="H410" s="181"/>
      <c r="I410" s="182">
        <f>ROUND(E410*H410,2)</f>
        <v>0</v>
      </c>
      <c r="J410" s="181"/>
      <c r="K410" s="182">
        <f>ROUND(E410*J410,2)</f>
        <v>0</v>
      </c>
      <c r="L410" s="182">
        <v>21</v>
      </c>
      <c r="M410" s="182">
        <f>G410*(1+L410/100)</f>
        <v>0</v>
      </c>
      <c r="N410" s="182"/>
      <c r="O410" s="182" t="s">
        <v>305</v>
      </c>
      <c r="P410" s="183" t="s">
        <v>306</v>
      </c>
      <c r="Q410" s="161">
        <v>0</v>
      </c>
      <c r="R410" s="161">
        <f>ROUND(E410*Q410,2)</f>
        <v>0</v>
      </c>
      <c r="S410" s="161"/>
      <c r="T410" s="161" t="s">
        <v>391</v>
      </c>
      <c r="U410" s="161" t="s">
        <v>307</v>
      </c>
      <c r="V410" s="150"/>
      <c r="W410" s="150"/>
      <c r="X410" s="150"/>
      <c r="Y410" s="150"/>
      <c r="Z410" s="150"/>
      <c r="AA410" s="150"/>
      <c r="AB410" s="150"/>
      <c r="AC410" s="150" t="s">
        <v>392</v>
      </c>
      <c r="AD410" s="150"/>
      <c r="AE410" s="150"/>
      <c r="AF410" s="150"/>
      <c r="AG410" s="150"/>
      <c r="AH410" s="150"/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</row>
    <row r="411" spans="1:56" outlineLevel="2" x14ac:dyDescent="0.4">
      <c r="A411" s="157"/>
      <c r="B411" s="158"/>
      <c r="C411" s="259" t="s">
        <v>2810</v>
      </c>
      <c r="D411" s="260"/>
      <c r="E411" s="260"/>
      <c r="F411" s="260"/>
      <c r="G411" s="260"/>
      <c r="H411" s="161"/>
      <c r="I411" s="161"/>
      <c r="J411" s="161"/>
      <c r="K411" s="161"/>
      <c r="L411" s="161"/>
      <c r="M411" s="161"/>
      <c r="N411" s="161"/>
      <c r="O411" s="161"/>
      <c r="P411" s="161"/>
      <c r="Q411" s="161"/>
      <c r="R411" s="161"/>
      <c r="S411" s="161"/>
      <c r="T411" s="161"/>
      <c r="U411" s="161"/>
      <c r="V411" s="150"/>
      <c r="W411" s="150"/>
      <c r="X411" s="150"/>
      <c r="Y411" s="150"/>
      <c r="Z411" s="150"/>
      <c r="AA411" s="150"/>
      <c r="AB411" s="150"/>
      <c r="AC411" s="150" t="s">
        <v>310</v>
      </c>
      <c r="AD411" s="150"/>
      <c r="AE411" s="150"/>
      <c r="AF411" s="150"/>
      <c r="AG411" s="150"/>
      <c r="AH411" s="150"/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</row>
    <row r="412" spans="1:56" outlineLevel="1" x14ac:dyDescent="0.4">
      <c r="A412" s="177">
        <v>206</v>
      </c>
      <c r="B412" s="178" t="s">
        <v>2833</v>
      </c>
      <c r="C412" s="193" t="s">
        <v>2834</v>
      </c>
      <c r="D412" s="179" t="s">
        <v>390</v>
      </c>
      <c r="E412" s="180">
        <v>1</v>
      </c>
      <c r="F412" s="181"/>
      <c r="G412" s="182">
        <f>ROUND(E412*F412,2)</f>
        <v>0</v>
      </c>
      <c r="H412" s="181"/>
      <c r="I412" s="182">
        <f>ROUND(E412*H412,2)</f>
        <v>0</v>
      </c>
      <c r="J412" s="181"/>
      <c r="K412" s="182">
        <f>ROUND(E412*J412,2)</f>
        <v>0</v>
      </c>
      <c r="L412" s="182">
        <v>21</v>
      </c>
      <c r="M412" s="182">
        <f>G412*(1+L412/100)</f>
        <v>0</v>
      </c>
      <c r="N412" s="182"/>
      <c r="O412" s="182" t="s">
        <v>305</v>
      </c>
      <c r="P412" s="183" t="s">
        <v>306</v>
      </c>
      <c r="Q412" s="161">
        <v>0</v>
      </c>
      <c r="R412" s="161">
        <f>ROUND(E412*Q412,2)</f>
        <v>0</v>
      </c>
      <c r="S412" s="161"/>
      <c r="T412" s="161" t="s">
        <v>391</v>
      </c>
      <c r="U412" s="161" t="s">
        <v>307</v>
      </c>
      <c r="V412" s="150"/>
      <c r="W412" s="150"/>
      <c r="X412" s="150"/>
      <c r="Y412" s="150"/>
      <c r="Z412" s="150"/>
      <c r="AA412" s="150"/>
      <c r="AB412" s="150"/>
      <c r="AC412" s="150" t="s">
        <v>392</v>
      </c>
      <c r="AD412" s="150"/>
      <c r="AE412" s="150"/>
      <c r="AF412" s="150"/>
      <c r="AG412" s="150"/>
      <c r="AH412" s="150"/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</row>
    <row r="413" spans="1:56" outlineLevel="2" x14ac:dyDescent="0.4">
      <c r="A413" s="157"/>
      <c r="B413" s="158"/>
      <c r="C413" s="259" t="s">
        <v>2810</v>
      </c>
      <c r="D413" s="260"/>
      <c r="E413" s="260"/>
      <c r="F413" s="260"/>
      <c r="G413" s="260"/>
      <c r="H413" s="161"/>
      <c r="I413" s="161"/>
      <c r="J413" s="161"/>
      <c r="K413" s="161"/>
      <c r="L413" s="161"/>
      <c r="M413" s="161"/>
      <c r="N413" s="161"/>
      <c r="O413" s="161"/>
      <c r="P413" s="161"/>
      <c r="Q413" s="161"/>
      <c r="R413" s="161"/>
      <c r="S413" s="161"/>
      <c r="T413" s="161"/>
      <c r="U413" s="161"/>
      <c r="V413" s="150"/>
      <c r="W413" s="150"/>
      <c r="X413" s="150"/>
      <c r="Y413" s="150"/>
      <c r="Z413" s="150"/>
      <c r="AA413" s="150"/>
      <c r="AB413" s="150"/>
      <c r="AC413" s="150" t="s">
        <v>310</v>
      </c>
      <c r="AD413" s="150"/>
      <c r="AE413" s="150"/>
      <c r="AF413" s="150"/>
      <c r="AG413" s="150"/>
      <c r="AH413" s="150"/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</row>
    <row r="414" spans="1:56" outlineLevel="1" x14ac:dyDescent="0.4">
      <c r="A414" s="177">
        <v>207</v>
      </c>
      <c r="B414" s="178" t="s">
        <v>2835</v>
      </c>
      <c r="C414" s="193" t="s">
        <v>2836</v>
      </c>
      <c r="D414" s="179" t="s">
        <v>390</v>
      </c>
      <c r="E414" s="180">
        <v>4</v>
      </c>
      <c r="F414" s="181"/>
      <c r="G414" s="182">
        <f>ROUND(E414*F414,2)</f>
        <v>0</v>
      </c>
      <c r="H414" s="181"/>
      <c r="I414" s="182">
        <f>ROUND(E414*H414,2)</f>
        <v>0</v>
      </c>
      <c r="J414" s="181"/>
      <c r="K414" s="182">
        <f>ROUND(E414*J414,2)</f>
        <v>0</v>
      </c>
      <c r="L414" s="182">
        <v>21</v>
      </c>
      <c r="M414" s="182">
        <f>G414*(1+L414/100)</f>
        <v>0</v>
      </c>
      <c r="N414" s="182"/>
      <c r="O414" s="182" t="s">
        <v>305</v>
      </c>
      <c r="P414" s="183" t="s">
        <v>306</v>
      </c>
      <c r="Q414" s="161">
        <v>0</v>
      </c>
      <c r="R414" s="161">
        <f>ROUND(E414*Q414,2)</f>
        <v>0</v>
      </c>
      <c r="S414" s="161"/>
      <c r="T414" s="161" t="s">
        <v>391</v>
      </c>
      <c r="U414" s="161" t="s">
        <v>307</v>
      </c>
      <c r="V414" s="150"/>
      <c r="W414" s="150"/>
      <c r="X414" s="150"/>
      <c r="Y414" s="150"/>
      <c r="Z414" s="150"/>
      <c r="AA414" s="150"/>
      <c r="AB414" s="150"/>
      <c r="AC414" s="150" t="s">
        <v>392</v>
      </c>
      <c r="AD414" s="150"/>
      <c r="AE414" s="150"/>
      <c r="AF414" s="150"/>
      <c r="AG414" s="150"/>
      <c r="AH414" s="150"/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</row>
    <row r="415" spans="1:56" outlineLevel="2" x14ac:dyDescent="0.4">
      <c r="A415" s="157"/>
      <c r="B415" s="158"/>
      <c r="C415" s="259" t="s">
        <v>2810</v>
      </c>
      <c r="D415" s="260"/>
      <c r="E415" s="260"/>
      <c r="F415" s="260"/>
      <c r="G415" s="260"/>
      <c r="H415" s="161"/>
      <c r="I415" s="161"/>
      <c r="J415" s="161"/>
      <c r="K415" s="161"/>
      <c r="L415" s="161"/>
      <c r="M415" s="161"/>
      <c r="N415" s="161"/>
      <c r="O415" s="161"/>
      <c r="P415" s="161"/>
      <c r="Q415" s="161"/>
      <c r="R415" s="161"/>
      <c r="S415" s="161"/>
      <c r="T415" s="161"/>
      <c r="U415" s="161"/>
      <c r="V415" s="150"/>
      <c r="W415" s="150"/>
      <c r="X415" s="150"/>
      <c r="Y415" s="150"/>
      <c r="Z415" s="150"/>
      <c r="AA415" s="150"/>
      <c r="AB415" s="150"/>
      <c r="AC415" s="150" t="s">
        <v>310</v>
      </c>
      <c r="AD415" s="150"/>
      <c r="AE415" s="150"/>
      <c r="AF415" s="150"/>
      <c r="AG415" s="150"/>
      <c r="AH415" s="150"/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</row>
    <row r="416" spans="1:56" outlineLevel="1" x14ac:dyDescent="0.4">
      <c r="A416" s="177">
        <v>208</v>
      </c>
      <c r="B416" s="178" t="s">
        <v>2837</v>
      </c>
      <c r="C416" s="193" t="s">
        <v>2838</v>
      </c>
      <c r="D416" s="179" t="s">
        <v>390</v>
      </c>
      <c r="E416" s="180">
        <v>8</v>
      </c>
      <c r="F416" s="181"/>
      <c r="G416" s="182">
        <f>ROUND(E416*F416,2)</f>
        <v>0</v>
      </c>
      <c r="H416" s="181"/>
      <c r="I416" s="182">
        <f>ROUND(E416*H416,2)</f>
        <v>0</v>
      </c>
      <c r="J416" s="181"/>
      <c r="K416" s="182">
        <f>ROUND(E416*J416,2)</f>
        <v>0</v>
      </c>
      <c r="L416" s="182">
        <v>21</v>
      </c>
      <c r="M416" s="182">
        <f>G416*(1+L416/100)</f>
        <v>0</v>
      </c>
      <c r="N416" s="182"/>
      <c r="O416" s="182" t="s">
        <v>305</v>
      </c>
      <c r="P416" s="183" t="s">
        <v>306</v>
      </c>
      <c r="Q416" s="161">
        <v>0</v>
      </c>
      <c r="R416" s="161">
        <f>ROUND(E416*Q416,2)</f>
        <v>0</v>
      </c>
      <c r="S416" s="161"/>
      <c r="T416" s="161" t="s">
        <v>391</v>
      </c>
      <c r="U416" s="161" t="s">
        <v>307</v>
      </c>
      <c r="V416" s="150"/>
      <c r="W416" s="150"/>
      <c r="X416" s="150"/>
      <c r="Y416" s="150"/>
      <c r="Z416" s="150"/>
      <c r="AA416" s="150"/>
      <c r="AB416" s="150"/>
      <c r="AC416" s="150" t="s">
        <v>392</v>
      </c>
      <c r="AD416" s="150"/>
      <c r="AE416" s="150"/>
      <c r="AF416" s="150"/>
      <c r="AG416" s="150"/>
      <c r="AH416" s="150"/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</row>
    <row r="417" spans="1:56" outlineLevel="2" x14ac:dyDescent="0.4">
      <c r="A417" s="157"/>
      <c r="B417" s="158"/>
      <c r="C417" s="259" t="s">
        <v>2810</v>
      </c>
      <c r="D417" s="260"/>
      <c r="E417" s="260"/>
      <c r="F417" s="260"/>
      <c r="G417" s="260"/>
      <c r="H417" s="161"/>
      <c r="I417" s="161"/>
      <c r="J417" s="161"/>
      <c r="K417" s="161"/>
      <c r="L417" s="161"/>
      <c r="M417" s="161"/>
      <c r="N417" s="161"/>
      <c r="O417" s="161"/>
      <c r="P417" s="161"/>
      <c r="Q417" s="161"/>
      <c r="R417" s="161"/>
      <c r="S417" s="161"/>
      <c r="T417" s="161"/>
      <c r="U417" s="161"/>
      <c r="V417" s="150"/>
      <c r="W417" s="150"/>
      <c r="X417" s="150"/>
      <c r="Y417" s="150"/>
      <c r="Z417" s="150"/>
      <c r="AA417" s="150"/>
      <c r="AB417" s="150"/>
      <c r="AC417" s="150" t="s">
        <v>310</v>
      </c>
      <c r="AD417" s="150"/>
      <c r="AE417" s="150"/>
      <c r="AF417" s="150"/>
      <c r="AG417" s="150"/>
      <c r="AH417" s="150"/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</row>
    <row r="418" spans="1:56" outlineLevel="1" x14ac:dyDescent="0.4">
      <c r="A418" s="177">
        <v>209</v>
      </c>
      <c r="B418" s="178" t="s">
        <v>2839</v>
      </c>
      <c r="C418" s="193" t="s">
        <v>2840</v>
      </c>
      <c r="D418" s="179" t="s">
        <v>390</v>
      </c>
      <c r="E418" s="180">
        <v>20</v>
      </c>
      <c r="F418" s="181"/>
      <c r="G418" s="182">
        <f>ROUND(E418*F418,2)</f>
        <v>0</v>
      </c>
      <c r="H418" s="181"/>
      <c r="I418" s="182">
        <f>ROUND(E418*H418,2)</f>
        <v>0</v>
      </c>
      <c r="J418" s="181"/>
      <c r="K418" s="182">
        <f>ROUND(E418*J418,2)</f>
        <v>0</v>
      </c>
      <c r="L418" s="182">
        <v>21</v>
      </c>
      <c r="M418" s="182">
        <f>G418*(1+L418/100)</f>
        <v>0</v>
      </c>
      <c r="N418" s="182"/>
      <c r="O418" s="182" t="s">
        <v>305</v>
      </c>
      <c r="P418" s="183" t="s">
        <v>306</v>
      </c>
      <c r="Q418" s="161">
        <v>0</v>
      </c>
      <c r="R418" s="161">
        <f>ROUND(E418*Q418,2)</f>
        <v>0</v>
      </c>
      <c r="S418" s="161"/>
      <c r="T418" s="161" t="s">
        <v>391</v>
      </c>
      <c r="U418" s="161" t="s">
        <v>307</v>
      </c>
      <c r="V418" s="150"/>
      <c r="W418" s="150"/>
      <c r="X418" s="150"/>
      <c r="Y418" s="150"/>
      <c r="Z418" s="150"/>
      <c r="AA418" s="150"/>
      <c r="AB418" s="150"/>
      <c r="AC418" s="150" t="s">
        <v>392</v>
      </c>
      <c r="AD418" s="150"/>
      <c r="AE418" s="150"/>
      <c r="AF418" s="150"/>
      <c r="AG418" s="150"/>
      <c r="AH418" s="150"/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</row>
    <row r="419" spans="1:56" outlineLevel="2" x14ac:dyDescent="0.4">
      <c r="A419" s="157"/>
      <c r="B419" s="158"/>
      <c r="C419" s="259" t="s">
        <v>2810</v>
      </c>
      <c r="D419" s="260"/>
      <c r="E419" s="260"/>
      <c r="F419" s="260"/>
      <c r="G419" s="260"/>
      <c r="H419" s="161"/>
      <c r="I419" s="161"/>
      <c r="J419" s="161"/>
      <c r="K419" s="161"/>
      <c r="L419" s="161"/>
      <c r="M419" s="161"/>
      <c r="N419" s="161"/>
      <c r="O419" s="161"/>
      <c r="P419" s="161"/>
      <c r="Q419" s="161"/>
      <c r="R419" s="161"/>
      <c r="S419" s="161"/>
      <c r="T419" s="161"/>
      <c r="U419" s="161"/>
      <c r="V419" s="150"/>
      <c r="W419" s="150"/>
      <c r="X419" s="150"/>
      <c r="Y419" s="150"/>
      <c r="Z419" s="150"/>
      <c r="AA419" s="150"/>
      <c r="AB419" s="150"/>
      <c r="AC419" s="150" t="s">
        <v>310</v>
      </c>
      <c r="AD419" s="150"/>
      <c r="AE419" s="150"/>
      <c r="AF419" s="150"/>
      <c r="AG419" s="150"/>
      <c r="AH419" s="150"/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</row>
    <row r="420" spans="1:56" outlineLevel="1" x14ac:dyDescent="0.4">
      <c r="A420" s="177">
        <v>210</v>
      </c>
      <c r="B420" s="178" t="s">
        <v>2841</v>
      </c>
      <c r="C420" s="193" t="s">
        <v>2842</v>
      </c>
      <c r="D420" s="179" t="s">
        <v>390</v>
      </c>
      <c r="E420" s="180">
        <v>40</v>
      </c>
      <c r="F420" s="181"/>
      <c r="G420" s="182">
        <f>ROUND(E420*F420,2)</f>
        <v>0</v>
      </c>
      <c r="H420" s="181"/>
      <c r="I420" s="182">
        <f>ROUND(E420*H420,2)</f>
        <v>0</v>
      </c>
      <c r="J420" s="181"/>
      <c r="K420" s="182">
        <f>ROUND(E420*J420,2)</f>
        <v>0</v>
      </c>
      <c r="L420" s="182">
        <v>21</v>
      </c>
      <c r="M420" s="182">
        <f>G420*(1+L420/100)</f>
        <v>0</v>
      </c>
      <c r="N420" s="182"/>
      <c r="O420" s="182" t="s">
        <v>305</v>
      </c>
      <c r="P420" s="183" t="s">
        <v>306</v>
      </c>
      <c r="Q420" s="161">
        <v>0</v>
      </c>
      <c r="R420" s="161">
        <f>ROUND(E420*Q420,2)</f>
        <v>0</v>
      </c>
      <c r="S420" s="161"/>
      <c r="T420" s="161" t="s">
        <v>391</v>
      </c>
      <c r="U420" s="161" t="s">
        <v>307</v>
      </c>
      <c r="V420" s="150"/>
      <c r="W420" s="150"/>
      <c r="X420" s="150"/>
      <c r="Y420" s="150"/>
      <c r="Z420" s="150"/>
      <c r="AA420" s="150"/>
      <c r="AB420" s="150"/>
      <c r="AC420" s="150" t="s">
        <v>392</v>
      </c>
      <c r="AD420" s="150"/>
      <c r="AE420" s="150"/>
      <c r="AF420" s="150"/>
      <c r="AG420" s="150"/>
      <c r="AH420" s="150"/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</row>
    <row r="421" spans="1:56" outlineLevel="2" x14ac:dyDescent="0.4">
      <c r="A421" s="157"/>
      <c r="B421" s="158"/>
      <c r="C421" s="259" t="s">
        <v>2810</v>
      </c>
      <c r="D421" s="260"/>
      <c r="E421" s="260"/>
      <c r="F421" s="260"/>
      <c r="G421" s="260"/>
      <c r="H421" s="161"/>
      <c r="I421" s="161"/>
      <c r="J421" s="161"/>
      <c r="K421" s="161"/>
      <c r="L421" s="161"/>
      <c r="M421" s="161"/>
      <c r="N421" s="161"/>
      <c r="O421" s="161"/>
      <c r="P421" s="161"/>
      <c r="Q421" s="161"/>
      <c r="R421" s="161"/>
      <c r="S421" s="161"/>
      <c r="T421" s="161"/>
      <c r="U421" s="161"/>
      <c r="V421" s="150"/>
      <c r="W421" s="150"/>
      <c r="X421" s="150"/>
      <c r="Y421" s="150"/>
      <c r="Z421" s="150"/>
      <c r="AA421" s="150"/>
      <c r="AB421" s="150"/>
      <c r="AC421" s="150" t="s">
        <v>310</v>
      </c>
      <c r="AD421" s="150"/>
      <c r="AE421" s="150"/>
      <c r="AF421" s="150"/>
      <c r="AG421" s="150"/>
      <c r="AH421" s="150"/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</row>
    <row r="422" spans="1:56" outlineLevel="1" x14ac:dyDescent="0.4">
      <c r="A422" s="177">
        <v>211</v>
      </c>
      <c r="B422" s="178" t="s">
        <v>2843</v>
      </c>
      <c r="C422" s="193" t="s">
        <v>2844</v>
      </c>
      <c r="D422" s="179" t="s">
        <v>616</v>
      </c>
      <c r="E422" s="180">
        <v>8</v>
      </c>
      <c r="F422" s="181"/>
      <c r="G422" s="182">
        <f>ROUND(E422*F422,2)</f>
        <v>0</v>
      </c>
      <c r="H422" s="181"/>
      <c r="I422" s="182">
        <f>ROUND(E422*H422,2)</f>
        <v>0</v>
      </c>
      <c r="J422" s="181"/>
      <c r="K422" s="182">
        <f>ROUND(E422*J422,2)</f>
        <v>0</v>
      </c>
      <c r="L422" s="182">
        <v>21</v>
      </c>
      <c r="M422" s="182">
        <f>G422*(1+L422/100)</f>
        <v>0</v>
      </c>
      <c r="N422" s="182"/>
      <c r="O422" s="182" t="s">
        <v>305</v>
      </c>
      <c r="P422" s="183" t="s">
        <v>306</v>
      </c>
      <c r="Q422" s="161">
        <v>0</v>
      </c>
      <c r="R422" s="161">
        <f>ROUND(E422*Q422,2)</f>
        <v>0</v>
      </c>
      <c r="S422" s="161"/>
      <c r="T422" s="161" t="s">
        <v>391</v>
      </c>
      <c r="U422" s="161" t="s">
        <v>307</v>
      </c>
      <c r="V422" s="150"/>
      <c r="W422" s="150"/>
      <c r="X422" s="150"/>
      <c r="Y422" s="150"/>
      <c r="Z422" s="150"/>
      <c r="AA422" s="150"/>
      <c r="AB422" s="150"/>
      <c r="AC422" s="150" t="s">
        <v>392</v>
      </c>
      <c r="AD422" s="150"/>
      <c r="AE422" s="150"/>
      <c r="AF422" s="150"/>
      <c r="AG422" s="150"/>
      <c r="AH422" s="150"/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</row>
    <row r="423" spans="1:56" outlineLevel="2" x14ac:dyDescent="0.4">
      <c r="A423" s="157"/>
      <c r="B423" s="158"/>
      <c r="C423" s="259" t="s">
        <v>2845</v>
      </c>
      <c r="D423" s="260"/>
      <c r="E423" s="260"/>
      <c r="F423" s="260"/>
      <c r="G423" s="260"/>
      <c r="H423" s="161"/>
      <c r="I423" s="161"/>
      <c r="J423" s="161"/>
      <c r="K423" s="161"/>
      <c r="L423" s="161"/>
      <c r="M423" s="161"/>
      <c r="N423" s="161"/>
      <c r="O423" s="161"/>
      <c r="P423" s="161"/>
      <c r="Q423" s="161"/>
      <c r="R423" s="161"/>
      <c r="S423" s="161"/>
      <c r="T423" s="161"/>
      <c r="U423" s="161"/>
      <c r="V423" s="150"/>
      <c r="W423" s="150"/>
      <c r="X423" s="150"/>
      <c r="Y423" s="150"/>
      <c r="Z423" s="150"/>
      <c r="AA423" s="150"/>
      <c r="AB423" s="150"/>
      <c r="AC423" s="150" t="s">
        <v>310</v>
      </c>
      <c r="AD423" s="150"/>
      <c r="AE423" s="150"/>
      <c r="AF423" s="150"/>
      <c r="AG423" s="150"/>
      <c r="AH423" s="150"/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</row>
    <row r="424" spans="1:56" outlineLevel="3" x14ac:dyDescent="0.4">
      <c r="A424" s="157"/>
      <c r="B424" s="158"/>
      <c r="C424" s="268" t="s">
        <v>2810</v>
      </c>
      <c r="D424" s="269"/>
      <c r="E424" s="269"/>
      <c r="F424" s="269"/>
      <c r="G424" s="269"/>
      <c r="H424" s="161"/>
      <c r="I424" s="161"/>
      <c r="J424" s="161"/>
      <c r="K424" s="161"/>
      <c r="L424" s="161"/>
      <c r="M424" s="161"/>
      <c r="N424" s="161"/>
      <c r="O424" s="161"/>
      <c r="P424" s="161"/>
      <c r="Q424" s="161"/>
      <c r="R424" s="161"/>
      <c r="S424" s="161"/>
      <c r="T424" s="161"/>
      <c r="U424" s="161"/>
      <c r="V424" s="150"/>
      <c r="W424" s="150"/>
      <c r="X424" s="150"/>
      <c r="Y424" s="150"/>
      <c r="Z424" s="150"/>
      <c r="AA424" s="150"/>
      <c r="AB424" s="150"/>
      <c r="AC424" s="150" t="s">
        <v>310</v>
      </c>
      <c r="AD424" s="150"/>
      <c r="AE424" s="150"/>
      <c r="AF424" s="150"/>
      <c r="AG424" s="150"/>
      <c r="AH424" s="150"/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</row>
    <row r="425" spans="1:56" outlineLevel="1" x14ac:dyDescent="0.4">
      <c r="A425" s="177">
        <v>212</v>
      </c>
      <c r="B425" s="178" t="s">
        <v>2846</v>
      </c>
      <c r="C425" s="193" t="s">
        <v>2800</v>
      </c>
      <c r="D425" s="179" t="s">
        <v>668</v>
      </c>
      <c r="E425" s="180">
        <v>100</v>
      </c>
      <c r="F425" s="181"/>
      <c r="G425" s="182">
        <f>ROUND(E425*F425,2)</f>
        <v>0</v>
      </c>
      <c r="H425" s="181"/>
      <c r="I425" s="182">
        <f>ROUND(E425*H425,2)</f>
        <v>0</v>
      </c>
      <c r="J425" s="181"/>
      <c r="K425" s="182">
        <f>ROUND(E425*J425,2)</f>
        <v>0</v>
      </c>
      <c r="L425" s="182">
        <v>21</v>
      </c>
      <c r="M425" s="182">
        <f>G425*(1+L425/100)</f>
        <v>0</v>
      </c>
      <c r="N425" s="182"/>
      <c r="O425" s="182" t="s">
        <v>305</v>
      </c>
      <c r="P425" s="183" t="s">
        <v>306</v>
      </c>
      <c r="Q425" s="161">
        <v>0</v>
      </c>
      <c r="R425" s="161">
        <f>ROUND(E425*Q425,2)</f>
        <v>0</v>
      </c>
      <c r="S425" s="161"/>
      <c r="T425" s="161" t="s">
        <v>391</v>
      </c>
      <c r="U425" s="161" t="s">
        <v>307</v>
      </c>
      <c r="V425" s="150"/>
      <c r="W425" s="150"/>
      <c r="X425" s="150"/>
      <c r="Y425" s="150"/>
      <c r="Z425" s="150"/>
      <c r="AA425" s="150"/>
      <c r="AB425" s="150"/>
      <c r="AC425" s="150" t="s">
        <v>392</v>
      </c>
      <c r="AD425" s="150"/>
      <c r="AE425" s="150"/>
      <c r="AF425" s="150"/>
      <c r="AG425" s="150"/>
      <c r="AH425" s="150"/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</row>
    <row r="426" spans="1:56" outlineLevel="2" x14ac:dyDescent="0.4">
      <c r="A426" s="157"/>
      <c r="B426" s="158"/>
      <c r="C426" s="259" t="s">
        <v>2847</v>
      </c>
      <c r="D426" s="260"/>
      <c r="E426" s="260"/>
      <c r="F426" s="260"/>
      <c r="G426" s="260"/>
      <c r="H426" s="161"/>
      <c r="I426" s="161"/>
      <c r="J426" s="161"/>
      <c r="K426" s="161"/>
      <c r="L426" s="161"/>
      <c r="M426" s="161"/>
      <c r="N426" s="161"/>
      <c r="O426" s="161"/>
      <c r="P426" s="161"/>
      <c r="Q426" s="161"/>
      <c r="R426" s="161"/>
      <c r="S426" s="161"/>
      <c r="T426" s="161"/>
      <c r="U426" s="161"/>
      <c r="V426" s="150"/>
      <c r="W426" s="150"/>
      <c r="X426" s="150"/>
      <c r="Y426" s="150"/>
      <c r="Z426" s="150"/>
      <c r="AA426" s="150"/>
      <c r="AB426" s="150"/>
      <c r="AC426" s="150" t="s">
        <v>310</v>
      </c>
      <c r="AD426" s="150"/>
      <c r="AE426" s="150"/>
      <c r="AF426" s="150"/>
      <c r="AG426" s="150"/>
      <c r="AH426" s="150"/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</row>
    <row r="427" spans="1:56" outlineLevel="1" x14ac:dyDescent="0.4">
      <c r="A427" s="177">
        <v>213</v>
      </c>
      <c r="B427" s="178" t="s">
        <v>2848</v>
      </c>
      <c r="C427" s="193" t="s">
        <v>2849</v>
      </c>
      <c r="D427" s="179" t="s">
        <v>668</v>
      </c>
      <c r="E427" s="180">
        <v>50</v>
      </c>
      <c r="F427" s="181"/>
      <c r="G427" s="182">
        <f>ROUND(E427*F427,2)</f>
        <v>0</v>
      </c>
      <c r="H427" s="181"/>
      <c r="I427" s="182">
        <f>ROUND(E427*H427,2)</f>
        <v>0</v>
      </c>
      <c r="J427" s="181"/>
      <c r="K427" s="182">
        <f>ROUND(E427*J427,2)</f>
        <v>0</v>
      </c>
      <c r="L427" s="182">
        <v>21</v>
      </c>
      <c r="M427" s="182">
        <f>G427*(1+L427/100)</f>
        <v>0</v>
      </c>
      <c r="N427" s="182"/>
      <c r="O427" s="182" t="s">
        <v>305</v>
      </c>
      <c r="P427" s="183" t="s">
        <v>306</v>
      </c>
      <c r="Q427" s="161">
        <v>0</v>
      </c>
      <c r="R427" s="161">
        <f>ROUND(E427*Q427,2)</f>
        <v>0</v>
      </c>
      <c r="S427" s="161"/>
      <c r="T427" s="161" t="s">
        <v>391</v>
      </c>
      <c r="U427" s="161" t="s">
        <v>307</v>
      </c>
      <c r="V427" s="150"/>
      <c r="W427" s="150"/>
      <c r="X427" s="150"/>
      <c r="Y427" s="150"/>
      <c r="Z427" s="150"/>
      <c r="AA427" s="150"/>
      <c r="AB427" s="150"/>
      <c r="AC427" s="150" t="s">
        <v>392</v>
      </c>
      <c r="AD427" s="150"/>
      <c r="AE427" s="150"/>
      <c r="AF427" s="150"/>
      <c r="AG427" s="150"/>
      <c r="AH427" s="150"/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</row>
    <row r="428" spans="1:56" outlineLevel="2" x14ac:dyDescent="0.4">
      <c r="A428" s="157"/>
      <c r="B428" s="158"/>
      <c r="C428" s="259" t="s">
        <v>2847</v>
      </c>
      <c r="D428" s="260"/>
      <c r="E428" s="260"/>
      <c r="F428" s="260"/>
      <c r="G428" s="260"/>
      <c r="H428" s="161"/>
      <c r="I428" s="161"/>
      <c r="J428" s="161"/>
      <c r="K428" s="161"/>
      <c r="L428" s="161"/>
      <c r="M428" s="161"/>
      <c r="N428" s="161"/>
      <c r="O428" s="161"/>
      <c r="P428" s="161"/>
      <c r="Q428" s="161"/>
      <c r="R428" s="161"/>
      <c r="S428" s="161"/>
      <c r="T428" s="161"/>
      <c r="U428" s="161"/>
      <c r="V428" s="150"/>
      <c r="W428" s="150"/>
      <c r="X428" s="150"/>
      <c r="Y428" s="150"/>
      <c r="Z428" s="150"/>
      <c r="AA428" s="150"/>
      <c r="AB428" s="150"/>
      <c r="AC428" s="150" t="s">
        <v>310</v>
      </c>
      <c r="AD428" s="150"/>
      <c r="AE428" s="150"/>
      <c r="AF428" s="150"/>
      <c r="AG428" s="150"/>
      <c r="AH428" s="150"/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</row>
    <row r="429" spans="1:56" outlineLevel="1" x14ac:dyDescent="0.4">
      <c r="A429" s="177">
        <v>214</v>
      </c>
      <c r="B429" s="178" t="s">
        <v>2850</v>
      </c>
      <c r="C429" s="193" t="s">
        <v>2818</v>
      </c>
      <c r="D429" s="179" t="s">
        <v>390</v>
      </c>
      <c r="E429" s="180">
        <v>30</v>
      </c>
      <c r="F429" s="181"/>
      <c r="G429" s="182">
        <f>ROUND(E429*F429,2)</f>
        <v>0</v>
      </c>
      <c r="H429" s="181"/>
      <c r="I429" s="182">
        <f>ROUND(E429*H429,2)</f>
        <v>0</v>
      </c>
      <c r="J429" s="181"/>
      <c r="K429" s="182">
        <f>ROUND(E429*J429,2)</f>
        <v>0</v>
      </c>
      <c r="L429" s="182">
        <v>21</v>
      </c>
      <c r="M429" s="182">
        <f>G429*(1+L429/100)</f>
        <v>0</v>
      </c>
      <c r="N429" s="182"/>
      <c r="O429" s="182" t="s">
        <v>305</v>
      </c>
      <c r="P429" s="183" t="s">
        <v>306</v>
      </c>
      <c r="Q429" s="161">
        <v>0</v>
      </c>
      <c r="R429" s="161">
        <f>ROUND(E429*Q429,2)</f>
        <v>0</v>
      </c>
      <c r="S429" s="161"/>
      <c r="T429" s="161" t="s">
        <v>391</v>
      </c>
      <c r="U429" s="161" t="s">
        <v>307</v>
      </c>
      <c r="V429" s="150"/>
      <c r="W429" s="150"/>
      <c r="X429" s="150"/>
      <c r="Y429" s="150"/>
      <c r="Z429" s="150"/>
      <c r="AA429" s="150"/>
      <c r="AB429" s="150"/>
      <c r="AC429" s="150" t="s">
        <v>392</v>
      </c>
      <c r="AD429" s="150"/>
      <c r="AE429" s="150"/>
      <c r="AF429" s="150"/>
      <c r="AG429" s="150"/>
      <c r="AH429" s="150"/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</row>
    <row r="430" spans="1:56" outlineLevel="2" x14ac:dyDescent="0.4">
      <c r="A430" s="157"/>
      <c r="B430" s="158"/>
      <c r="C430" s="259" t="s">
        <v>2847</v>
      </c>
      <c r="D430" s="260"/>
      <c r="E430" s="260"/>
      <c r="F430" s="260"/>
      <c r="G430" s="260"/>
      <c r="H430" s="161"/>
      <c r="I430" s="161"/>
      <c r="J430" s="161"/>
      <c r="K430" s="161"/>
      <c r="L430" s="161"/>
      <c r="M430" s="161"/>
      <c r="N430" s="161"/>
      <c r="O430" s="161"/>
      <c r="P430" s="161"/>
      <c r="Q430" s="161"/>
      <c r="R430" s="161"/>
      <c r="S430" s="161"/>
      <c r="T430" s="161"/>
      <c r="U430" s="161"/>
      <c r="V430" s="150"/>
      <c r="W430" s="150"/>
      <c r="X430" s="150"/>
      <c r="Y430" s="150"/>
      <c r="Z430" s="150"/>
      <c r="AA430" s="150"/>
      <c r="AB430" s="150"/>
      <c r="AC430" s="150" t="s">
        <v>310</v>
      </c>
      <c r="AD430" s="150"/>
      <c r="AE430" s="150"/>
      <c r="AF430" s="150"/>
      <c r="AG430" s="150"/>
      <c r="AH430" s="150"/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</row>
    <row r="431" spans="1:56" outlineLevel="1" x14ac:dyDescent="0.4">
      <c r="A431" s="177">
        <v>215</v>
      </c>
      <c r="B431" s="178" t="s">
        <v>2851</v>
      </c>
      <c r="C431" s="193" t="s">
        <v>2852</v>
      </c>
      <c r="D431" s="179" t="s">
        <v>390</v>
      </c>
      <c r="E431" s="180">
        <v>15</v>
      </c>
      <c r="F431" s="181"/>
      <c r="G431" s="182">
        <f>ROUND(E431*F431,2)</f>
        <v>0</v>
      </c>
      <c r="H431" s="181"/>
      <c r="I431" s="182">
        <f>ROUND(E431*H431,2)</f>
        <v>0</v>
      </c>
      <c r="J431" s="181"/>
      <c r="K431" s="182">
        <f>ROUND(E431*J431,2)</f>
        <v>0</v>
      </c>
      <c r="L431" s="182">
        <v>21</v>
      </c>
      <c r="M431" s="182">
        <f>G431*(1+L431/100)</f>
        <v>0</v>
      </c>
      <c r="N431" s="182"/>
      <c r="O431" s="182" t="s">
        <v>305</v>
      </c>
      <c r="P431" s="183" t="s">
        <v>306</v>
      </c>
      <c r="Q431" s="161">
        <v>0</v>
      </c>
      <c r="R431" s="161">
        <f>ROUND(E431*Q431,2)</f>
        <v>0</v>
      </c>
      <c r="S431" s="161"/>
      <c r="T431" s="161" t="s">
        <v>391</v>
      </c>
      <c r="U431" s="161" t="s">
        <v>307</v>
      </c>
      <c r="V431" s="150"/>
      <c r="W431" s="150"/>
      <c r="X431" s="150"/>
      <c r="Y431" s="150"/>
      <c r="Z431" s="150"/>
      <c r="AA431" s="150"/>
      <c r="AB431" s="150"/>
      <c r="AC431" s="150" t="s">
        <v>392</v>
      </c>
      <c r="AD431" s="150"/>
      <c r="AE431" s="150"/>
      <c r="AF431" s="150"/>
      <c r="AG431" s="150"/>
      <c r="AH431" s="150"/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</row>
    <row r="432" spans="1:56" outlineLevel="2" x14ac:dyDescent="0.4">
      <c r="A432" s="157"/>
      <c r="B432" s="158"/>
      <c r="C432" s="259" t="s">
        <v>2847</v>
      </c>
      <c r="D432" s="260"/>
      <c r="E432" s="260"/>
      <c r="F432" s="260"/>
      <c r="G432" s="260"/>
      <c r="H432" s="161"/>
      <c r="I432" s="161"/>
      <c r="J432" s="161"/>
      <c r="K432" s="161"/>
      <c r="L432" s="161"/>
      <c r="M432" s="161"/>
      <c r="N432" s="161"/>
      <c r="O432" s="161"/>
      <c r="P432" s="161"/>
      <c r="Q432" s="161"/>
      <c r="R432" s="161"/>
      <c r="S432" s="161"/>
      <c r="T432" s="161"/>
      <c r="U432" s="161"/>
      <c r="V432" s="150"/>
      <c r="W432" s="150"/>
      <c r="X432" s="150"/>
      <c r="Y432" s="150"/>
      <c r="Z432" s="150"/>
      <c r="AA432" s="150"/>
      <c r="AB432" s="150"/>
      <c r="AC432" s="150" t="s">
        <v>310</v>
      </c>
      <c r="AD432" s="150"/>
      <c r="AE432" s="150"/>
      <c r="AF432" s="150"/>
      <c r="AG432" s="150"/>
      <c r="AH432" s="150"/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</row>
    <row r="433" spans="1:56" outlineLevel="1" x14ac:dyDescent="0.4">
      <c r="A433" s="177">
        <v>216</v>
      </c>
      <c r="B433" s="178" t="s">
        <v>2853</v>
      </c>
      <c r="C433" s="193" t="s">
        <v>2854</v>
      </c>
      <c r="D433" s="179" t="s">
        <v>390</v>
      </c>
      <c r="E433" s="180">
        <v>15</v>
      </c>
      <c r="F433" s="181"/>
      <c r="G433" s="182">
        <f>ROUND(E433*F433,2)</f>
        <v>0</v>
      </c>
      <c r="H433" s="181"/>
      <c r="I433" s="182">
        <f>ROUND(E433*H433,2)</f>
        <v>0</v>
      </c>
      <c r="J433" s="181"/>
      <c r="K433" s="182">
        <f>ROUND(E433*J433,2)</f>
        <v>0</v>
      </c>
      <c r="L433" s="182">
        <v>21</v>
      </c>
      <c r="M433" s="182">
        <f>G433*(1+L433/100)</f>
        <v>0</v>
      </c>
      <c r="N433" s="182"/>
      <c r="O433" s="182" t="s">
        <v>305</v>
      </c>
      <c r="P433" s="183" t="s">
        <v>306</v>
      </c>
      <c r="Q433" s="161">
        <v>0</v>
      </c>
      <c r="R433" s="161">
        <f>ROUND(E433*Q433,2)</f>
        <v>0</v>
      </c>
      <c r="S433" s="161"/>
      <c r="T433" s="161" t="s">
        <v>391</v>
      </c>
      <c r="U433" s="161" t="s">
        <v>307</v>
      </c>
      <c r="V433" s="150"/>
      <c r="W433" s="150"/>
      <c r="X433" s="150"/>
      <c r="Y433" s="150"/>
      <c r="Z433" s="150"/>
      <c r="AA433" s="150"/>
      <c r="AB433" s="150"/>
      <c r="AC433" s="150" t="s">
        <v>392</v>
      </c>
      <c r="AD433" s="150"/>
      <c r="AE433" s="150"/>
      <c r="AF433" s="150"/>
      <c r="AG433" s="150"/>
      <c r="AH433" s="150"/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</row>
    <row r="434" spans="1:56" outlineLevel="2" x14ac:dyDescent="0.4">
      <c r="A434" s="157"/>
      <c r="B434" s="158"/>
      <c r="C434" s="259" t="s">
        <v>2847</v>
      </c>
      <c r="D434" s="260"/>
      <c r="E434" s="260"/>
      <c r="F434" s="260"/>
      <c r="G434" s="260"/>
      <c r="H434" s="161"/>
      <c r="I434" s="161"/>
      <c r="J434" s="161"/>
      <c r="K434" s="161"/>
      <c r="L434" s="161"/>
      <c r="M434" s="161"/>
      <c r="N434" s="161"/>
      <c r="O434" s="161"/>
      <c r="P434" s="161"/>
      <c r="Q434" s="161"/>
      <c r="R434" s="161"/>
      <c r="S434" s="161"/>
      <c r="T434" s="161"/>
      <c r="U434" s="161"/>
      <c r="V434" s="150"/>
      <c r="W434" s="150"/>
      <c r="X434" s="150"/>
      <c r="Y434" s="150"/>
      <c r="Z434" s="150"/>
      <c r="AA434" s="150"/>
      <c r="AB434" s="150"/>
      <c r="AC434" s="150" t="s">
        <v>310</v>
      </c>
      <c r="AD434" s="150"/>
      <c r="AE434" s="150"/>
      <c r="AF434" s="150"/>
      <c r="AG434" s="150"/>
      <c r="AH434" s="150"/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</row>
    <row r="435" spans="1:56" outlineLevel="1" x14ac:dyDescent="0.4">
      <c r="A435" s="177">
        <v>217</v>
      </c>
      <c r="B435" s="178" t="s">
        <v>2855</v>
      </c>
      <c r="C435" s="193" t="s">
        <v>2856</v>
      </c>
      <c r="D435" s="179" t="s">
        <v>390</v>
      </c>
      <c r="E435" s="180">
        <v>1</v>
      </c>
      <c r="F435" s="181"/>
      <c r="G435" s="182">
        <f>ROUND(E435*F435,2)</f>
        <v>0</v>
      </c>
      <c r="H435" s="181"/>
      <c r="I435" s="182">
        <f>ROUND(E435*H435,2)</f>
        <v>0</v>
      </c>
      <c r="J435" s="181"/>
      <c r="K435" s="182">
        <f>ROUND(E435*J435,2)</f>
        <v>0</v>
      </c>
      <c r="L435" s="182">
        <v>21</v>
      </c>
      <c r="M435" s="182">
        <f>G435*(1+L435/100)</f>
        <v>0</v>
      </c>
      <c r="N435" s="182"/>
      <c r="O435" s="182" t="s">
        <v>305</v>
      </c>
      <c r="P435" s="183" t="s">
        <v>306</v>
      </c>
      <c r="Q435" s="161">
        <v>0</v>
      </c>
      <c r="R435" s="161">
        <f>ROUND(E435*Q435,2)</f>
        <v>0</v>
      </c>
      <c r="S435" s="161"/>
      <c r="T435" s="161" t="s">
        <v>391</v>
      </c>
      <c r="U435" s="161" t="s">
        <v>307</v>
      </c>
      <c r="V435" s="150"/>
      <c r="W435" s="150"/>
      <c r="X435" s="150"/>
      <c r="Y435" s="150"/>
      <c r="Z435" s="150"/>
      <c r="AA435" s="150"/>
      <c r="AB435" s="150"/>
      <c r="AC435" s="150" t="s">
        <v>392</v>
      </c>
      <c r="AD435" s="150"/>
      <c r="AE435" s="150"/>
      <c r="AF435" s="150"/>
      <c r="AG435" s="150"/>
      <c r="AH435" s="150"/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</row>
    <row r="436" spans="1:56" outlineLevel="2" x14ac:dyDescent="0.4">
      <c r="A436" s="157"/>
      <c r="B436" s="158"/>
      <c r="C436" s="259" t="s">
        <v>2847</v>
      </c>
      <c r="D436" s="260"/>
      <c r="E436" s="260"/>
      <c r="F436" s="260"/>
      <c r="G436" s="260"/>
      <c r="H436" s="161"/>
      <c r="I436" s="161"/>
      <c r="J436" s="161"/>
      <c r="K436" s="161"/>
      <c r="L436" s="161"/>
      <c r="M436" s="161"/>
      <c r="N436" s="161"/>
      <c r="O436" s="161"/>
      <c r="P436" s="161"/>
      <c r="Q436" s="161"/>
      <c r="R436" s="161"/>
      <c r="S436" s="161"/>
      <c r="T436" s="161"/>
      <c r="U436" s="161"/>
      <c r="V436" s="150"/>
      <c r="W436" s="150"/>
      <c r="X436" s="150"/>
      <c r="Y436" s="150"/>
      <c r="Z436" s="150"/>
      <c r="AA436" s="150"/>
      <c r="AB436" s="150"/>
      <c r="AC436" s="150" t="s">
        <v>310</v>
      </c>
      <c r="AD436" s="150"/>
      <c r="AE436" s="150"/>
      <c r="AF436" s="150"/>
      <c r="AG436" s="150"/>
      <c r="AH436" s="150"/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</row>
    <row r="437" spans="1:56" outlineLevel="1" x14ac:dyDescent="0.4">
      <c r="A437" s="177">
        <v>218</v>
      </c>
      <c r="B437" s="178" t="s">
        <v>2857</v>
      </c>
      <c r="C437" s="193" t="s">
        <v>2858</v>
      </c>
      <c r="D437" s="179" t="s">
        <v>616</v>
      </c>
      <c r="E437" s="180">
        <v>8</v>
      </c>
      <c r="F437" s="181"/>
      <c r="G437" s="182">
        <f>ROUND(E437*F437,2)</f>
        <v>0</v>
      </c>
      <c r="H437" s="181"/>
      <c r="I437" s="182">
        <f>ROUND(E437*H437,2)</f>
        <v>0</v>
      </c>
      <c r="J437" s="181"/>
      <c r="K437" s="182">
        <f>ROUND(E437*J437,2)</f>
        <v>0</v>
      </c>
      <c r="L437" s="182">
        <v>21</v>
      </c>
      <c r="M437" s="182">
        <f>G437*(1+L437/100)</f>
        <v>0</v>
      </c>
      <c r="N437" s="182"/>
      <c r="O437" s="182" t="s">
        <v>305</v>
      </c>
      <c r="P437" s="183" t="s">
        <v>306</v>
      </c>
      <c r="Q437" s="161">
        <v>0</v>
      </c>
      <c r="R437" s="161">
        <f>ROUND(E437*Q437,2)</f>
        <v>0</v>
      </c>
      <c r="S437" s="161"/>
      <c r="T437" s="161" t="s">
        <v>391</v>
      </c>
      <c r="U437" s="161" t="s">
        <v>307</v>
      </c>
      <c r="V437" s="150"/>
      <c r="W437" s="150"/>
      <c r="X437" s="150"/>
      <c r="Y437" s="150"/>
      <c r="Z437" s="150"/>
      <c r="AA437" s="150"/>
      <c r="AB437" s="150"/>
      <c r="AC437" s="150" t="s">
        <v>392</v>
      </c>
      <c r="AD437" s="150"/>
      <c r="AE437" s="150"/>
      <c r="AF437" s="150"/>
      <c r="AG437" s="150"/>
      <c r="AH437" s="150"/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</row>
    <row r="438" spans="1:56" outlineLevel="2" x14ac:dyDescent="0.4">
      <c r="A438" s="157"/>
      <c r="B438" s="158"/>
      <c r="C438" s="259" t="s">
        <v>2859</v>
      </c>
      <c r="D438" s="260"/>
      <c r="E438" s="260"/>
      <c r="F438" s="260"/>
      <c r="G438" s="260"/>
      <c r="H438" s="161"/>
      <c r="I438" s="161"/>
      <c r="J438" s="161"/>
      <c r="K438" s="161"/>
      <c r="L438" s="161"/>
      <c r="M438" s="161"/>
      <c r="N438" s="161"/>
      <c r="O438" s="161"/>
      <c r="P438" s="161"/>
      <c r="Q438" s="161"/>
      <c r="R438" s="161"/>
      <c r="S438" s="161"/>
      <c r="T438" s="161"/>
      <c r="U438" s="161"/>
      <c r="V438" s="150"/>
      <c r="W438" s="150"/>
      <c r="X438" s="150"/>
      <c r="Y438" s="150"/>
      <c r="Z438" s="150"/>
      <c r="AA438" s="150"/>
      <c r="AB438" s="150"/>
      <c r="AC438" s="150" t="s">
        <v>310</v>
      </c>
      <c r="AD438" s="150"/>
      <c r="AE438" s="150"/>
      <c r="AF438" s="150"/>
      <c r="AG438" s="150"/>
      <c r="AH438" s="150"/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</row>
    <row r="439" spans="1:56" outlineLevel="3" x14ac:dyDescent="0.4">
      <c r="A439" s="157"/>
      <c r="B439" s="158"/>
      <c r="C439" s="268" t="s">
        <v>2860</v>
      </c>
      <c r="D439" s="269"/>
      <c r="E439" s="269"/>
      <c r="F439" s="269"/>
      <c r="G439" s="269"/>
      <c r="H439" s="161"/>
      <c r="I439" s="161"/>
      <c r="J439" s="161"/>
      <c r="K439" s="161"/>
      <c r="L439" s="161"/>
      <c r="M439" s="161"/>
      <c r="N439" s="161"/>
      <c r="O439" s="161"/>
      <c r="P439" s="161"/>
      <c r="Q439" s="161"/>
      <c r="R439" s="161"/>
      <c r="S439" s="161"/>
      <c r="T439" s="161"/>
      <c r="U439" s="161"/>
      <c r="V439" s="150"/>
      <c r="W439" s="150"/>
      <c r="X439" s="150"/>
      <c r="Y439" s="150"/>
      <c r="Z439" s="150"/>
      <c r="AA439" s="150"/>
      <c r="AB439" s="150"/>
      <c r="AC439" s="150" t="s">
        <v>310</v>
      </c>
      <c r="AD439" s="150"/>
      <c r="AE439" s="150"/>
      <c r="AF439" s="150"/>
      <c r="AG439" s="150"/>
      <c r="AH439" s="150"/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</row>
    <row r="440" spans="1:56" outlineLevel="1" x14ac:dyDescent="0.4">
      <c r="A440" s="177">
        <v>219</v>
      </c>
      <c r="B440" s="178" t="s">
        <v>2861</v>
      </c>
      <c r="C440" s="193" t="s">
        <v>2862</v>
      </c>
      <c r="D440" s="179" t="s">
        <v>390</v>
      </c>
      <c r="E440" s="180">
        <v>1</v>
      </c>
      <c r="F440" s="181"/>
      <c r="G440" s="182">
        <f>ROUND(E440*F440,2)</f>
        <v>0</v>
      </c>
      <c r="H440" s="181"/>
      <c r="I440" s="182">
        <f>ROUND(E440*H440,2)</f>
        <v>0</v>
      </c>
      <c r="J440" s="181"/>
      <c r="K440" s="182">
        <f>ROUND(E440*J440,2)</f>
        <v>0</v>
      </c>
      <c r="L440" s="182">
        <v>21</v>
      </c>
      <c r="M440" s="182">
        <f>G440*(1+L440/100)</f>
        <v>0</v>
      </c>
      <c r="N440" s="182"/>
      <c r="O440" s="182" t="s">
        <v>305</v>
      </c>
      <c r="P440" s="183" t="s">
        <v>306</v>
      </c>
      <c r="Q440" s="161">
        <v>0</v>
      </c>
      <c r="R440" s="161">
        <f>ROUND(E440*Q440,2)</f>
        <v>0</v>
      </c>
      <c r="S440" s="161"/>
      <c r="T440" s="161" t="s">
        <v>391</v>
      </c>
      <c r="U440" s="161" t="s">
        <v>307</v>
      </c>
      <c r="V440" s="150"/>
      <c r="W440" s="150"/>
      <c r="X440" s="150"/>
      <c r="Y440" s="150"/>
      <c r="Z440" s="150"/>
      <c r="AA440" s="150"/>
      <c r="AB440" s="150"/>
      <c r="AC440" s="150" t="s">
        <v>392</v>
      </c>
      <c r="AD440" s="150"/>
      <c r="AE440" s="150"/>
      <c r="AF440" s="150"/>
      <c r="AG440" s="150"/>
      <c r="AH440" s="150"/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</row>
    <row r="441" spans="1:56" outlineLevel="2" x14ac:dyDescent="0.4">
      <c r="A441" s="157"/>
      <c r="B441" s="158"/>
      <c r="C441" s="259" t="s">
        <v>2863</v>
      </c>
      <c r="D441" s="260"/>
      <c r="E441" s="260"/>
      <c r="F441" s="260"/>
      <c r="G441" s="260"/>
      <c r="H441" s="161"/>
      <c r="I441" s="161"/>
      <c r="J441" s="161"/>
      <c r="K441" s="161"/>
      <c r="L441" s="161"/>
      <c r="M441" s="161"/>
      <c r="N441" s="161"/>
      <c r="O441" s="161"/>
      <c r="P441" s="161"/>
      <c r="Q441" s="161"/>
      <c r="R441" s="161"/>
      <c r="S441" s="161"/>
      <c r="T441" s="161"/>
      <c r="U441" s="161"/>
      <c r="V441" s="150"/>
      <c r="W441" s="150"/>
      <c r="X441" s="150"/>
      <c r="Y441" s="150"/>
      <c r="Z441" s="150"/>
      <c r="AA441" s="150"/>
      <c r="AB441" s="150"/>
      <c r="AC441" s="150" t="s">
        <v>310</v>
      </c>
      <c r="AD441" s="150"/>
      <c r="AE441" s="150"/>
      <c r="AF441" s="150"/>
      <c r="AG441" s="150"/>
      <c r="AH441" s="150"/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</row>
    <row r="442" spans="1:56" outlineLevel="3" x14ac:dyDescent="0.4">
      <c r="A442" s="157"/>
      <c r="B442" s="158"/>
      <c r="C442" s="268" t="s">
        <v>2860</v>
      </c>
      <c r="D442" s="269"/>
      <c r="E442" s="269"/>
      <c r="F442" s="269"/>
      <c r="G442" s="269"/>
      <c r="H442" s="161"/>
      <c r="I442" s="161"/>
      <c r="J442" s="161"/>
      <c r="K442" s="161"/>
      <c r="L442" s="161"/>
      <c r="M442" s="161"/>
      <c r="N442" s="161"/>
      <c r="O442" s="161"/>
      <c r="P442" s="161"/>
      <c r="Q442" s="161"/>
      <c r="R442" s="161"/>
      <c r="S442" s="161"/>
      <c r="T442" s="161"/>
      <c r="U442" s="161"/>
      <c r="V442" s="150"/>
      <c r="W442" s="150"/>
      <c r="X442" s="150"/>
      <c r="Y442" s="150"/>
      <c r="Z442" s="150"/>
      <c r="AA442" s="150"/>
      <c r="AB442" s="150"/>
      <c r="AC442" s="150" t="s">
        <v>310</v>
      </c>
      <c r="AD442" s="150"/>
      <c r="AE442" s="150"/>
      <c r="AF442" s="150"/>
      <c r="AG442" s="150"/>
      <c r="AH442" s="150"/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</row>
    <row r="443" spans="1:56" outlineLevel="1" x14ac:dyDescent="0.4">
      <c r="A443" s="177">
        <v>220</v>
      </c>
      <c r="B443" s="178" t="s">
        <v>2864</v>
      </c>
      <c r="C443" s="193" t="s">
        <v>2865</v>
      </c>
      <c r="D443" s="179" t="s">
        <v>390</v>
      </c>
      <c r="E443" s="180">
        <v>1</v>
      </c>
      <c r="F443" s="181"/>
      <c r="G443" s="182">
        <f>ROUND(E443*F443,2)</f>
        <v>0</v>
      </c>
      <c r="H443" s="181"/>
      <c r="I443" s="182">
        <f>ROUND(E443*H443,2)</f>
        <v>0</v>
      </c>
      <c r="J443" s="181"/>
      <c r="K443" s="182">
        <f>ROUND(E443*J443,2)</f>
        <v>0</v>
      </c>
      <c r="L443" s="182">
        <v>21</v>
      </c>
      <c r="M443" s="182">
        <f>G443*(1+L443/100)</f>
        <v>0</v>
      </c>
      <c r="N443" s="182"/>
      <c r="O443" s="182" t="s">
        <v>305</v>
      </c>
      <c r="P443" s="183" t="s">
        <v>306</v>
      </c>
      <c r="Q443" s="161">
        <v>0</v>
      </c>
      <c r="R443" s="161">
        <f>ROUND(E443*Q443,2)</f>
        <v>0</v>
      </c>
      <c r="S443" s="161"/>
      <c r="T443" s="161" t="s">
        <v>391</v>
      </c>
      <c r="U443" s="161" t="s">
        <v>307</v>
      </c>
      <c r="V443" s="150"/>
      <c r="W443" s="150"/>
      <c r="X443" s="150"/>
      <c r="Y443" s="150"/>
      <c r="Z443" s="150"/>
      <c r="AA443" s="150"/>
      <c r="AB443" s="150"/>
      <c r="AC443" s="150" t="s">
        <v>392</v>
      </c>
      <c r="AD443" s="150"/>
      <c r="AE443" s="150"/>
      <c r="AF443" s="150"/>
      <c r="AG443" s="150"/>
      <c r="AH443" s="150"/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</row>
    <row r="444" spans="1:56" outlineLevel="2" x14ac:dyDescent="0.4">
      <c r="A444" s="157"/>
      <c r="B444" s="158"/>
      <c r="C444" s="259" t="s">
        <v>2866</v>
      </c>
      <c r="D444" s="260"/>
      <c r="E444" s="260"/>
      <c r="F444" s="260"/>
      <c r="G444" s="260"/>
      <c r="H444" s="161"/>
      <c r="I444" s="161"/>
      <c r="J444" s="161"/>
      <c r="K444" s="161"/>
      <c r="L444" s="161"/>
      <c r="M444" s="161"/>
      <c r="N444" s="161"/>
      <c r="O444" s="161"/>
      <c r="P444" s="161"/>
      <c r="Q444" s="161"/>
      <c r="R444" s="161"/>
      <c r="S444" s="161"/>
      <c r="T444" s="161"/>
      <c r="U444" s="161"/>
      <c r="V444" s="150"/>
      <c r="W444" s="150"/>
      <c r="X444" s="150"/>
      <c r="Y444" s="150"/>
      <c r="Z444" s="150"/>
      <c r="AA444" s="150"/>
      <c r="AB444" s="150"/>
      <c r="AC444" s="150" t="s">
        <v>310</v>
      </c>
      <c r="AD444" s="150"/>
      <c r="AE444" s="150"/>
      <c r="AF444" s="150"/>
      <c r="AG444" s="150"/>
      <c r="AH444" s="150"/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</row>
    <row r="445" spans="1:56" outlineLevel="3" x14ac:dyDescent="0.4">
      <c r="A445" s="157"/>
      <c r="B445" s="158"/>
      <c r="C445" s="268" t="s">
        <v>2860</v>
      </c>
      <c r="D445" s="269"/>
      <c r="E445" s="269"/>
      <c r="F445" s="269"/>
      <c r="G445" s="269"/>
      <c r="H445" s="161"/>
      <c r="I445" s="161"/>
      <c r="J445" s="161"/>
      <c r="K445" s="161"/>
      <c r="L445" s="161"/>
      <c r="M445" s="161"/>
      <c r="N445" s="161"/>
      <c r="O445" s="161"/>
      <c r="P445" s="161"/>
      <c r="Q445" s="161"/>
      <c r="R445" s="161"/>
      <c r="S445" s="161"/>
      <c r="T445" s="161"/>
      <c r="U445" s="161"/>
      <c r="V445" s="150"/>
      <c r="W445" s="150"/>
      <c r="X445" s="150"/>
      <c r="Y445" s="150"/>
      <c r="Z445" s="150"/>
      <c r="AA445" s="150"/>
      <c r="AB445" s="150"/>
      <c r="AC445" s="150" t="s">
        <v>310</v>
      </c>
      <c r="AD445" s="150"/>
      <c r="AE445" s="150"/>
      <c r="AF445" s="150"/>
      <c r="AG445" s="150"/>
      <c r="AH445" s="150"/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</row>
    <row r="446" spans="1:56" outlineLevel="1" x14ac:dyDescent="0.4">
      <c r="A446" s="177">
        <v>221</v>
      </c>
      <c r="B446" s="178" t="s">
        <v>2867</v>
      </c>
      <c r="C446" s="193" t="s">
        <v>2868</v>
      </c>
      <c r="D446" s="179" t="s">
        <v>390</v>
      </c>
      <c r="E446" s="180">
        <v>1</v>
      </c>
      <c r="F446" s="181"/>
      <c r="G446" s="182">
        <f>ROUND(E446*F446,2)</f>
        <v>0</v>
      </c>
      <c r="H446" s="181"/>
      <c r="I446" s="182">
        <f>ROUND(E446*H446,2)</f>
        <v>0</v>
      </c>
      <c r="J446" s="181"/>
      <c r="K446" s="182">
        <f>ROUND(E446*J446,2)</f>
        <v>0</v>
      </c>
      <c r="L446" s="182">
        <v>21</v>
      </c>
      <c r="M446" s="182">
        <f>G446*(1+L446/100)</f>
        <v>0</v>
      </c>
      <c r="N446" s="182"/>
      <c r="O446" s="182" t="s">
        <v>305</v>
      </c>
      <c r="P446" s="183" t="s">
        <v>306</v>
      </c>
      <c r="Q446" s="161">
        <v>0</v>
      </c>
      <c r="R446" s="161">
        <f>ROUND(E446*Q446,2)</f>
        <v>0</v>
      </c>
      <c r="S446" s="161"/>
      <c r="T446" s="161" t="s">
        <v>391</v>
      </c>
      <c r="U446" s="161" t="s">
        <v>307</v>
      </c>
      <c r="V446" s="150"/>
      <c r="W446" s="150"/>
      <c r="X446" s="150"/>
      <c r="Y446" s="150"/>
      <c r="Z446" s="150"/>
      <c r="AA446" s="150"/>
      <c r="AB446" s="150"/>
      <c r="AC446" s="150" t="s">
        <v>392</v>
      </c>
      <c r="AD446" s="150"/>
      <c r="AE446" s="150"/>
      <c r="AF446" s="150"/>
      <c r="AG446" s="150"/>
      <c r="AH446" s="150"/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</row>
    <row r="447" spans="1:56" outlineLevel="2" x14ac:dyDescent="0.4">
      <c r="A447" s="157"/>
      <c r="B447" s="158"/>
      <c r="C447" s="259" t="s">
        <v>2860</v>
      </c>
      <c r="D447" s="260"/>
      <c r="E447" s="260"/>
      <c r="F447" s="260"/>
      <c r="G447" s="260"/>
      <c r="H447" s="161"/>
      <c r="I447" s="161"/>
      <c r="J447" s="161"/>
      <c r="K447" s="161"/>
      <c r="L447" s="161"/>
      <c r="M447" s="161"/>
      <c r="N447" s="161"/>
      <c r="O447" s="161"/>
      <c r="P447" s="161"/>
      <c r="Q447" s="161"/>
      <c r="R447" s="161"/>
      <c r="S447" s="161"/>
      <c r="T447" s="161"/>
      <c r="U447" s="161"/>
      <c r="V447" s="150"/>
      <c r="W447" s="150"/>
      <c r="X447" s="150"/>
      <c r="Y447" s="150"/>
      <c r="Z447" s="150"/>
      <c r="AA447" s="150"/>
      <c r="AB447" s="150"/>
      <c r="AC447" s="150" t="s">
        <v>310</v>
      </c>
      <c r="AD447" s="150"/>
      <c r="AE447" s="150"/>
      <c r="AF447" s="150"/>
      <c r="AG447" s="150"/>
      <c r="AH447" s="150"/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</row>
    <row r="448" spans="1:56" outlineLevel="3" x14ac:dyDescent="0.4">
      <c r="A448" s="157"/>
      <c r="B448" s="158"/>
      <c r="C448" s="268" t="s">
        <v>2869</v>
      </c>
      <c r="D448" s="269"/>
      <c r="E448" s="269"/>
      <c r="F448" s="269"/>
      <c r="G448" s="269"/>
      <c r="H448" s="161"/>
      <c r="I448" s="161"/>
      <c r="J448" s="161"/>
      <c r="K448" s="161"/>
      <c r="L448" s="161"/>
      <c r="M448" s="161"/>
      <c r="N448" s="161"/>
      <c r="O448" s="161"/>
      <c r="P448" s="161"/>
      <c r="Q448" s="161"/>
      <c r="R448" s="161"/>
      <c r="S448" s="161"/>
      <c r="T448" s="161"/>
      <c r="U448" s="161"/>
      <c r="V448" s="150"/>
      <c r="W448" s="150"/>
      <c r="X448" s="150"/>
      <c r="Y448" s="150"/>
      <c r="Z448" s="150"/>
      <c r="AA448" s="150"/>
      <c r="AB448" s="150"/>
      <c r="AC448" s="150" t="s">
        <v>310</v>
      </c>
      <c r="AD448" s="150"/>
      <c r="AE448" s="150"/>
      <c r="AF448" s="150"/>
      <c r="AG448" s="150"/>
      <c r="AH448" s="150"/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</row>
    <row r="449" spans="1:56" outlineLevel="1" x14ac:dyDescent="0.4">
      <c r="A449" s="177">
        <v>222</v>
      </c>
      <c r="B449" s="178" t="s">
        <v>2870</v>
      </c>
      <c r="C449" s="193" t="s">
        <v>2858</v>
      </c>
      <c r="D449" s="179" t="s">
        <v>616</v>
      </c>
      <c r="E449" s="180">
        <v>8</v>
      </c>
      <c r="F449" s="181"/>
      <c r="G449" s="182">
        <f>ROUND(E449*F449,2)</f>
        <v>0</v>
      </c>
      <c r="H449" s="181"/>
      <c r="I449" s="182">
        <f>ROUND(E449*H449,2)</f>
        <v>0</v>
      </c>
      <c r="J449" s="181"/>
      <c r="K449" s="182">
        <f>ROUND(E449*J449,2)</f>
        <v>0</v>
      </c>
      <c r="L449" s="182">
        <v>21</v>
      </c>
      <c r="M449" s="182">
        <f>G449*(1+L449/100)</f>
        <v>0</v>
      </c>
      <c r="N449" s="182"/>
      <c r="O449" s="182" t="s">
        <v>305</v>
      </c>
      <c r="P449" s="183" t="s">
        <v>306</v>
      </c>
      <c r="Q449" s="161">
        <v>0</v>
      </c>
      <c r="R449" s="161">
        <f>ROUND(E449*Q449,2)</f>
        <v>0</v>
      </c>
      <c r="S449" s="161"/>
      <c r="T449" s="161" t="s">
        <v>391</v>
      </c>
      <c r="U449" s="161" t="s">
        <v>307</v>
      </c>
      <c r="V449" s="150"/>
      <c r="W449" s="150"/>
      <c r="X449" s="150"/>
      <c r="Y449" s="150"/>
      <c r="Z449" s="150"/>
      <c r="AA449" s="150"/>
      <c r="AB449" s="150"/>
      <c r="AC449" s="150" t="s">
        <v>392</v>
      </c>
      <c r="AD449" s="150"/>
      <c r="AE449" s="150"/>
      <c r="AF449" s="150"/>
      <c r="AG449" s="150"/>
      <c r="AH449" s="150"/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</row>
    <row r="450" spans="1:56" outlineLevel="2" x14ac:dyDescent="0.4">
      <c r="A450" s="157"/>
      <c r="B450" s="158"/>
      <c r="C450" s="259" t="s">
        <v>2859</v>
      </c>
      <c r="D450" s="260"/>
      <c r="E450" s="260"/>
      <c r="F450" s="260"/>
      <c r="G450" s="260"/>
      <c r="H450" s="161"/>
      <c r="I450" s="161"/>
      <c r="J450" s="161"/>
      <c r="K450" s="161"/>
      <c r="L450" s="161"/>
      <c r="M450" s="161"/>
      <c r="N450" s="161"/>
      <c r="O450" s="161"/>
      <c r="P450" s="161"/>
      <c r="Q450" s="161"/>
      <c r="R450" s="161"/>
      <c r="S450" s="161"/>
      <c r="T450" s="161"/>
      <c r="U450" s="161"/>
      <c r="V450" s="150"/>
      <c r="W450" s="150"/>
      <c r="X450" s="150"/>
      <c r="Y450" s="150"/>
      <c r="Z450" s="150"/>
      <c r="AA450" s="150"/>
      <c r="AB450" s="150"/>
      <c r="AC450" s="150" t="s">
        <v>310</v>
      </c>
      <c r="AD450" s="150"/>
      <c r="AE450" s="150"/>
      <c r="AF450" s="150"/>
      <c r="AG450" s="150"/>
      <c r="AH450" s="150"/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</row>
    <row r="451" spans="1:56" outlineLevel="1" x14ac:dyDescent="0.4">
      <c r="A451" s="177">
        <v>223</v>
      </c>
      <c r="B451" s="178" t="s">
        <v>2871</v>
      </c>
      <c r="C451" s="193" t="s">
        <v>2862</v>
      </c>
      <c r="D451" s="179" t="s">
        <v>390</v>
      </c>
      <c r="E451" s="180">
        <v>2</v>
      </c>
      <c r="F451" s="181"/>
      <c r="G451" s="182">
        <f>ROUND(E451*F451,2)</f>
        <v>0</v>
      </c>
      <c r="H451" s="181"/>
      <c r="I451" s="182">
        <f>ROUND(E451*H451,2)</f>
        <v>0</v>
      </c>
      <c r="J451" s="181"/>
      <c r="K451" s="182">
        <f>ROUND(E451*J451,2)</f>
        <v>0</v>
      </c>
      <c r="L451" s="182">
        <v>21</v>
      </c>
      <c r="M451" s="182">
        <f>G451*(1+L451/100)</f>
        <v>0</v>
      </c>
      <c r="N451" s="182"/>
      <c r="O451" s="182" t="s">
        <v>305</v>
      </c>
      <c r="P451" s="183" t="s">
        <v>306</v>
      </c>
      <c r="Q451" s="161">
        <v>0</v>
      </c>
      <c r="R451" s="161">
        <f>ROUND(E451*Q451,2)</f>
        <v>0</v>
      </c>
      <c r="S451" s="161"/>
      <c r="T451" s="161" t="s">
        <v>391</v>
      </c>
      <c r="U451" s="161" t="s">
        <v>307</v>
      </c>
      <c r="V451" s="150"/>
      <c r="W451" s="150"/>
      <c r="X451" s="150"/>
      <c r="Y451" s="150"/>
      <c r="Z451" s="150"/>
      <c r="AA451" s="150"/>
      <c r="AB451" s="150"/>
      <c r="AC451" s="150" t="s">
        <v>392</v>
      </c>
      <c r="AD451" s="150"/>
      <c r="AE451" s="150"/>
      <c r="AF451" s="150"/>
      <c r="AG451" s="150"/>
      <c r="AH451" s="150"/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</row>
    <row r="452" spans="1:56" outlineLevel="2" x14ac:dyDescent="0.4">
      <c r="A452" s="157"/>
      <c r="B452" s="158"/>
      <c r="C452" s="259" t="s">
        <v>2863</v>
      </c>
      <c r="D452" s="260"/>
      <c r="E452" s="260"/>
      <c r="F452" s="260"/>
      <c r="G452" s="260"/>
      <c r="H452" s="161"/>
      <c r="I452" s="161"/>
      <c r="J452" s="161"/>
      <c r="K452" s="161"/>
      <c r="L452" s="161"/>
      <c r="M452" s="161"/>
      <c r="N452" s="161"/>
      <c r="O452" s="161"/>
      <c r="P452" s="161"/>
      <c r="Q452" s="161"/>
      <c r="R452" s="161"/>
      <c r="S452" s="161"/>
      <c r="T452" s="161"/>
      <c r="U452" s="161"/>
      <c r="V452" s="150"/>
      <c r="W452" s="150"/>
      <c r="X452" s="150"/>
      <c r="Y452" s="150"/>
      <c r="Z452" s="150"/>
      <c r="AA452" s="150"/>
      <c r="AB452" s="150"/>
      <c r="AC452" s="150" t="s">
        <v>310</v>
      </c>
      <c r="AD452" s="150"/>
      <c r="AE452" s="150"/>
      <c r="AF452" s="150"/>
      <c r="AG452" s="150"/>
      <c r="AH452" s="150"/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</row>
    <row r="453" spans="1:56" outlineLevel="1" x14ac:dyDescent="0.4">
      <c r="A453" s="177">
        <v>224</v>
      </c>
      <c r="B453" s="178" t="s">
        <v>2872</v>
      </c>
      <c r="C453" s="193" t="s">
        <v>2865</v>
      </c>
      <c r="D453" s="179" t="s">
        <v>390</v>
      </c>
      <c r="E453" s="180">
        <v>2</v>
      </c>
      <c r="F453" s="181"/>
      <c r="G453" s="182">
        <f>ROUND(E453*F453,2)</f>
        <v>0</v>
      </c>
      <c r="H453" s="181"/>
      <c r="I453" s="182">
        <f>ROUND(E453*H453,2)</f>
        <v>0</v>
      </c>
      <c r="J453" s="181"/>
      <c r="K453" s="182">
        <f>ROUND(E453*J453,2)</f>
        <v>0</v>
      </c>
      <c r="L453" s="182">
        <v>21</v>
      </c>
      <c r="M453" s="182">
        <f>G453*(1+L453/100)</f>
        <v>0</v>
      </c>
      <c r="N453" s="182"/>
      <c r="O453" s="182" t="s">
        <v>305</v>
      </c>
      <c r="P453" s="183" t="s">
        <v>306</v>
      </c>
      <c r="Q453" s="161">
        <v>0</v>
      </c>
      <c r="R453" s="161">
        <f>ROUND(E453*Q453,2)</f>
        <v>0</v>
      </c>
      <c r="S453" s="161"/>
      <c r="T453" s="161" t="s">
        <v>391</v>
      </c>
      <c r="U453" s="161" t="s">
        <v>307</v>
      </c>
      <c r="V453" s="150"/>
      <c r="W453" s="150"/>
      <c r="X453" s="150"/>
      <c r="Y453" s="150"/>
      <c r="Z453" s="150"/>
      <c r="AA453" s="150"/>
      <c r="AB453" s="150"/>
      <c r="AC453" s="150" t="s">
        <v>392</v>
      </c>
      <c r="AD453" s="150"/>
      <c r="AE453" s="150"/>
      <c r="AF453" s="150"/>
      <c r="AG453" s="150"/>
      <c r="AH453" s="150"/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</row>
    <row r="454" spans="1:56" outlineLevel="2" x14ac:dyDescent="0.4">
      <c r="A454" s="157"/>
      <c r="B454" s="158"/>
      <c r="C454" s="259" t="s">
        <v>2866</v>
      </c>
      <c r="D454" s="260"/>
      <c r="E454" s="260"/>
      <c r="F454" s="260"/>
      <c r="G454" s="260"/>
      <c r="H454" s="161"/>
      <c r="I454" s="161"/>
      <c r="J454" s="161"/>
      <c r="K454" s="161"/>
      <c r="L454" s="161"/>
      <c r="M454" s="161"/>
      <c r="N454" s="161"/>
      <c r="O454" s="161"/>
      <c r="P454" s="161"/>
      <c r="Q454" s="161"/>
      <c r="R454" s="161"/>
      <c r="S454" s="161"/>
      <c r="T454" s="161"/>
      <c r="U454" s="161"/>
      <c r="V454" s="150"/>
      <c r="W454" s="150"/>
      <c r="X454" s="150"/>
      <c r="Y454" s="150"/>
      <c r="Z454" s="150"/>
      <c r="AA454" s="150"/>
      <c r="AB454" s="150"/>
      <c r="AC454" s="150" t="s">
        <v>310</v>
      </c>
      <c r="AD454" s="150"/>
      <c r="AE454" s="150"/>
      <c r="AF454" s="150"/>
      <c r="AG454" s="150"/>
      <c r="AH454" s="150"/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</row>
    <row r="455" spans="1:56" outlineLevel="1" x14ac:dyDescent="0.4">
      <c r="A455" s="185">
        <v>225</v>
      </c>
      <c r="B455" s="186" t="s">
        <v>2873</v>
      </c>
      <c r="C455" s="194" t="s">
        <v>2868</v>
      </c>
      <c r="D455" s="187" t="s">
        <v>390</v>
      </c>
      <c r="E455" s="188">
        <v>1</v>
      </c>
      <c r="F455" s="189"/>
      <c r="G455" s="190">
        <f>ROUND(E455*F455,2)</f>
        <v>0</v>
      </c>
      <c r="H455" s="189"/>
      <c r="I455" s="190">
        <f>ROUND(E455*H455,2)</f>
        <v>0</v>
      </c>
      <c r="J455" s="189"/>
      <c r="K455" s="190">
        <f>ROUND(E455*J455,2)</f>
        <v>0</v>
      </c>
      <c r="L455" s="190">
        <v>21</v>
      </c>
      <c r="M455" s="190">
        <f>G455*(1+L455/100)</f>
        <v>0</v>
      </c>
      <c r="N455" s="190"/>
      <c r="O455" s="190" t="s">
        <v>305</v>
      </c>
      <c r="P455" s="191" t="s">
        <v>306</v>
      </c>
      <c r="Q455" s="161">
        <v>0</v>
      </c>
      <c r="R455" s="161">
        <f>ROUND(E455*Q455,2)</f>
        <v>0</v>
      </c>
      <c r="S455" s="161"/>
      <c r="T455" s="161" t="s">
        <v>391</v>
      </c>
      <c r="U455" s="161" t="s">
        <v>307</v>
      </c>
      <c r="V455" s="150"/>
      <c r="W455" s="150"/>
      <c r="X455" s="150"/>
      <c r="Y455" s="150"/>
      <c r="Z455" s="150"/>
      <c r="AA455" s="150"/>
      <c r="AB455" s="150"/>
      <c r="AC455" s="150" t="s">
        <v>392</v>
      </c>
      <c r="AD455" s="150"/>
      <c r="AE455" s="150"/>
      <c r="AF455" s="150"/>
      <c r="AG455" s="150"/>
      <c r="AH455" s="150"/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</row>
    <row r="456" spans="1:56" x14ac:dyDescent="0.4">
      <c r="A456" s="167" t="s">
        <v>301</v>
      </c>
      <c r="B456" s="168" t="s">
        <v>255</v>
      </c>
      <c r="C456" s="192" t="s">
        <v>256</v>
      </c>
      <c r="D456" s="169"/>
      <c r="E456" s="170"/>
      <c r="F456" s="171"/>
      <c r="G456" s="171">
        <f>SUMIF(AC457:AC460,"&lt;&gt;NOR",G457:G460)</f>
        <v>0</v>
      </c>
      <c r="H456" s="171"/>
      <c r="I456" s="171">
        <f>SUM(I457:I460)</f>
        <v>0</v>
      </c>
      <c r="J456" s="171"/>
      <c r="K456" s="171">
        <f>SUM(K457:K460)</f>
        <v>0</v>
      </c>
      <c r="L456" s="171"/>
      <c r="M456" s="171">
        <f>SUM(M457:M460)</f>
        <v>0</v>
      </c>
      <c r="N456" s="171"/>
      <c r="O456" s="171"/>
      <c r="P456" s="172"/>
      <c r="Q456" s="166"/>
      <c r="R456" s="166">
        <f>SUM(R457:R460)</f>
        <v>0</v>
      </c>
      <c r="S456" s="166"/>
      <c r="T456" s="166"/>
      <c r="U456" s="166"/>
      <c r="AC456" t="s">
        <v>302</v>
      </c>
    </row>
    <row r="457" spans="1:56" outlineLevel="1" x14ac:dyDescent="0.4">
      <c r="A457" s="185">
        <v>226</v>
      </c>
      <c r="B457" s="186" t="s">
        <v>2874</v>
      </c>
      <c r="C457" s="194" t="s">
        <v>2875</v>
      </c>
      <c r="D457" s="187" t="s">
        <v>2200</v>
      </c>
      <c r="E457" s="188">
        <v>10</v>
      </c>
      <c r="F457" s="189"/>
      <c r="G457" s="190">
        <f>ROUND(E457*F457,2)</f>
        <v>0</v>
      </c>
      <c r="H457" s="189"/>
      <c r="I457" s="190">
        <f>ROUND(E457*H457,2)</f>
        <v>0</v>
      </c>
      <c r="J457" s="189"/>
      <c r="K457" s="190">
        <f>ROUND(E457*J457,2)</f>
        <v>0</v>
      </c>
      <c r="L457" s="190">
        <v>21</v>
      </c>
      <c r="M457" s="190">
        <f>G457*(1+L457/100)</f>
        <v>0</v>
      </c>
      <c r="N457" s="190"/>
      <c r="O457" s="190" t="s">
        <v>305</v>
      </c>
      <c r="P457" s="191" t="s">
        <v>306</v>
      </c>
      <c r="Q457" s="161">
        <v>0</v>
      </c>
      <c r="R457" s="161">
        <f>ROUND(E457*Q457,2)</f>
        <v>0</v>
      </c>
      <c r="S457" s="161"/>
      <c r="T457" s="161" t="s">
        <v>391</v>
      </c>
      <c r="U457" s="161" t="s">
        <v>307</v>
      </c>
      <c r="V457" s="150"/>
      <c r="W457" s="150"/>
      <c r="X457" s="150"/>
      <c r="Y457" s="150"/>
      <c r="Z457" s="150"/>
      <c r="AA457" s="150"/>
      <c r="AB457" s="150"/>
      <c r="AC457" s="150" t="s">
        <v>548</v>
      </c>
      <c r="AD457" s="150"/>
      <c r="AE457" s="150"/>
      <c r="AF457" s="150"/>
      <c r="AG457" s="150"/>
      <c r="AH457" s="150"/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</row>
    <row r="458" spans="1:56" outlineLevel="1" x14ac:dyDescent="0.4">
      <c r="A458" s="185">
        <v>227</v>
      </c>
      <c r="B458" s="186" t="s">
        <v>2876</v>
      </c>
      <c r="C458" s="194" t="s">
        <v>2877</v>
      </c>
      <c r="D458" s="187" t="s">
        <v>2200</v>
      </c>
      <c r="E458" s="188">
        <v>40</v>
      </c>
      <c r="F458" s="189"/>
      <c r="G458" s="190">
        <f>ROUND(E458*F458,2)</f>
        <v>0</v>
      </c>
      <c r="H458" s="189"/>
      <c r="I458" s="190">
        <f>ROUND(E458*H458,2)</f>
        <v>0</v>
      </c>
      <c r="J458" s="189"/>
      <c r="K458" s="190">
        <f>ROUND(E458*J458,2)</f>
        <v>0</v>
      </c>
      <c r="L458" s="190">
        <v>21</v>
      </c>
      <c r="M458" s="190">
        <f>G458*(1+L458/100)</f>
        <v>0</v>
      </c>
      <c r="N458" s="190"/>
      <c r="O458" s="190" t="s">
        <v>305</v>
      </c>
      <c r="P458" s="191" t="s">
        <v>306</v>
      </c>
      <c r="Q458" s="161">
        <v>0</v>
      </c>
      <c r="R458" s="161">
        <f>ROUND(E458*Q458,2)</f>
        <v>0</v>
      </c>
      <c r="S458" s="161"/>
      <c r="T458" s="161" t="s">
        <v>391</v>
      </c>
      <c r="U458" s="161" t="s">
        <v>307</v>
      </c>
      <c r="V458" s="150"/>
      <c r="W458" s="150"/>
      <c r="X458" s="150"/>
      <c r="Y458" s="150"/>
      <c r="Z458" s="150"/>
      <c r="AA458" s="150"/>
      <c r="AB458" s="150"/>
      <c r="AC458" s="150" t="s">
        <v>548</v>
      </c>
      <c r="AD458" s="150"/>
      <c r="AE458" s="150"/>
      <c r="AF458" s="150"/>
      <c r="AG458" s="150"/>
      <c r="AH458" s="150"/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</row>
    <row r="459" spans="1:56" outlineLevel="1" x14ac:dyDescent="0.4">
      <c r="A459" s="185">
        <v>228</v>
      </c>
      <c r="B459" s="186" t="s">
        <v>2878</v>
      </c>
      <c r="C459" s="194" t="s">
        <v>2793</v>
      </c>
      <c r="D459" s="187" t="s">
        <v>2200</v>
      </c>
      <c r="E459" s="188">
        <v>12</v>
      </c>
      <c r="F459" s="189"/>
      <c r="G459" s="190">
        <f>ROUND(E459*F459,2)</f>
        <v>0</v>
      </c>
      <c r="H459" s="189"/>
      <c r="I459" s="190">
        <f>ROUND(E459*H459,2)</f>
        <v>0</v>
      </c>
      <c r="J459" s="189"/>
      <c r="K459" s="190">
        <f>ROUND(E459*J459,2)</f>
        <v>0</v>
      </c>
      <c r="L459" s="190">
        <v>21</v>
      </c>
      <c r="M459" s="190">
        <f>G459*(1+L459/100)</f>
        <v>0</v>
      </c>
      <c r="N459" s="190"/>
      <c r="O459" s="190" t="s">
        <v>305</v>
      </c>
      <c r="P459" s="191" t="s">
        <v>306</v>
      </c>
      <c r="Q459" s="161">
        <v>0</v>
      </c>
      <c r="R459" s="161">
        <f>ROUND(E459*Q459,2)</f>
        <v>0</v>
      </c>
      <c r="S459" s="161"/>
      <c r="T459" s="161" t="s">
        <v>391</v>
      </c>
      <c r="U459" s="161" t="s">
        <v>307</v>
      </c>
      <c r="V459" s="150"/>
      <c r="W459" s="150"/>
      <c r="X459" s="150"/>
      <c r="Y459" s="150"/>
      <c r="Z459" s="150"/>
      <c r="AA459" s="150"/>
      <c r="AB459" s="150"/>
      <c r="AC459" s="150" t="s">
        <v>548</v>
      </c>
      <c r="AD459" s="150"/>
      <c r="AE459" s="150"/>
      <c r="AF459" s="150"/>
      <c r="AG459" s="150"/>
      <c r="AH459" s="150"/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</row>
    <row r="460" spans="1:56" outlineLevel="1" x14ac:dyDescent="0.4">
      <c r="A460" s="185">
        <v>229</v>
      </c>
      <c r="B460" s="186" t="s">
        <v>2879</v>
      </c>
      <c r="C460" s="194" t="s">
        <v>2798</v>
      </c>
      <c r="D460" s="187" t="s">
        <v>1391</v>
      </c>
      <c r="E460" s="188">
        <v>1</v>
      </c>
      <c r="F460" s="189"/>
      <c r="G460" s="190">
        <f>ROUND(E460*F460,2)</f>
        <v>0</v>
      </c>
      <c r="H460" s="189"/>
      <c r="I460" s="190">
        <f>ROUND(E460*H460,2)</f>
        <v>0</v>
      </c>
      <c r="J460" s="189"/>
      <c r="K460" s="190">
        <f>ROUND(E460*J460,2)</f>
        <v>0</v>
      </c>
      <c r="L460" s="190">
        <v>21</v>
      </c>
      <c r="M460" s="190">
        <f>G460*(1+L460/100)</f>
        <v>0</v>
      </c>
      <c r="N460" s="190"/>
      <c r="O460" s="190" t="s">
        <v>305</v>
      </c>
      <c r="P460" s="191" t="s">
        <v>306</v>
      </c>
      <c r="Q460" s="161">
        <v>0</v>
      </c>
      <c r="R460" s="161">
        <f>ROUND(E460*Q460,2)</f>
        <v>0</v>
      </c>
      <c r="S460" s="161"/>
      <c r="T460" s="161" t="s">
        <v>391</v>
      </c>
      <c r="U460" s="161" t="s">
        <v>307</v>
      </c>
      <c r="V460" s="150"/>
      <c r="W460" s="150"/>
      <c r="X460" s="150"/>
      <c r="Y460" s="150"/>
      <c r="Z460" s="150"/>
      <c r="AA460" s="150"/>
      <c r="AB460" s="150"/>
      <c r="AC460" s="150" t="s">
        <v>548</v>
      </c>
      <c r="AD460" s="150"/>
      <c r="AE460" s="150"/>
      <c r="AF460" s="150"/>
      <c r="AG460" s="150"/>
      <c r="AH460" s="150"/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</row>
    <row r="461" spans="1:56" x14ac:dyDescent="0.4">
      <c r="A461" s="167" t="s">
        <v>301</v>
      </c>
      <c r="B461" s="168" t="s">
        <v>257</v>
      </c>
      <c r="C461" s="192" t="s">
        <v>215</v>
      </c>
      <c r="D461" s="169"/>
      <c r="E461" s="170"/>
      <c r="F461" s="171"/>
      <c r="G461" s="171">
        <f>SUMIF(AC462:AC471,"&lt;&gt;NOR",G462:G471)</f>
        <v>0</v>
      </c>
      <c r="H461" s="171"/>
      <c r="I461" s="171">
        <f>SUM(I462:I471)</f>
        <v>0</v>
      </c>
      <c r="J461" s="171"/>
      <c r="K461" s="171">
        <f>SUM(K462:K471)</f>
        <v>0</v>
      </c>
      <c r="L461" s="171"/>
      <c r="M461" s="171">
        <f>SUM(M462:M471)</f>
        <v>0</v>
      </c>
      <c r="N461" s="171"/>
      <c r="O461" s="171"/>
      <c r="P461" s="172"/>
      <c r="Q461" s="166"/>
      <c r="R461" s="166">
        <f>SUM(R462:R471)</f>
        <v>0</v>
      </c>
      <c r="S461" s="166"/>
      <c r="T461" s="166"/>
      <c r="U461" s="166"/>
      <c r="AC461" t="s">
        <v>302</v>
      </c>
    </row>
    <row r="462" spans="1:56" outlineLevel="1" x14ac:dyDescent="0.4">
      <c r="A462" s="177">
        <v>230</v>
      </c>
      <c r="B462" s="178" t="s">
        <v>2880</v>
      </c>
      <c r="C462" s="193" t="s">
        <v>2881</v>
      </c>
      <c r="D462" s="179" t="s">
        <v>668</v>
      </c>
      <c r="E462" s="180">
        <v>2</v>
      </c>
      <c r="F462" s="181"/>
      <c r="G462" s="182">
        <f>ROUND(E462*F462,2)</f>
        <v>0</v>
      </c>
      <c r="H462" s="181"/>
      <c r="I462" s="182">
        <f>ROUND(E462*H462,2)</f>
        <v>0</v>
      </c>
      <c r="J462" s="181"/>
      <c r="K462" s="182">
        <f>ROUND(E462*J462,2)</f>
        <v>0</v>
      </c>
      <c r="L462" s="182">
        <v>21</v>
      </c>
      <c r="M462" s="182">
        <f>G462*(1+L462/100)</f>
        <v>0</v>
      </c>
      <c r="N462" s="182"/>
      <c r="O462" s="182" t="s">
        <v>305</v>
      </c>
      <c r="P462" s="183" t="s">
        <v>306</v>
      </c>
      <c r="Q462" s="161">
        <v>0</v>
      </c>
      <c r="R462" s="161">
        <f>ROUND(E462*Q462,2)</f>
        <v>0</v>
      </c>
      <c r="S462" s="161"/>
      <c r="T462" s="161" t="s">
        <v>391</v>
      </c>
      <c r="U462" s="161" t="s">
        <v>307</v>
      </c>
      <c r="V462" s="150"/>
      <c r="W462" s="150"/>
      <c r="X462" s="150"/>
      <c r="Y462" s="150"/>
      <c r="Z462" s="150"/>
      <c r="AA462" s="150"/>
      <c r="AB462" s="150"/>
      <c r="AC462" s="150" t="s">
        <v>392</v>
      </c>
      <c r="AD462" s="150"/>
      <c r="AE462" s="150"/>
      <c r="AF462" s="150"/>
      <c r="AG462" s="150"/>
      <c r="AH462" s="150"/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</row>
    <row r="463" spans="1:56" outlineLevel="2" x14ac:dyDescent="0.4">
      <c r="A463" s="157"/>
      <c r="B463" s="158"/>
      <c r="C463" s="259" t="s">
        <v>2882</v>
      </c>
      <c r="D463" s="260"/>
      <c r="E463" s="260"/>
      <c r="F463" s="260"/>
      <c r="G463" s="260"/>
      <c r="H463" s="161"/>
      <c r="I463" s="161"/>
      <c r="J463" s="161"/>
      <c r="K463" s="161"/>
      <c r="L463" s="161"/>
      <c r="M463" s="161"/>
      <c r="N463" s="161"/>
      <c r="O463" s="161"/>
      <c r="P463" s="161"/>
      <c r="Q463" s="161"/>
      <c r="R463" s="161"/>
      <c r="S463" s="161"/>
      <c r="T463" s="161"/>
      <c r="U463" s="161"/>
      <c r="V463" s="150"/>
      <c r="W463" s="150"/>
      <c r="X463" s="150"/>
      <c r="Y463" s="150"/>
      <c r="Z463" s="150"/>
      <c r="AA463" s="150"/>
      <c r="AB463" s="150"/>
      <c r="AC463" s="150" t="s">
        <v>310</v>
      </c>
      <c r="AD463" s="150"/>
      <c r="AE463" s="150"/>
      <c r="AF463" s="150"/>
      <c r="AG463" s="150"/>
      <c r="AH463" s="150"/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</row>
    <row r="464" spans="1:56" outlineLevel="1" x14ac:dyDescent="0.4">
      <c r="A464" s="177">
        <v>231</v>
      </c>
      <c r="B464" s="178" t="s">
        <v>2883</v>
      </c>
      <c r="C464" s="193" t="s">
        <v>2881</v>
      </c>
      <c r="D464" s="179" t="s">
        <v>668</v>
      </c>
      <c r="E464" s="180">
        <v>2</v>
      </c>
      <c r="F464" s="181"/>
      <c r="G464" s="182">
        <f>ROUND(E464*F464,2)</f>
        <v>0</v>
      </c>
      <c r="H464" s="181"/>
      <c r="I464" s="182">
        <f>ROUND(E464*H464,2)</f>
        <v>0</v>
      </c>
      <c r="J464" s="181"/>
      <c r="K464" s="182">
        <f>ROUND(E464*J464,2)</f>
        <v>0</v>
      </c>
      <c r="L464" s="182">
        <v>21</v>
      </c>
      <c r="M464" s="182">
        <f>G464*(1+L464/100)</f>
        <v>0</v>
      </c>
      <c r="N464" s="182"/>
      <c r="O464" s="182" t="s">
        <v>305</v>
      </c>
      <c r="P464" s="183" t="s">
        <v>306</v>
      </c>
      <c r="Q464" s="161">
        <v>0</v>
      </c>
      <c r="R464" s="161">
        <f>ROUND(E464*Q464,2)</f>
        <v>0</v>
      </c>
      <c r="S464" s="161"/>
      <c r="T464" s="161" t="s">
        <v>391</v>
      </c>
      <c r="U464" s="161" t="s">
        <v>307</v>
      </c>
      <c r="V464" s="150"/>
      <c r="W464" s="150"/>
      <c r="X464" s="150"/>
      <c r="Y464" s="150"/>
      <c r="Z464" s="150"/>
      <c r="AA464" s="150"/>
      <c r="AB464" s="150"/>
      <c r="AC464" s="150" t="s">
        <v>392</v>
      </c>
      <c r="AD464" s="150"/>
      <c r="AE464" s="150"/>
      <c r="AF464" s="150"/>
      <c r="AG464" s="150"/>
      <c r="AH464" s="150"/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</row>
    <row r="465" spans="1:56" outlineLevel="2" x14ac:dyDescent="0.4">
      <c r="A465" s="157"/>
      <c r="B465" s="158"/>
      <c r="C465" s="259" t="s">
        <v>2884</v>
      </c>
      <c r="D465" s="260"/>
      <c r="E465" s="260"/>
      <c r="F465" s="260"/>
      <c r="G465" s="260"/>
      <c r="H465" s="161"/>
      <c r="I465" s="161"/>
      <c r="J465" s="161"/>
      <c r="K465" s="161"/>
      <c r="L465" s="161"/>
      <c r="M465" s="161"/>
      <c r="N465" s="161"/>
      <c r="O465" s="161"/>
      <c r="P465" s="161"/>
      <c r="Q465" s="161"/>
      <c r="R465" s="161"/>
      <c r="S465" s="161"/>
      <c r="T465" s="161"/>
      <c r="U465" s="161"/>
      <c r="V465" s="150"/>
      <c r="W465" s="150"/>
      <c r="X465" s="150"/>
      <c r="Y465" s="150"/>
      <c r="Z465" s="150"/>
      <c r="AA465" s="150"/>
      <c r="AB465" s="150"/>
      <c r="AC465" s="150" t="s">
        <v>310</v>
      </c>
      <c r="AD465" s="150"/>
      <c r="AE465" s="150"/>
      <c r="AF465" s="150"/>
      <c r="AG465" s="150"/>
      <c r="AH465" s="150"/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</row>
    <row r="466" spans="1:56" outlineLevel="1" x14ac:dyDescent="0.4">
      <c r="A466" s="177">
        <v>232</v>
      </c>
      <c r="B466" s="178" t="s">
        <v>2885</v>
      </c>
      <c r="C466" s="193" t="s">
        <v>2886</v>
      </c>
      <c r="D466" s="179" t="s">
        <v>668</v>
      </c>
      <c r="E466" s="180">
        <v>3</v>
      </c>
      <c r="F466" s="181"/>
      <c r="G466" s="182">
        <f>ROUND(E466*F466,2)</f>
        <v>0</v>
      </c>
      <c r="H466" s="181"/>
      <c r="I466" s="182">
        <f>ROUND(E466*H466,2)</f>
        <v>0</v>
      </c>
      <c r="J466" s="181"/>
      <c r="K466" s="182">
        <f>ROUND(E466*J466,2)</f>
        <v>0</v>
      </c>
      <c r="L466" s="182">
        <v>21</v>
      </c>
      <c r="M466" s="182">
        <f>G466*(1+L466/100)</f>
        <v>0</v>
      </c>
      <c r="N466" s="182"/>
      <c r="O466" s="182" t="s">
        <v>305</v>
      </c>
      <c r="P466" s="183" t="s">
        <v>306</v>
      </c>
      <c r="Q466" s="161">
        <v>0</v>
      </c>
      <c r="R466" s="161">
        <f>ROUND(E466*Q466,2)</f>
        <v>0</v>
      </c>
      <c r="S466" s="161"/>
      <c r="T466" s="161" t="s">
        <v>391</v>
      </c>
      <c r="U466" s="161" t="s">
        <v>307</v>
      </c>
      <c r="V466" s="150"/>
      <c r="W466" s="150"/>
      <c r="X466" s="150"/>
      <c r="Y466" s="150"/>
      <c r="Z466" s="150"/>
      <c r="AA466" s="150"/>
      <c r="AB466" s="150"/>
      <c r="AC466" s="150" t="s">
        <v>392</v>
      </c>
      <c r="AD466" s="150"/>
      <c r="AE466" s="150"/>
      <c r="AF466" s="150"/>
      <c r="AG466" s="150"/>
      <c r="AH466" s="150"/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</row>
    <row r="467" spans="1:56" outlineLevel="2" x14ac:dyDescent="0.4">
      <c r="A467" s="157"/>
      <c r="B467" s="158"/>
      <c r="C467" s="259" t="s">
        <v>2887</v>
      </c>
      <c r="D467" s="260"/>
      <c r="E467" s="260"/>
      <c r="F467" s="260"/>
      <c r="G467" s="260"/>
      <c r="H467" s="161"/>
      <c r="I467" s="161"/>
      <c r="J467" s="161"/>
      <c r="K467" s="161"/>
      <c r="L467" s="161"/>
      <c r="M467" s="161"/>
      <c r="N467" s="161"/>
      <c r="O467" s="161"/>
      <c r="P467" s="161"/>
      <c r="Q467" s="161"/>
      <c r="R467" s="161"/>
      <c r="S467" s="161"/>
      <c r="T467" s="161"/>
      <c r="U467" s="161"/>
      <c r="V467" s="150"/>
      <c r="W467" s="150"/>
      <c r="X467" s="150"/>
      <c r="Y467" s="150"/>
      <c r="Z467" s="150"/>
      <c r="AA467" s="150"/>
      <c r="AB467" s="150"/>
      <c r="AC467" s="150" t="s">
        <v>310</v>
      </c>
      <c r="AD467" s="150"/>
      <c r="AE467" s="150"/>
      <c r="AF467" s="150"/>
      <c r="AG467" s="150"/>
      <c r="AH467" s="150"/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</row>
    <row r="468" spans="1:56" outlineLevel="1" x14ac:dyDescent="0.4">
      <c r="A468" s="185">
        <v>233</v>
      </c>
      <c r="B468" s="186" t="s">
        <v>2888</v>
      </c>
      <c r="C468" s="194" t="s">
        <v>2889</v>
      </c>
      <c r="D468" s="187" t="s">
        <v>668</v>
      </c>
      <c r="E468" s="188">
        <v>1</v>
      </c>
      <c r="F468" s="189"/>
      <c r="G468" s="190">
        <f>ROUND(E468*F468,2)</f>
        <v>0</v>
      </c>
      <c r="H468" s="189"/>
      <c r="I468" s="190">
        <f>ROUND(E468*H468,2)</f>
        <v>0</v>
      </c>
      <c r="J468" s="189"/>
      <c r="K468" s="190">
        <f>ROUND(E468*J468,2)</f>
        <v>0</v>
      </c>
      <c r="L468" s="190">
        <v>21</v>
      </c>
      <c r="M468" s="190">
        <f>G468*(1+L468/100)</f>
        <v>0</v>
      </c>
      <c r="N468" s="190"/>
      <c r="O468" s="190" t="s">
        <v>305</v>
      </c>
      <c r="P468" s="191" t="s">
        <v>306</v>
      </c>
      <c r="Q468" s="161">
        <v>0</v>
      </c>
      <c r="R468" s="161">
        <f>ROUND(E468*Q468,2)</f>
        <v>0</v>
      </c>
      <c r="S468" s="161"/>
      <c r="T468" s="161" t="s">
        <v>391</v>
      </c>
      <c r="U468" s="161" t="s">
        <v>307</v>
      </c>
      <c r="V468" s="150"/>
      <c r="W468" s="150"/>
      <c r="X468" s="150"/>
      <c r="Y468" s="150"/>
      <c r="Z468" s="150"/>
      <c r="AA468" s="150"/>
      <c r="AB468" s="150"/>
      <c r="AC468" s="150" t="s">
        <v>392</v>
      </c>
      <c r="AD468" s="150"/>
      <c r="AE468" s="150"/>
      <c r="AF468" s="150"/>
      <c r="AG468" s="150"/>
      <c r="AH468" s="150"/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</row>
    <row r="469" spans="1:56" outlineLevel="1" x14ac:dyDescent="0.4">
      <c r="A469" s="185">
        <v>234</v>
      </c>
      <c r="B469" s="186" t="s">
        <v>2890</v>
      </c>
      <c r="C469" s="194" t="s">
        <v>2891</v>
      </c>
      <c r="D469" s="187" t="s">
        <v>668</v>
      </c>
      <c r="E469" s="188">
        <v>1</v>
      </c>
      <c r="F469" s="189"/>
      <c r="G469" s="190">
        <f>ROUND(E469*F469,2)</f>
        <v>0</v>
      </c>
      <c r="H469" s="189"/>
      <c r="I469" s="190">
        <f>ROUND(E469*H469,2)</f>
        <v>0</v>
      </c>
      <c r="J469" s="189"/>
      <c r="K469" s="190">
        <f>ROUND(E469*J469,2)</f>
        <v>0</v>
      </c>
      <c r="L469" s="190">
        <v>21</v>
      </c>
      <c r="M469" s="190">
        <f>G469*(1+L469/100)</f>
        <v>0</v>
      </c>
      <c r="N469" s="190"/>
      <c r="O469" s="190" t="s">
        <v>305</v>
      </c>
      <c r="P469" s="191" t="s">
        <v>306</v>
      </c>
      <c r="Q469" s="161">
        <v>0</v>
      </c>
      <c r="R469" s="161">
        <f>ROUND(E469*Q469,2)</f>
        <v>0</v>
      </c>
      <c r="S469" s="161"/>
      <c r="T469" s="161" t="s">
        <v>391</v>
      </c>
      <c r="U469" s="161" t="s">
        <v>307</v>
      </c>
      <c r="V469" s="150"/>
      <c r="W469" s="150"/>
      <c r="X469" s="150"/>
      <c r="Y469" s="150"/>
      <c r="Z469" s="150"/>
      <c r="AA469" s="150"/>
      <c r="AB469" s="150"/>
      <c r="AC469" s="150" t="s">
        <v>392</v>
      </c>
      <c r="AD469" s="150"/>
      <c r="AE469" s="150"/>
      <c r="AF469" s="150"/>
      <c r="AG469" s="150"/>
      <c r="AH469" s="150"/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</row>
    <row r="470" spans="1:56" outlineLevel="1" x14ac:dyDescent="0.4">
      <c r="A470" s="185">
        <v>235</v>
      </c>
      <c r="B470" s="186" t="s">
        <v>2892</v>
      </c>
      <c r="C470" s="194" t="s">
        <v>2893</v>
      </c>
      <c r="D470" s="187" t="s">
        <v>570</v>
      </c>
      <c r="E470" s="188">
        <v>5</v>
      </c>
      <c r="F470" s="189"/>
      <c r="G470" s="190">
        <f>ROUND(E470*F470,2)</f>
        <v>0</v>
      </c>
      <c r="H470" s="189"/>
      <c r="I470" s="190">
        <f>ROUND(E470*H470,2)</f>
        <v>0</v>
      </c>
      <c r="J470" s="189"/>
      <c r="K470" s="190">
        <f>ROUND(E470*J470,2)</f>
        <v>0</v>
      </c>
      <c r="L470" s="190">
        <v>21</v>
      </c>
      <c r="M470" s="190">
        <f>G470*(1+L470/100)</f>
        <v>0</v>
      </c>
      <c r="N470" s="190"/>
      <c r="O470" s="190" t="s">
        <v>305</v>
      </c>
      <c r="P470" s="191" t="s">
        <v>306</v>
      </c>
      <c r="Q470" s="161">
        <v>0</v>
      </c>
      <c r="R470" s="161">
        <f>ROUND(E470*Q470,2)</f>
        <v>0</v>
      </c>
      <c r="S470" s="161"/>
      <c r="T470" s="161" t="s">
        <v>391</v>
      </c>
      <c r="U470" s="161" t="s">
        <v>307</v>
      </c>
      <c r="V470" s="150"/>
      <c r="W470" s="150"/>
      <c r="X470" s="150"/>
      <c r="Y470" s="150"/>
      <c r="Z470" s="150"/>
      <c r="AA470" s="150"/>
      <c r="AB470" s="150"/>
      <c r="AC470" s="150" t="s">
        <v>392</v>
      </c>
      <c r="AD470" s="150"/>
      <c r="AE470" s="150"/>
      <c r="AF470" s="150"/>
      <c r="AG470" s="150"/>
      <c r="AH470" s="150"/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</row>
    <row r="471" spans="1:56" outlineLevel="1" x14ac:dyDescent="0.4">
      <c r="A471" s="185">
        <v>236</v>
      </c>
      <c r="B471" s="186" t="s">
        <v>2894</v>
      </c>
      <c r="C471" s="194" t="s">
        <v>2895</v>
      </c>
      <c r="D471" s="187" t="s">
        <v>570</v>
      </c>
      <c r="E471" s="188">
        <v>5</v>
      </c>
      <c r="F471" s="189"/>
      <c r="G471" s="190">
        <f>ROUND(E471*F471,2)</f>
        <v>0</v>
      </c>
      <c r="H471" s="189"/>
      <c r="I471" s="190">
        <f>ROUND(E471*H471,2)</f>
        <v>0</v>
      </c>
      <c r="J471" s="189"/>
      <c r="K471" s="190">
        <f>ROUND(E471*J471,2)</f>
        <v>0</v>
      </c>
      <c r="L471" s="190">
        <v>21</v>
      </c>
      <c r="M471" s="190">
        <f>G471*(1+L471/100)</f>
        <v>0</v>
      </c>
      <c r="N471" s="190"/>
      <c r="O471" s="190" t="s">
        <v>305</v>
      </c>
      <c r="P471" s="191" t="s">
        <v>306</v>
      </c>
      <c r="Q471" s="161">
        <v>0</v>
      </c>
      <c r="R471" s="161">
        <f>ROUND(E471*Q471,2)</f>
        <v>0</v>
      </c>
      <c r="S471" s="161"/>
      <c r="T471" s="161" t="s">
        <v>391</v>
      </c>
      <c r="U471" s="161" t="s">
        <v>307</v>
      </c>
      <c r="V471" s="150"/>
      <c r="W471" s="150"/>
      <c r="X471" s="150"/>
      <c r="Y471" s="150"/>
      <c r="Z471" s="150"/>
      <c r="AA471" s="150"/>
      <c r="AB471" s="150"/>
      <c r="AC471" s="150" t="s">
        <v>392</v>
      </c>
      <c r="AD471" s="150"/>
      <c r="AE471" s="150"/>
      <c r="AF471" s="150"/>
      <c r="AG471" s="150"/>
      <c r="AH471" s="150"/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</row>
    <row r="472" spans="1:56" x14ac:dyDescent="0.4">
      <c r="A472" s="167" t="s">
        <v>301</v>
      </c>
      <c r="B472" s="168" t="s">
        <v>258</v>
      </c>
      <c r="C472" s="192" t="s">
        <v>111</v>
      </c>
      <c r="D472" s="169"/>
      <c r="E472" s="170"/>
      <c r="F472" s="171"/>
      <c r="G472" s="171">
        <f>SUMIF(AC473:AC485,"&lt;&gt;NOR",G473:G485)</f>
        <v>0</v>
      </c>
      <c r="H472" s="171"/>
      <c r="I472" s="171">
        <f>SUM(I473:I485)</f>
        <v>0</v>
      </c>
      <c r="J472" s="171"/>
      <c r="K472" s="171">
        <f>SUM(K473:K485)</f>
        <v>0</v>
      </c>
      <c r="L472" s="171"/>
      <c r="M472" s="171">
        <f>SUM(M473:M485)</f>
        <v>0</v>
      </c>
      <c r="N472" s="171"/>
      <c r="O472" s="171"/>
      <c r="P472" s="172"/>
      <c r="Q472" s="166"/>
      <c r="R472" s="166">
        <f>SUM(R473:R485)</f>
        <v>0</v>
      </c>
      <c r="S472" s="166"/>
      <c r="T472" s="166"/>
      <c r="U472" s="166"/>
      <c r="AC472" t="s">
        <v>302</v>
      </c>
    </row>
    <row r="473" spans="1:56" outlineLevel="1" x14ac:dyDescent="0.4">
      <c r="A473" s="185">
        <v>237</v>
      </c>
      <c r="B473" s="186" t="s">
        <v>2896</v>
      </c>
      <c r="C473" s="194" t="s">
        <v>2897</v>
      </c>
      <c r="D473" s="187" t="s">
        <v>2898</v>
      </c>
      <c r="E473" s="188">
        <v>0.1</v>
      </c>
      <c r="F473" s="189"/>
      <c r="G473" s="190">
        <f>ROUND(E473*F473,2)</f>
        <v>0</v>
      </c>
      <c r="H473" s="189"/>
      <c r="I473" s="190">
        <f>ROUND(E473*H473,2)</f>
        <v>0</v>
      </c>
      <c r="J473" s="189"/>
      <c r="K473" s="190">
        <f>ROUND(E473*J473,2)</f>
        <v>0</v>
      </c>
      <c r="L473" s="190">
        <v>21</v>
      </c>
      <c r="M473" s="190">
        <f>G473*(1+L473/100)</f>
        <v>0</v>
      </c>
      <c r="N473" s="190"/>
      <c r="O473" s="190" t="s">
        <v>305</v>
      </c>
      <c r="P473" s="191" t="s">
        <v>306</v>
      </c>
      <c r="Q473" s="161">
        <v>0</v>
      </c>
      <c r="R473" s="161">
        <f>ROUND(E473*Q473,2)</f>
        <v>0</v>
      </c>
      <c r="S473" s="161"/>
      <c r="T473" s="161" t="s">
        <v>391</v>
      </c>
      <c r="U473" s="161" t="s">
        <v>307</v>
      </c>
      <c r="V473" s="150"/>
      <c r="W473" s="150"/>
      <c r="X473" s="150"/>
      <c r="Y473" s="150"/>
      <c r="Z473" s="150"/>
      <c r="AA473" s="150"/>
      <c r="AB473" s="150"/>
      <c r="AC473" s="150" t="s">
        <v>392</v>
      </c>
      <c r="AD473" s="150"/>
      <c r="AE473" s="150"/>
      <c r="AF473" s="150"/>
      <c r="AG473" s="150"/>
      <c r="AH473" s="150"/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</row>
    <row r="474" spans="1:56" outlineLevel="1" x14ac:dyDescent="0.4">
      <c r="A474" s="185">
        <v>238</v>
      </c>
      <c r="B474" s="186" t="s">
        <v>2899</v>
      </c>
      <c r="C474" s="194" t="s">
        <v>2900</v>
      </c>
      <c r="D474" s="187" t="s">
        <v>620</v>
      </c>
      <c r="E474" s="188">
        <v>1</v>
      </c>
      <c r="F474" s="189"/>
      <c r="G474" s="190">
        <f>ROUND(E474*F474,2)</f>
        <v>0</v>
      </c>
      <c r="H474" s="189"/>
      <c r="I474" s="190">
        <f>ROUND(E474*H474,2)</f>
        <v>0</v>
      </c>
      <c r="J474" s="189"/>
      <c r="K474" s="190">
        <f>ROUND(E474*J474,2)</f>
        <v>0</v>
      </c>
      <c r="L474" s="190">
        <v>21</v>
      </c>
      <c r="M474" s="190">
        <f>G474*(1+L474/100)</f>
        <v>0</v>
      </c>
      <c r="N474" s="190"/>
      <c r="O474" s="190" t="s">
        <v>305</v>
      </c>
      <c r="P474" s="191" t="s">
        <v>306</v>
      </c>
      <c r="Q474" s="161">
        <v>0</v>
      </c>
      <c r="R474" s="161">
        <f>ROUND(E474*Q474,2)</f>
        <v>0</v>
      </c>
      <c r="S474" s="161"/>
      <c r="T474" s="161" t="s">
        <v>391</v>
      </c>
      <c r="U474" s="161" t="s">
        <v>307</v>
      </c>
      <c r="V474" s="150"/>
      <c r="W474" s="150"/>
      <c r="X474" s="150"/>
      <c r="Y474" s="150"/>
      <c r="Z474" s="150"/>
      <c r="AA474" s="150"/>
      <c r="AB474" s="150"/>
      <c r="AC474" s="150" t="s">
        <v>392</v>
      </c>
      <c r="AD474" s="150"/>
      <c r="AE474" s="150"/>
      <c r="AF474" s="150"/>
      <c r="AG474" s="150"/>
      <c r="AH474" s="150"/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</row>
    <row r="475" spans="1:56" outlineLevel="1" x14ac:dyDescent="0.4">
      <c r="A475" s="185">
        <v>239</v>
      </c>
      <c r="B475" s="186" t="s">
        <v>2901</v>
      </c>
      <c r="C475" s="194" t="s">
        <v>2902</v>
      </c>
      <c r="D475" s="187" t="s">
        <v>616</v>
      </c>
      <c r="E475" s="188">
        <v>5</v>
      </c>
      <c r="F475" s="189"/>
      <c r="G475" s="190">
        <f>ROUND(E475*F475,2)</f>
        <v>0</v>
      </c>
      <c r="H475" s="189"/>
      <c r="I475" s="190">
        <f>ROUND(E475*H475,2)</f>
        <v>0</v>
      </c>
      <c r="J475" s="189"/>
      <c r="K475" s="190">
        <f>ROUND(E475*J475,2)</f>
        <v>0</v>
      </c>
      <c r="L475" s="190">
        <v>21</v>
      </c>
      <c r="M475" s="190">
        <f>G475*(1+L475/100)</f>
        <v>0</v>
      </c>
      <c r="N475" s="190"/>
      <c r="O475" s="190" t="s">
        <v>305</v>
      </c>
      <c r="P475" s="191" t="s">
        <v>306</v>
      </c>
      <c r="Q475" s="161">
        <v>0</v>
      </c>
      <c r="R475" s="161">
        <f>ROUND(E475*Q475,2)</f>
        <v>0</v>
      </c>
      <c r="S475" s="161"/>
      <c r="T475" s="161" t="s">
        <v>391</v>
      </c>
      <c r="U475" s="161" t="s">
        <v>307</v>
      </c>
      <c r="V475" s="150"/>
      <c r="W475" s="150"/>
      <c r="X475" s="150"/>
      <c r="Y475" s="150"/>
      <c r="Z475" s="150"/>
      <c r="AA475" s="150"/>
      <c r="AB475" s="150"/>
      <c r="AC475" s="150" t="s">
        <v>392</v>
      </c>
      <c r="AD475" s="150"/>
      <c r="AE475" s="150"/>
      <c r="AF475" s="150"/>
      <c r="AG475" s="150"/>
      <c r="AH475" s="150"/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</row>
    <row r="476" spans="1:56" outlineLevel="1" x14ac:dyDescent="0.4">
      <c r="A476" s="177">
        <v>240</v>
      </c>
      <c r="B476" s="178" t="s">
        <v>2903</v>
      </c>
      <c r="C476" s="193" t="s">
        <v>2904</v>
      </c>
      <c r="D476" s="179" t="s">
        <v>390</v>
      </c>
      <c r="E476" s="180">
        <v>3</v>
      </c>
      <c r="F476" s="181"/>
      <c r="G476" s="182">
        <f>ROUND(E476*F476,2)</f>
        <v>0</v>
      </c>
      <c r="H476" s="181"/>
      <c r="I476" s="182">
        <f>ROUND(E476*H476,2)</f>
        <v>0</v>
      </c>
      <c r="J476" s="181"/>
      <c r="K476" s="182">
        <f>ROUND(E476*J476,2)</f>
        <v>0</v>
      </c>
      <c r="L476" s="182">
        <v>21</v>
      </c>
      <c r="M476" s="182">
        <f>G476*(1+L476/100)</f>
        <v>0</v>
      </c>
      <c r="N476" s="182"/>
      <c r="O476" s="182" t="s">
        <v>305</v>
      </c>
      <c r="P476" s="183" t="s">
        <v>306</v>
      </c>
      <c r="Q476" s="161">
        <v>0</v>
      </c>
      <c r="R476" s="161">
        <f>ROUND(E476*Q476,2)</f>
        <v>0</v>
      </c>
      <c r="S476" s="161"/>
      <c r="T476" s="161" t="s">
        <v>391</v>
      </c>
      <c r="U476" s="161" t="s">
        <v>307</v>
      </c>
      <c r="V476" s="150"/>
      <c r="W476" s="150"/>
      <c r="X476" s="150"/>
      <c r="Y476" s="150"/>
      <c r="Z476" s="150"/>
      <c r="AA476" s="150"/>
      <c r="AB476" s="150"/>
      <c r="AC476" s="150" t="s">
        <v>392</v>
      </c>
      <c r="AD476" s="150"/>
      <c r="AE476" s="150"/>
      <c r="AF476" s="150"/>
      <c r="AG476" s="150"/>
      <c r="AH476" s="150"/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</row>
    <row r="477" spans="1:56" outlineLevel="2" x14ac:dyDescent="0.4">
      <c r="A477" s="157"/>
      <c r="B477" s="158"/>
      <c r="C477" s="259" t="s">
        <v>2905</v>
      </c>
      <c r="D477" s="260"/>
      <c r="E477" s="260"/>
      <c r="F477" s="260"/>
      <c r="G477" s="260"/>
      <c r="H477" s="161"/>
      <c r="I477" s="161"/>
      <c r="J477" s="161"/>
      <c r="K477" s="161"/>
      <c r="L477" s="161"/>
      <c r="M477" s="161"/>
      <c r="N477" s="161"/>
      <c r="O477" s="161"/>
      <c r="P477" s="161"/>
      <c r="Q477" s="161"/>
      <c r="R477" s="161"/>
      <c r="S477" s="161"/>
      <c r="T477" s="161"/>
      <c r="U477" s="161"/>
      <c r="V477" s="150"/>
      <c r="W477" s="150"/>
      <c r="X477" s="150"/>
      <c r="Y477" s="150"/>
      <c r="Z477" s="150"/>
      <c r="AA477" s="150"/>
      <c r="AB477" s="150"/>
      <c r="AC477" s="150" t="s">
        <v>310</v>
      </c>
      <c r="AD477" s="150"/>
      <c r="AE477" s="150"/>
      <c r="AF477" s="150"/>
      <c r="AG477" s="150"/>
      <c r="AH477" s="150"/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</row>
    <row r="478" spans="1:56" outlineLevel="1" x14ac:dyDescent="0.4">
      <c r="A478" s="185">
        <v>241</v>
      </c>
      <c r="B478" s="186" t="s">
        <v>2906</v>
      </c>
      <c r="C478" s="194" t="s">
        <v>2907</v>
      </c>
      <c r="D478" s="187" t="s">
        <v>616</v>
      </c>
      <c r="E478" s="188">
        <v>25</v>
      </c>
      <c r="F478" s="189"/>
      <c r="G478" s="190">
        <f>ROUND(E478*F478,2)</f>
        <v>0</v>
      </c>
      <c r="H478" s="189"/>
      <c r="I478" s="190">
        <f>ROUND(E478*H478,2)</f>
        <v>0</v>
      </c>
      <c r="J478" s="189"/>
      <c r="K478" s="190">
        <f>ROUND(E478*J478,2)</f>
        <v>0</v>
      </c>
      <c r="L478" s="190">
        <v>21</v>
      </c>
      <c r="M478" s="190">
        <f>G478*(1+L478/100)</f>
        <v>0</v>
      </c>
      <c r="N478" s="190"/>
      <c r="O478" s="190" t="s">
        <v>305</v>
      </c>
      <c r="P478" s="191" t="s">
        <v>306</v>
      </c>
      <c r="Q478" s="161">
        <v>0</v>
      </c>
      <c r="R478" s="161">
        <f>ROUND(E478*Q478,2)</f>
        <v>0</v>
      </c>
      <c r="S478" s="161"/>
      <c r="T478" s="161" t="s">
        <v>391</v>
      </c>
      <c r="U478" s="161" t="s">
        <v>307</v>
      </c>
      <c r="V478" s="150"/>
      <c r="W478" s="150"/>
      <c r="X478" s="150"/>
      <c r="Y478" s="150"/>
      <c r="Z478" s="150"/>
      <c r="AA478" s="150"/>
      <c r="AB478" s="150"/>
      <c r="AC478" s="150" t="s">
        <v>392</v>
      </c>
      <c r="AD478" s="150"/>
      <c r="AE478" s="150"/>
      <c r="AF478" s="150"/>
      <c r="AG478" s="150"/>
      <c r="AH478" s="150"/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</row>
    <row r="479" spans="1:56" outlineLevel="1" x14ac:dyDescent="0.4">
      <c r="A479" s="185">
        <v>242</v>
      </c>
      <c r="B479" s="186" t="s">
        <v>2908</v>
      </c>
      <c r="C479" s="194" t="s">
        <v>2909</v>
      </c>
      <c r="D479" s="187" t="s">
        <v>616</v>
      </c>
      <c r="E479" s="188">
        <v>25</v>
      </c>
      <c r="F479" s="189"/>
      <c r="G479" s="190">
        <f>ROUND(E479*F479,2)</f>
        <v>0</v>
      </c>
      <c r="H479" s="189"/>
      <c r="I479" s="190">
        <f>ROUND(E479*H479,2)</f>
        <v>0</v>
      </c>
      <c r="J479" s="189"/>
      <c r="K479" s="190">
        <f>ROUND(E479*J479,2)</f>
        <v>0</v>
      </c>
      <c r="L479" s="190">
        <v>21</v>
      </c>
      <c r="M479" s="190">
        <f>G479*(1+L479/100)</f>
        <v>0</v>
      </c>
      <c r="N479" s="190"/>
      <c r="O479" s="190" t="s">
        <v>305</v>
      </c>
      <c r="P479" s="191" t="s">
        <v>306</v>
      </c>
      <c r="Q479" s="161">
        <v>0</v>
      </c>
      <c r="R479" s="161">
        <f>ROUND(E479*Q479,2)</f>
        <v>0</v>
      </c>
      <c r="S479" s="161"/>
      <c r="T479" s="161" t="s">
        <v>391</v>
      </c>
      <c r="U479" s="161" t="s">
        <v>307</v>
      </c>
      <c r="V479" s="150"/>
      <c r="W479" s="150"/>
      <c r="X479" s="150"/>
      <c r="Y479" s="150"/>
      <c r="Z479" s="150"/>
      <c r="AA479" s="150"/>
      <c r="AB479" s="150"/>
      <c r="AC479" s="150" t="s">
        <v>392</v>
      </c>
      <c r="AD479" s="150"/>
      <c r="AE479" s="150"/>
      <c r="AF479" s="150"/>
      <c r="AG479" s="150"/>
      <c r="AH479" s="150"/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</row>
    <row r="480" spans="1:56" outlineLevel="1" x14ac:dyDescent="0.4">
      <c r="A480" s="177">
        <v>243</v>
      </c>
      <c r="B480" s="178" t="s">
        <v>2910</v>
      </c>
      <c r="C480" s="193" t="s">
        <v>2911</v>
      </c>
      <c r="D480" s="179" t="s">
        <v>390</v>
      </c>
      <c r="E480" s="180">
        <v>75</v>
      </c>
      <c r="F480" s="181"/>
      <c r="G480" s="182">
        <f>ROUND(E480*F480,2)</f>
        <v>0</v>
      </c>
      <c r="H480" s="181"/>
      <c r="I480" s="182">
        <f>ROUND(E480*H480,2)</f>
        <v>0</v>
      </c>
      <c r="J480" s="181"/>
      <c r="K480" s="182">
        <f>ROUND(E480*J480,2)</f>
        <v>0</v>
      </c>
      <c r="L480" s="182">
        <v>21</v>
      </c>
      <c r="M480" s="182">
        <f>G480*(1+L480/100)</f>
        <v>0</v>
      </c>
      <c r="N480" s="182"/>
      <c r="O480" s="182" t="s">
        <v>305</v>
      </c>
      <c r="P480" s="183" t="s">
        <v>306</v>
      </c>
      <c r="Q480" s="161">
        <v>0</v>
      </c>
      <c r="R480" s="161">
        <f>ROUND(E480*Q480,2)</f>
        <v>0</v>
      </c>
      <c r="S480" s="161"/>
      <c r="T480" s="161" t="s">
        <v>391</v>
      </c>
      <c r="U480" s="161" t="s">
        <v>307</v>
      </c>
      <c r="V480" s="150"/>
      <c r="W480" s="150"/>
      <c r="X480" s="150"/>
      <c r="Y480" s="150"/>
      <c r="Z480" s="150"/>
      <c r="AA480" s="150"/>
      <c r="AB480" s="150"/>
      <c r="AC480" s="150" t="s">
        <v>392</v>
      </c>
      <c r="AD480" s="150"/>
      <c r="AE480" s="150"/>
      <c r="AF480" s="150"/>
      <c r="AG480" s="150"/>
      <c r="AH480" s="150"/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</row>
    <row r="481" spans="1:56" outlineLevel="2" x14ac:dyDescent="0.4">
      <c r="A481" s="157"/>
      <c r="B481" s="158"/>
      <c r="C481" s="259" t="s">
        <v>2912</v>
      </c>
      <c r="D481" s="260"/>
      <c r="E481" s="260"/>
      <c r="F481" s="260"/>
      <c r="G481" s="260"/>
      <c r="H481" s="161"/>
      <c r="I481" s="161"/>
      <c r="J481" s="161"/>
      <c r="K481" s="161"/>
      <c r="L481" s="161"/>
      <c r="M481" s="161"/>
      <c r="N481" s="161"/>
      <c r="O481" s="161"/>
      <c r="P481" s="161"/>
      <c r="Q481" s="161"/>
      <c r="R481" s="161"/>
      <c r="S481" s="161"/>
      <c r="T481" s="161"/>
      <c r="U481" s="161"/>
      <c r="V481" s="150"/>
      <c r="W481" s="150"/>
      <c r="X481" s="150"/>
      <c r="Y481" s="150"/>
      <c r="Z481" s="150"/>
      <c r="AA481" s="150"/>
      <c r="AB481" s="150"/>
      <c r="AC481" s="150" t="s">
        <v>310</v>
      </c>
      <c r="AD481" s="150"/>
      <c r="AE481" s="150"/>
      <c r="AF481" s="150"/>
      <c r="AG481" s="150"/>
      <c r="AH481" s="150"/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</row>
    <row r="482" spans="1:56" outlineLevel="1" x14ac:dyDescent="0.4">
      <c r="A482" s="177">
        <v>244</v>
      </c>
      <c r="B482" s="178" t="s">
        <v>2913</v>
      </c>
      <c r="C482" s="193" t="s">
        <v>2914</v>
      </c>
      <c r="D482" s="179" t="s">
        <v>616</v>
      </c>
      <c r="E482" s="180">
        <v>5</v>
      </c>
      <c r="F482" s="181"/>
      <c r="G482" s="182">
        <f>ROUND(E482*F482,2)</f>
        <v>0</v>
      </c>
      <c r="H482" s="181"/>
      <c r="I482" s="182">
        <f>ROUND(E482*H482,2)</f>
        <v>0</v>
      </c>
      <c r="J482" s="181"/>
      <c r="K482" s="182">
        <f>ROUND(E482*J482,2)</f>
        <v>0</v>
      </c>
      <c r="L482" s="182">
        <v>21</v>
      </c>
      <c r="M482" s="182">
        <f>G482*(1+L482/100)</f>
        <v>0</v>
      </c>
      <c r="N482" s="182"/>
      <c r="O482" s="182" t="s">
        <v>305</v>
      </c>
      <c r="P482" s="183" t="s">
        <v>306</v>
      </c>
      <c r="Q482" s="161">
        <v>0</v>
      </c>
      <c r="R482" s="161">
        <f>ROUND(E482*Q482,2)</f>
        <v>0</v>
      </c>
      <c r="S482" s="161"/>
      <c r="T482" s="161" t="s">
        <v>391</v>
      </c>
      <c r="U482" s="161" t="s">
        <v>307</v>
      </c>
      <c r="V482" s="150"/>
      <c r="W482" s="150"/>
      <c r="X482" s="150"/>
      <c r="Y482" s="150"/>
      <c r="Z482" s="150"/>
      <c r="AA482" s="150"/>
      <c r="AB482" s="150"/>
      <c r="AC482" s="150" t="s">
        <v>392</v>
      </c>
      <c r="AD482" s="150"/>
      <c r="AE482" s="150"/>
      <c r="AF482" s="150"/>
      <c r="AG482" s="150"/>
      <c r="AH482" s="150"/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</row>
    <row r="483" spans="1:56" outlineLevel="2" x14ac:dyDescent="0.4">
      <c r="A483" s="157"/>
      <c r="B483" s="158"/>
      <c r="C483" s="259" t="s">
        <v>2915</v>
      </c>
      <c r="D483" s="260"/>
      <c r="E483" s="260"/>
      <c r="F483" s="260"/>
      <c r="G483" s="260"/>
      <c r="H483" s="161"/>
      <c r="I483" s="161"/>
      <c r="J483" s="161"/>
      <c r="K483" s="161"/>
      <c r="L483" s="161"/>
      <c r="M483" s="161"/>
      <c r="N483" s="161"/>
      <c r="O483" s="161"/>
      <c r="P483" s="161"/>
      <c r="Q483" s="161"/>
      <c r="R483" s="161"/>
      <c r="S483" s="161"/>
      <c r="T483" s="161"/>
      <c r="U483" s="161"/>
      <c r="V483" s="150"/>
      <c r="W483" s="150"/>
      <c r="X483" s="150"/>
      <c r="Y483" s="150"/>
      <c r="Z483" s="150"/>
      <c r="AA483" s="150"/>
      <c r="AB483" s="150"/>
      <c r="AC483" s="150" t="s">
        <v>310</v>
      </c>
      <c r="AD483" s="150"/>
      <c r="AE483" s="150"/>
      <c r="AF483" s="150"/>
      <c r="AG483" s="150"/>
      <c r="AH483" s="150"/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</row>
    <row r="484" spans="1:56" outlineLevel="1" x14ac:dyDescent="0.4">
      <c r="A484" s="177">
        <v>245</v>
      </c>
      <c r="B484" s="178" t="s">
        <v>2916</v>
      </c>
      <c r="C484" s="193" t="s">
        <v>2917</v>
      </c>
      <c r="D484" s="179" t="s">
        <v>570</v>
      </c>
      <c r="E484" s="180">
        <v>2</v>
      </c>
      <c r="F484" s="181"/>
      <c r="G484" s="182">
        <f>ROUND(E484*F484,2)</f>
        <v>0</v>
      </c>
      <c r="H484" s="181"/>
      <c r="I484" s="182">
        <f>ROUND(E484*H484,2)</f>
        <v>0</v>
      </c>
      <c r="J484" s="181"/>
      <c r="K484" s="182">
        <f>ROUND(E484*J484,2)</f>
        <v>0</v>
      </c>
      <c r="L484" s="182">
        <v>21</v>
      </c>
      <c r="M484" s="182">
        <f>G484*(1+L484/100)</f>
        <v>0</v>
      </c>
      <c r="N484" s="182"/>
      <c r="O484" s="182" t="s">
        <v>305</v>
      </c>
      <c r="P484" s="183" t="s">
        <v>306</v>
      </c>
      <c r="Q484" s="161">
        <v>0</v>
      </c>
      <c r="R484" s="161">
        <f>ROUND(E484*Q484,2)</f>
        <v>0</v>
      </c>
      <c r="S484" s="161"/>
      <c r="T484" s="161" t="s">
        <v>391</v>
      </c>
      <c r="U484" s="161" t="s">
        <v>307</v>
      </c>
      <c r="V484" s="150"/>
      <c r="W484" s="150"/>
      <c r="X484" s="150"/>
      <c r="Y484" s="150"/>
      <c r="Z484" s="150"/>
      <c r="AA484" s="150"/>
      <c r="AB484" s="150"/>
      <c r="AC484" s="150" t="s">
        <v>392</v>
      </c>
      <c r="AD484" s="150"/>
      <c r="AE484" s="150"/>
      <c r="AF484" s="150"/>
      <c r="AG484" s="150"/>
      <c r="AH484" s="150"/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</row>
    <row r="485" spans="1:56" outlineLevel="2" x14ac:dyDescent="0.4">
      <c r="A485" s="157"/>
      <c r="B485" s="158"/>
      <c r="C485" s="259" t="s">
        <v>2918</v>
      </c>
      <c r="D485" s="260"/>
      <c r="E485" s="260"/>
      <c r="F485" s="260"/>
      <c r="G485" s="260"/>
      <c r="H485" s="161"/>
      <c r="I485" s="161"/>
      <c r="J485" s="161"/>
      <c r="K485" s="161"/>
      <c r="L485" s="161"/>
      <c r="M485" s="161"/>
      <c r="N485" s="161"/>
      <c r="O485" s="161"/>
      <c r="P485" s="161"/>
      <c r="Q485" s="161"/>
      <c r="R485" s="161"/>
      <c r="S485" s="161"/>
      <c r="T485" s="161"/>
      <c r="U485" s="161"/>
      <c r="V485" s="150"/>
      <c r="W485" s="150"/>
      <c r="X485" s="150"/>
      <c r="Y485" s="150"/>
      <c r="Z485" s="150"/>
      <c r="AA485" s="150"/>
      <c r="AB485" s="150"/>
      <c r="AC485" s="150" t="s">
        <v>310</v>
      </c>
      <c r="AD485" s="150"/>
      <c r="AE485" s="150"/>
      <c r="AF485" s="150"/>
      <c r="AG485" s="150"/>
      <c r="AH485" s="150"/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</row>
    <row r="486" spans="1:56" x14ac:dyDescent="0.4">
      <c r="A486" s="3"/>
      <c r="B486" s="4"/>
      <c r="C486" s="195"/>
      <c r="D486" s="6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AA486">
        <v>15</v>
      </c>
      <c r="AB486">
        <v>21</v>
      </c>
      <c r="AC486" t="s">
        <v>287</v>
      </c>
    </row>
    <row r="487" spans="1:56" x14ac:dyDescent="0.4">
      <c r="A487" s="153"/>
      <c r="B487" s="154" t="s">
        <v>29</v>
      </c>
      <c r="C487" s="196"/>
      <c r="D487" s="155"/>
      <c r="E487" s="156"/>
      <c r="F487" s="156"/>
      <c r="G487" s="176">
        <f>G8+G169+G171+G181+G373+G379+G456+G461+G472</f>
        <v>0</v>
      </c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AA487">
        <f>SUMIF(L7:L485,AA486,G7:G485)</f>
        <v>0</v>
      </c>
      <c r="AB487">
        <f>SUMIF(L7:L485,AB486,G7:G485)</f>
        <v>0</v>
      </c>
      <c r="AC487" t="s">
        <v>385</v>
      </c>
    </row>
    <row r="488" spans="1:56" x14ac:dyDescent="0.4">
      <c r="C488" s="197"/>
      <c r="D488" s="10"/>
      <c r="AC488" t="s">
        <v>386</v>
      </c>
    </row>
    <row r="489" spans="1:56" x14ac:dyDescent="0.4">
      <c r="D489" s="10"/>
    </row>
    <row r="490" spans="1:56" x14ac:dyDescent="0.4">
      <c r="D490" s="10"/>
    </row>
    <row r="491" spans="1:56" x14ac:dyDescent="0.4">
      <c r="D491" s="10"/>
    </row>
    <row r="492" spans="1:56" x14ac:dyDescent="0.4">
      <c r="D492" s="10"/>
    </row>
    <row r="493" spans="1:56" x14ac:dyDescent="0.4">
      <c r="D493" s="10"/>
    </row>
    <row r="494" spans="1:56" x14ac:dyDescent="0.4">
      <c r="D494" s="10"/>
    </row>
    <row r="495" spans="1:56" x14ac:dyDescent="0.4">
      <c r="D495" s="10"/>
    </row>
    <row r="496" spans="1:56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228">
    <mergeCell ref="C14:G14"/>
    <mergeCell ref="C16:G16"/>
    <mergeCell ref="C17:G17"/>
    <mergeCell ref="C19:G19"/>
    <mergeCell ref="C21:G21"/>
    <mergeCell ref="C23:G23"/>
    <mergeCell ref="A1:G1"/>
    <mergeCell ref="C2:G2"/>
    <mergeCell ref="C3:G3"/>
    <mergeCell ref="C4:G4"/>
    <mergeCell ref="C10:G10"/>
    <mergeCell ref="C12:G12"/>
    <mergeCell ref="C37:G37"/>
    <mergeCell ref="C39:G39"/>
    <mergeCell ref="C41:G41"/>
    <mergeCell ref="C43:G43"/>
    <mergeCell ref="C45:G45"/>
    <mergeCell ref="C47:G47"/>
    <mergeCell ref="C25:G25"/>
    <mergeCell ref="C27:G27"/>
    <mergeCell ref="C29:G29"/>
    <mergeCell ref="C31:G31"/>
    <mergeCell ref="C33:G33"/>
    <mergeCell ref="C35:G35"/>
    <mergeCell ref="C60:G60"/>
    <mergeCell ref="C62:G62"/>
    <mergeCell ref="C64:G64"/>
    <mergeCell ref="C66:G66"/>
    <mergeCell ref="C68:G68"/>
    <mergeCell ref="C70:G70"/>
    <mergeCell ref="C49:G49"/>
    <mergeCell ref="C51:G51"/>
    <mergeCell ref="C52:G52"/>
    <mergeCell ref="C54:G54"/>
    <mergeCell ref="C56:G56"/>
    <mergeCell ref="C58:G58"/>
    <mergeCell ref="C83:G83"/>
    <mergeCell ref="C85:G85"/>
    <mergeCell ref="C87:G87"/>
    <mergeCell ref="C89:G89"/>
    <mergeCell ref="C91:G91"/>
    <mergeCell ref="C93:G93"/>
    <mergeCell ref="C72:G72"/>
    <mergeCell ref="C74:G74"/>
    <mergeCell ref="C76:G76"/>
    <mergeCell ref="C78:G78"/>
    <mergeCell ref="C79:G79"/>
    <mergeCell ref="C81:G81"/>
    <mergeCell ref="C108:G108"/>
    <mergeCell ref="C110:G110"/>
    <mergeCell ref="C112:G112"/>
    <mergeCell ref="C114:G114"/>
    <mergeCell ref="C116:G116"/>
    <mergeCell ref="C118:G118"/>
    <mergeCell ref="C96:G96"/>
    <mergeCell ref="C98:G98"/>
    <mergeCell ref="C100:G100"/>
    <mergeCell ref="C102:G102"/>
    <mergeCell ref="C104:G104"/>
    <mergeCell ref="C106:G106"/>
    <mergeCell ref="C132:G132"/>
    <mergeCell ref="C134:G134"/>
    <mergeCell ref="C136:G136"/>
    <mergeCell ref="C138:G138"/>
    <mergeCell ref="C140:G140"/>
    <mergeCell ref="C142:G142"/>
    <mergeCell ref="C120:G120"/>
    <mergeCell ref="C122:G122"/>
    <mergeCell ref="C124:G124"/>
    <mergeCell ref="C126:G126"/>
    <mergeCell ref="C128:G128"/>
    <mergeCell ref="C130:G130"/>
    <mergeCell ref="C156:G156"/>
    <mergeCell ref="C158:G158"/>
    <mergeCell ref="C160:G160"/>
    <mergeCell ref="C162:G162"/>
    <mergeCell ref="C165:G165"/>
    <mergeCell ref="C167:G167"/>
    <mergeCell ref="C144:G144"/>
    <mergeCell ref="C146:G146"/>
    <mergeCell ref="C148:G148"/>
    <mergeCell ref="C150:G150"/>
    <mergeCell ref="C152:G152"/>
    <mergeCell ref="C154:G154"/>
    <mergeCell ref="C195:G195"/>
    <mergeCell ref="C197:G197"/>
    <mergeCell ref="C199:G199"/>
    <mergeCell ref="C201:G201"/>
    <mergeCell ref="C203:G203"/>
    <mergeCell ref="C205:G205"/>
    <mergeCell ref="C178:G178"/>
    <mergeCell ref="C185:G185"/>
    <mergeCell ref="C187:G187"/>
    <mergeCell ref="C189:G189"/>
    <mergeCell ref="C191:G191"/>
    <mergeCell ref="C193:G193"/>
    <mergeCell ref="C219:G219"/>
    <mergeCell ref="C221:G221"/>
    <mergeCell ref="C223:G223"/>
    <mergeCell ref="C224:G224"/>
    <mergeCell ref="C226:G226"/>
    <mergeCell ref="C227:G227"/>
    <mergeCell ref="C207:G207"/>
    <mergeCell ref="C209:G209"/>
    <mergeCell ref="C211:G211"/>
    <mergeCell ref="C213:G213"/>
    <mergeCell ref="C215:G215"/>
    <mergeCell ref="C217:G217"/>
    <mergeCell ref="C238:G238"/>
    <mergeCell ref="C239:G239"/>
    <mergeCell ref="C241:G241"/>
    <mergeCell ref="C242:G242"/>
    <mergeCell ref="C244:G244"/>
    <mergeCell ref="C245:G245"/>
    <mergeCell ref="C229:G229"/>
    <mergeCell ref="C230:G230"/>
    <mergeCell ref="C232:G232"/>
    <mergeCell ref="C233:G233"/>
    <mergeCell ref="C235:G235"/>
    <mergeCell ref="C236:G236"/>
    <mergeCell ref="C256:G256"/>
    <mergeCell ref="C257:G257"/>
    <mergeCell ref="C259:G259"/>
    <mergeCell ref="C260:G260"/>
    <mergeCell ref="C262:G262"/>
    <mergeCell ref="C263:G263"/>
    <mergeCell ref="C247:G247"/>
    <mergeCell ref="C248:G248"/>
    <mergeCell ref="C250:G250"/>
    <mergeCell ref="C251:G251"/>
    <mergeCell ref="C253:G253"/>
    <mergeCell ref="C254:G254"/>
    <mergeCell ref="C274:G274"/>
    <mergeCell ref="C275:G275"/>
    <mergeCell ref="C277:G277"/>
    <mergeCell ref="C278:G278"/>
    <mergeCell ref="C280:G280"/>
    <mergeCell ref="C285:G285"/>
    <mergeCell ref="C265:G265"/>
    <mergeCell ref="C266:G266"/>
    <mergeCell ref="C268:G268"/>
    <mergeCell ref="C269:G269"/>
    <mergeCell ref="C271:G271"/>
    <mergeCell ref="C272:G272"/>
    <mergeCell ref="C296:G296"/>
    <mergeCell ref="C298:G298"/>
    <mergeCell ref="C300:G300"/>
    <mergeCell ref="C302:G302"/>
    <mergeCell ref="C304:G304"/>
    <mergeCell ref="C306:G306"/>
    <mergeCell ref="C287:G287"/>
    <mergeCell ref="C288:G288"/>
    <mergeCell ref="C290:G290"/>
    <mergeCell ref="C291:G291"/>
    <mergeCell ref="C293:G293"/>
    <mergeCell ref="C295:G295"/>
    <mergeCell ref="C320:G320"/>
    <mergeCell ref="C322:G322"/>
    <mergeCell ref="C324:G324"/>
    <mergeCell ref="C331:G331"/>
    <mergeCell ref="C338:G338"/>
    <mergeCell ref="C344:G344"/>
    <mergeCell ref="C308:G308"/>
    <mergeCell ref="C310:G310"/>
    <mergeCell ref="C312:G312"/>
    <mergeCell ref="C314:G314"/>
    <mergeCell ref="C316:G316"/>
    <mergeCell ref="C318:G318"/>
    <mergeCell ref="C356:G356"/>
    <mergeCell ref="C358:G358"/>
    <mergeCell ref="C361:G361"/>
    <mergeCell ref="C363:G363"/>
    <mergeCell ref="C367:G367"/>
    <mergeCell ref="C369:G369"/>
    <mergeCell ref="C346:G346"/>
    <mergeCell ref="C347:G347"/>
    <mergeCell ref="C349:G349"/>
    <mergeCell ref="C350:G350"/>
    <mergeCell ref="C352:G352"/>
    <mergeCell ref="C354:G354"/>
    <mergeCell ref="C391:G391"/>
    <mergeCell ref="C393:G393"/>
    <mergeCell ref="C395:G395"/>
    <mergeCell ref="C397:G397"/>
    <mergeCell ref="C399:G399"/>
    <mergeCell ref="C401:G401"/>
    <mergeCell ref="C371:G371"/>
    <mergeCell ref="C381:G381"/>
    <mergeCell ref="C383:G383"/>
    <mergeCell ref="C385:G385"/>
    <mergeCell ref="C387:G387"/>
    <mergeCell ref="C389:G389"/>
    <mergeCell ref="C415:G415"/>
    <mergeCell ref="C417:G417"/>
    <mergeCell ref="C419:G419"/>
    <mergeCell ref="C421:G421"/>
    <mergeCell ref="C423:G423"/>
    <mergeCell ref="C424:G424"/>
    <mergeCell ref="C403:G403"/>
    <mergeCell ref="C405:G405"/>
    <mergeCell ref="C407:G407"/>
    <mergeCell ref="C409:G409"/>
    <mergeCell ref="C411:G411"/>
    <mergeCell ref="C413:G413"/>
    <mergeCell ref="C438:G438"/>
    <mergeCell ref="C439:G439"/>
    <mergeCell ref="C441:G441"/>
    <mergeCell ref="C442:G442"/>
    <mergeCell ref="C444:G444"/>
    <mergeCell ref="C445:G445"/>
    <mergeCell ref="C426:G426"/>
    <mergeCell ref="C428:G428"/>
    <mergeCell ref="C430:G430"/>
    <mergeCell ref="C432:G432"/>
    <mergeCell ref="C434:G434"/>
    <mergeCell ref="C436:G436"/>
    <mergeCell ref="C465:G465"/>
    <mergeCell ref="C467:G467"/>
    <mergeCell ref="C477:G477"/>
    <mergeCell ref="C481:G481"/>
    <mergeCell ref="C483:G483"/>
    <mergeCell ref="C485:G485"/>
    <mergeCell ref="C447:G447"/>
    <mergeCell ref="C448:G448"/>
    <mergeCell ref="C450:G450"/>
    <mergeCell ref="C452:G452"/>
    <mergeCell ref="C454:G454"/>
    <mergeCell ref="C463:G46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D10A4-C5EA-48E0-9734-470354C294CE}">
  <sheetPr>
    <outlinePr summaryBelow="0"/>
  </sheetPr>
  <dimension ref="A1:BD5000"/>
  <sheetViews>
    <sheetView workbookViewId="0">
      <pane ySplit="7" topLeftCell="A8" activePane="bottomLeft" state="frozen"/>
      <selection pane="bottomLeft" activeCell="AM16" sqref="AM16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4" max="14" width="6.83203125" customWidth="1"/>
    <col min="16" max="21" width="0" hidden="1" customWidth="1"/>
    <col min="25" max="25" width="0" hidden="1" customWidth="1"/>
    <col min="27" max="37" width="0" hidden="1" customWidth="1"/>
    <col min="49" max="49" width="98.71875" customWidth="1"/>
  </cols>
  <sheetData>
    <row r="1" spans="1:56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C1" t="s">
        <v>273</v>
      </c>
    </row>
    <row r="2" spans="1:56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C2" t="s">
        <v>274</v>
      </c>
    </row>
    <row r="3" spans="1:56" ht="25" customHeight="1" x14ac:dyDescent="0.4">
      <c r="A3" s="50" t="s">
        <v>8</v>
      </c>
      <c r="B3" s="49" t="s">
        <v>60</v>
      </c>
      <c r="C3" s="262" t="s">
        <v>61</v>
      </c>
      <c r="D3" s="263"/>
      <c r="E3" s="263"/>
      <c r="F3" s="263"/>
      <c r="G3" s="264"/>
      <c r="Y3" s="124" t="s">
        <v>274</v>
      </c>
      <c r="AC3" t="s">
        <v>277</v>
      </c>
    </row>
    <row r="4" spans="1:56" ht="25" customHeight="1" x14ac:dyDescent="0.4">
      <c r="A4" s="143" t="s">
        <v>9</v>
      </c>
      <c r="B4" s="144" t="s">
        <v>70</v>
      </c>
      <c r="C4" s="265" t="s">
        <v>71</v>
      </c>
      <c r="D4" s="266"/>
      <c r="E4" s="266"/>
      <c r="F4" s="266"/>
      <c r="G4" s="267"/>
      <c r="AC4" t="s">
        <v>278</v>
      </c>
    </row>
    <row r="5" spans="1:56" x14ac:dyDescent="0.4">
      <c r="D5" s="10"/>
    </row>
    <row r="6" spans="1:56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293</v>
      </c>
      <c r="O6" s="149" t="s">
        <v>294</v>
      </c>
      <c r="P6" s="149" t="s">
        <v>295</v>
      </c>
      <c r="Q6" s="149" t="s">
        <v>296</v>
      </c>
      <c r="R6" s="149" t="s">
        <v>297</v>
      </c>
      <c r="S6" s="149" t="s">
        <v>298</v>
      </c>
      <c r="T6" s="149" t="s">
        <v>299</v>
      </c>
      <c r="U6" s="149" t="s">
        <v>300</v>
      </c>
    </row>
    <row r="7" spans="1:56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</row>
    <row r="8" spans="1:56" x14ac:dyDescent="0.4">
      <c r="A8" s="167" t="s">
        <v>301</v>
      </c>
      <c r="B8" s="168" t="s">
        <v>108</v>
      </c>
      <c r="C8" s="192" t="s">
        <v>109</v>
      </c>
      <c r="D8" s="169"/>
      <c r="E8" s="170"/>
      <c r="F8" s="171"/>
      <c r="G8" s="171">
        <f>SUMIF(AC9:AC23,"&lt;&gt;NOR",G9:G23)</f>
        <v>0</v>
      </c>
      <c r="H8" s="171"/>
      <c r="I8" s="171">
        <f>SUM(I9:I23)</f>
        <v>0</v>
      </c>
      <c r="J8" s="171"/>
      <c r="K8" s="171">
        <f>SUM(K9:K23)</f>
        <v>0</v>
      </c>
      <c r="L8" s="171"/>
      <c r="M8" s="171">
        <f>SUM(M9:M23)</f>
        <v>0</v>
      </c>
      <c r="N8" s="171"/>
      <c r="O8" s="171"/>
      <c r="P8" s="172"/>
      <c r="Q8" s="166"/>
      <c r="R8" s="166">
        <f>SUM(R9:R23)</f>
        <v>0</v>
      </c>
      <c r="S8" s="166"/>
      <c r="T8" s="166"/>
      <c r="U8" s="166"/>
      <c r="AC8" t="s">
        <v>302</v>
      </c>
    </row>
    <row r="9" spans="1:56" outlineLevel="1" x14ac:dyDescent="0.4">
      <c r="A9" s="185">
        <v>1</v>
      </c>
      <c r="B9" s="186" t="s">
        <v>2919</v>
      </c>
      <c r="C9" s="194" t="s">
        <v>2920</v>
      </c>
      <c r="D9" s="187" t="s">
        <v>620</v>
      </c>
      <c r="E9" s="188">
        <v>31.05</v>
      </c>
      <c r="F9" s="189"/>
      <c r="G9" s="190">
        <f>ROUND(E9*F9,2)</f>
        <v>0</v>
      </c>
      <c r="H9" s="189"/>
      <c r="I9" s="190">
        <f>ROUND(E9*H9,2)</f>
        <v>0</v>
      </c>
      <c r="J9" s="189"/>
      <c r="K9" s="190">
        <f>ROUND(E9*J9,2)</f>
        <v>0</v>
      </c>
      <c r="L9" s="190">
        <v>21</v>
      </c>
      <c r="M9" s="190">
        <f>G9*(1+L9/100)</f>
        <v>0</v>
      </c>
      <c r="N9" s="190"/>
      <c r="O9" s="190" t="s">
        <v>305</v>
      </c>
      <c r="P9" s="191" t="s">
        <v>306</v>
      </c>
      <c r="Q9" s="161">
        <v>0</v>
      </c>
      <c r="R9" s="161">
        <f>ROUND(E9*Q9,2)</f>
        <v>0</v>
      </c>
      <c r="S9" s="161"/>
      <c r="T9" s="161" t="s">
        <v>391</v>
      </c>
      <c r="U9" s="161" t="s">
        <v>307</v>
      </c>
      <c r="V9" s="150"/>
      <c r="W9" s="150"/>
      <c r="X9" s="150"/>
      <c r="Y9" s="150"/>
      <c r="Z9" s="150"/>
      <c r="AA9" s="150"/>
      <c r="AB9" s="150"/>
      <c r="AC9" s="150" t="s">
        <v>392</v>
      </c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</row>
    <row r="10" spans="1:56" outlineLevel="1" x14ac:dyDescent="0.4">
      <c r="A10" s="185">
        <v>2</v>
      </c>
      <c r="B10" s="186" t="s">
        <v>2921</v>
      </c>
      <c r="C10" s="194" t="s">
        <v>2922</v>
      </c>
      <c r="D10" s="187" t="s">
        <v>620</v>
      </c>
      <c r="E10" s="188">
        <v>14.41</v>
      </c>
      <c r="F10" s="189"/>
      <c r="G10" s="190">
        <f>ROUND(E10*F10,2)</f>
        <v>0</v>
      </c>
      <c r="H10" s="189"/>
      <c r="I10" s="190">
        <f>ROUND(E10*H10,2)</f>
        <v>0</v>
      </c>
      <c r="J10" s="189"/>
      <c r="K10" s="190">
        <f>ROUND(E10*J10,2)</f>
        <v>0</v>
      </c>
      <c r="L10" s="190">
        <v>21</v>
      </c>
      <c r="M10" s="190">
        <f>G10*(1+L10/100)</f>
        <v>0</v>
      </c>
      <c r="N10" s="190"/>
      <c r="O10" s="190" t="s">
        <v>305</v>
      </c>
      <c r="P10" s="191" t="s">
        <v>306</v>
      </c>
      <c r="Q10" s="161">
        <v>0</v>
      </c>
      <c r="R10" s="161">
        <f>ROUND(E10*Q10,2)</f>
        <v>0</v>
      </c>
      <c r="S10" s="161"/>
      <c r="T10" s="161" t="s">
        <v>391</v>
      </c>
      <c r="U10" s="161" t="s">
        <v>307</v>
      </c>
      <c r="V10" s="150"/>
      <c r="W10" s="150"/>
      <c r="X10" s="150"/>
      <c r="Y10" s="150"/>
      <c r="Z10" s="150"/>
      <c r="AA10" s="150"/>
      <c r="AB10" s="150"/>
      <c r="AC10" s="150" t="s">
        <v>392</v>
      </c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</row>
    <row r="11" spans="1:56" outlineLevel="1" x14ac:dyDescent="0.4">
      <c r="A11" s="185">
        <v>3</v>
      </c>
      <c r="B11" s="186" t="s">
        <v>2923</v>
      </c>
      <c r="C11" s="194" t="s">
        <v>2924</v>
      </c>
      <c r="D11" s="187" t="s">
        <v>620</v>
      </c>
      <c r="E11" s="188">
        <v>14.41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/>
      <c r="O11" s="190" t="s">
        <v>305</v>
      </c>
      <c r="P11" s="191" t="s">
        <v>306</v>
      </c>
      <c r="Q11" s="161">
        <v>0</v>
      </c>
      <c r="R11" s="161">
        <f>ROUND(E11*Q11,2)</f>
        <v>0</v>
      </c>
      <c r="S11" s="161"/>
      <c r="T11" s="161" t="s">
        <v>391</v>
      </c>
      <c r="U11" s="161" t="s">
        <v>307</v>
      </c>
      <c r="V11" s="150"/>
      <c r="W11" s="150"/>
      <c r="X11" s="150"/>
      <c r="Y11" s="150"/>
      <c r="Z11" s="150"/>
      <c r="AA11" s="150"/>
      <c r="AB11" s="150"/>
      <c r="AC11" s="150" t="s">
        <v>392</v>
      </c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</row>
    <row r="12" spans="1:56" outlineLevel="1" x14ac:dyDescent="0.4">
      <c r="A12" s="185">
        <v>4</v>
      </c>
      <c r="B12" s="186" t="s">
        <v>2925</v>
      </c>
      <c r="C12" s="194" t="s">
        <v>2926</v>
      </c>
      <c r="D12" s="187" t="s">
        <v>620</v>
      </c>
      <c r="E12" s="188">
        <v>16.670000000000002</v>
      </c>
      <c r="F12" s="189"/>
      <c r="G12" s="190">
        <f>ROUND(E12*F12,2)</f>
        <v>0</v>
      </c>
      <c r="H12" s="189"/>
      <c r="I12" s="190">
        <f>ROUND(E12*H12,2)</f>
        <v>0</v>
      </c>
      <c r="J12" s="189"/>
      <c r="K12" s="190">
        <f>ROUND(E12*J12,2)</f>
        <v>0</v>
      </c>
      <c r="L12" s="190">
        <v>21</v>
      </c>
      <c r="M12" s="190">
        <f>G12*(1+L12/100)</f>
        <v>0</v>
      </c>
      <c r="N12" s="190"/>
      <c r="O12" s="190" t="s">
        <v>305</v>
      </c>
      <c r="P12" s="191" t="s">
        <v>306</v>
      </c>
      <c r="Q12" s="161">
        <v>0</v>
      </c>
      <c r="R12" s="161">
        <f>ROUND(E12*Q12,2)</f>
        <v>0</v>
      </c>
      <c r="S12" s="161"/>
      <c r="T12" s="161" t="s">
        <v>391</v>
      </c>
      <c r="U12" s="161" t="s">
        <v>307</v>
      </c>
      <c r="V12" s="150"/>
      <c r="W12" s="150"/>
      <c r="X12" s="150"/>
      <c r="Y12" s="150"/>
      <c r="Z12" s="150"/>
      <c r="AA12" s="150"/>
      <c r="AB12" s="150"/>
      <c r="AC12" s="150" t="s">
        <v>392</v>
      </c>
      <c r="AD12" s="150"/>
      <c r="AE12" s="150"/>
      <c r="AF12" s="150"/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</row>
    <row r="13" spans="1:56" outlineLevel="1" x14ac:dyDescent="0.4">
      <c r="A13" s="177">
        <v>5</v>
      </c>
      <c r="B13" s="178" t="s">
        <v>2927</v>
      </c>
      <c r="C13" s="193" t="s">
        <v>2928</v>
      </c>
      <c r="D13" s="179" t="s">
        <v>620</v>
      </c>
      <c r="E13" s="180">
        <v>11.67</v>
      </c>
      <c r="F13" s="181"/>
      <c r="G13" s="182">
        <f>ROUND(E13*F13,2)</f>
        <v>0</v>
      </c>
      <c r="H13" s="181"/>
      <c r="I13" s="182">
        <f>ROUND(E13*H13,2)</f>
        <v>0</v>
      </c>
      <c r="J13" s="181"/>
      <c r="K13" s="182">
        <f>ROUND(E13*J13,2)</f>
        <v>0</v>
      </c>
      <c r="L13" s="182">
        <v>21</v>
      </c>
      <c r="M13" s="182">
        <f>G13*(1+L13/100)</f>
        <v>0</v>
      </c>
      <c r="N13" s="182"/>
      <c r="O13" s="182" t="s">
        <v>305</v>
      </c>
      <c r="P13" s="183" t="s">
        <v>306</v>
      </c>
      <c r="Q13" s="161">
        <v>0</v>
      </c>
      <c r="R13" s="161">
        <f>ROUND(E13*Q13,2)</f>
        <v>0</v>
      </c>
      <c r="S13" s="161"/>
      <c r="T13" s="161" t="s">
        <v>391</v>
      </c>
      <c r="U13" s="161" t="s">
        <v>307</v>
      </c>
      <c r="V13" s="150"/>
      <c r="W13" s="150"/>
      <c r="X13" s="150"/>
      <c r="Y13" s="150"/>
      <c r="Z13" s="150"/>
      <c r="AA13" s="150"/>
      <c r="AB13" s="150"/>
      <c r="AC13" s="150" t="s">
        <v>392</v>
      </c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</row>
    <row r="14" spans="1:56" outlineLevel="2" x14ac:dyDescent="0.4">
      <c r="A14" s="157"/>
      <c r="B14" s="158"/>
      <c r="C14" s="259" t="s">
        <v>2929</v>
      </c>
      <c r="D14" s="260"/>
      <c r="E14" s="260"/>
      <c r="F14" s="260"/>
      <c r="G14" s="260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50"/>
      <c r="W14" s="150"/>
      <c r="X14" s="150"/>
      <c r="Y14" s="150"/>
      <c r="Z14" s="150"/>
      <c r="AA14" s="150"/>
      <c r="AB14" s="150"/>
      <c r="AC14" s="150" t="s">
        <v>310</v>
      </c>
      <c r="AD14" s="150"/>
      <c r="AE14" s="150"/>
      <c r="AF14" s="150"/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</row>
    <row r="15" spans="1:56" outlineLevel="1" x14ac:dyDescent="0.4">
      <c r="A15" s="185">
        <v>6</v>
      </c>
      <c r="B15" s="186" t="s">
        <v>2930</v>
      </c>
      <c r="C15" s="194" t="s">
        <v>2931</v>
      </c>
      <c r="D15" s="187" t="s">
        <v>620</v>
      </c>
      <c r="E15" s="188">
        <v>14.41</v>
      </c>
      <c r="F15" s="189"/>
      <c r="G15" s="190">
        <f>ROUND(E15*F15,2)</f>
        <v>0</v>
      </c>
      <c r="H15" s="189"/>
      <c r="I15" s="190">
        <f>ROUND(E15*H15,2)</f>
        <v>0</v>
      </c>
      <c r="J15" s="189"/>
      <c r="K15" s="190">
        <f>ROUND(E15*J15,2)</f>
        <v>0</v>
      </c>
      <c r="L15" s="190">
        <v>21</v>
      </c>
      <c r="M15" s="190">
        <f>G15*(1+L15/100)</f>
        <v>0</v>
      </c>
      <c r="N15" s="190"/>
      <c r="O15" s="190" t="s">
        <v>305</v>
      </c>
      <c r="P15" s="191" t="s">
        <v>306</v>
      </c>
      <c r="Q15" s="161">
        <v>0</v>
      </c>
      <c r="R15" s="161">
        <f>ROUND(E15*Q15,2)</f>
        <v>0</v>
      </c>
      <c r="S15" s="161"/>
      <c r="T15" s="161" t="s">
        <v>391</v>
      </c>
      <c r="U15" s="161" t="s">
        <v>307</v>
      </c>
      <c r="V15" s="150"/>
      <c r="W15" s="150"/>
      <c r="X15" s="150"/>
      <c r="Y15" s="150"/>
      <c r="Z15" s="150"/>
      <c r="AA15" s="150"/>
      <c r="AB15" s="150"/>
      <c r="AC15" s="150" t="s">
        <v>392</v>
      </c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</row>
    <row r="16" spans="1:56" outlineLevel="1" x14ac:dyDescent="0.4">
      <c r="A16" s="177">
        <v>7</v>
      </c>
      <c r="B16" s="178" t="s">
        <v>2932</v>
      </c>
      <c r="C16" s="193" t="s">
        <v>2933</v>
      </c>
      <c r="D16" s="179" t="s">
        <v>620</v>
      </c>
      <c r="E16" s="180">
        <v>2.74</v>
      </c>
      <c r="F16" s="181"/>
      <c r="G16" s="182">
        <f>ROUND(E16*F16,2)</f>
        <v>0</v>
      </c>
      <c r="H16" s="181"/>
      <c r="I16" s="182">
        <f>ROUND(E16*H16,2)</f>
        <v>0</v>
      </c>
      <c r="J16" s="181"/>
      <c r="K16" s="182">
        <f>ROUND(E16*J16,2)</f>
        <v>0</v>
      </c>
      <c r="L16" s="182">
        <v>21</v>
      </c>
      <c r="M16" s="182">
        <f>G16*(1+L16/100)</f>
        <v>0</v>
      </c>
      <c r="N16" s="182"/>
      <c r="O16" s="182" t="s">
        <v>305</v>
      </c>
      <c r="P16" s="183" t="s">
        <v>306</v>
      </c>
      <c r="Q16" s="161">
        <v>0</v>
      </c>
      <c r="R16" s="161">
        <f>ROUND(E16*Q16,2)</f>
        <v>0</v>
      </c>
      <c r="S16" s="161"/>
      <c r="T16" s="161" t="s">
        <v>391</v>
      </c>
      <c r="U16" s="161" t="s">
        <v>307</v>
      </c>
      <c r="V16" s="150"/>
      <c r="W16" s="150"/>
      <c r="X16" s="150"/>
      <c r="Y16" s="150"/>
      <c r="Z16" s="150"/>
      <c r="AA16" s="150"/>
      <c r="AB16" s="150"/>
      <c r="AC16" s="150" t="s">
        <v>392</v>
      </c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</row>
    <row r="17" spans="1:56" outlineLevel="2" x14ac:dyDescent="0.4">
      <c r="A17" s="157"/>
      <c r="B17" s="158"/>
      <c r="C17" s="259" t="s">
        <v>2934</v>
      </c>
      <c r="D17" s="260"/>
      <c r="E17" s="260"/>
      <c r="F17" s="260"/>
      <c r="G17" s="260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50"/>
      <c r="W17" s="150"/>
      <c r="X17" s="150"/>
      <c r="Y17" s="150"/>
      <c r="Z17" s="150"/>
      <c r="AA17" s="150"/>
      <c r="AB17" s="150"/>
      <c r="AC17" s="150" t="s">
        <v>310</v>
      </c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</row>
    <row r="18" spans="1:56" outlineLevel="1" x14ac:dyDescent="0.4">
      <c r="A18" s="177">
        <v>8</v>
      </c>
      <c r="B18" s="178" t="s">
        <v>2328</v>
      </c>
      <c r="C18" s="193" t="s">
        <v>2935</v>
      </c>
      <c r="D18" s="179" t="s">
        <v>620</v>
      </c>
      <c r="E18" s="180">
        <v>31.08</v>
      </c>
      <c r="F18" s="181"/>
      <c r="G18" s="182">
        <f>ROUND(E18*F18,2)</f>
        <v>0</v>
      </c>
      <c r="H18" s="181"/>
      <c r="I18" s="182">
        <f>ROUND(E18*H18,2)</f>
        <v>0</v>
      </c>
      <c r="J18" s="181"/>
      <c r="K18" s="182">
        <f>ROUND(E18*J18,2)</f>
        <v>0</v>
      </c>
      <c r="L18" s="182">
        <v>21</v>
      </c>
      <c r="M18" s="182">
        <f>G18*(1+L18/100)</f>
        <v>0</v>
      </c>
      <c r="N18" s="182"/>
      <c r="O18" s="182" t="s">
        <v>305</v>
      </c>
      <c r="P18" s="183" t="s">
        <v>306</v>
      </c>
      <c r="Q18" s="161">
        <v>0</v>
      </c>
      <c r="R18" s="161">
        <f>ROUND(E18*Q18,2)</f>
        <v>0</v>
      </c>
      <c r="S18" s="161"/>
      <c r="T18" s="161" t="s">
        <v>391</v>
      </c>
      <c r="U18" s="161" t="s">
        <v>307</v>
      </c>
      <c r="V18" s="150"/>
      <c r="W18" s="150"/>
      <c r="X18" s="150"/>
      <c r="Y18" s="150"/>
      <c r="Z18" s="150"/>
      <c r="AA18" s="150"/>
      <c r="AB18" s="150"/>
      <c r="AC18" s="150" t="s">
        <v>392</v>
      </c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</row>
    <row r="19" spans="1:56" outlineLevel="2" x14ac:dyDescent="0.4">
      <c r="A19" s="157"/>
      <c r="B19" s="158"/>
      <c r="C19" s="200" t="s">
        <v>2936</v>
      </c>
      <c r="D19" s="198"/>
      <c r="E19" s="199"/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50"/>
      <c r="W19" s="150"/>
      <c r="X19" s="150"/>
      <c r="Y19" s="150"/>
      <c r="Z19" s="150"/>
      <c r="AA19" s="150"/>
      <c r="AB19" s="150"/>
      <c r="AC19" s="150" t="s">
        <v>624</v>
      </c>
      <c r="AD19" s="150">
        <v>0</v>
      </c>
      <c r="AE19" s="150"/>
      <c r="AF19" s="150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</row>
    <row r="20" spans="1:56" outlineLevel="3" x14ac:dyDescent="0.4">
      <c r="A20" s="157"/>
      <c r="B20" s="158"/>
      <c r="C20" s="200" t="s">
        <v>2937</v>
      </c>
      <c r="D20" s="198"/>
      <c r="E20" s="199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50"/>
      <c r="W20" s="150"/>
      <c r="X20" s="150"/>
      <c r="Y20" s="150"/>
      <c r="Z20" s="150"/>
      <c r="AA20" s="150"/>
      <c r="AB20" s="150"/>
      <c r="AC20" s="150" t="s">
        <v>624</v>
      </c>
      <c r="AD20" s="150">
        <v>0</v>
      </c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</row>
    <row r="21" spans="1:56" outlineLevel="3" x14ac:dyDescent="0.4">
      <c r="A21" s="157"/>
      <c r="B21" s="158"/>
      <c r="C21" s="200" t="s">
        <v>2938</v>
      </c>
      <c r="D21" s="198"/>
      <c r="E21" s="199"/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50"/>
      <c r="W21" s="150"/>
      <c r="X21" s="150"/>
      <c r="Y21" s="150"/>
      <c r="Z21" s="150"/>
      <c r="AA21" s="150"/>
      <c r="AB21" s="150"/>
      <c r="AC21" s="150" t="s">
        <v>624</v>
      </c>
      <c r="AD21" s="150">
        <v>0</v>
      </c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</row>
    <row r="22" spans="1:56" outlineLevel="3" x14ac:dyDescent="0.4">
      <c r="A22" s="157"/>
      <c r="B22" s="158"/>
      <c r="C22" s="200" t="s">
        <v>2939</v>
      </c>
      <c r="D22" s="198"/>
      <c r="E22" s="199"/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50"/>
      <c r="W22" s="150"/>
      <c r="X22" s="150"/>
      <c r="Y22" s="150"/>
      <c r="Z22" s="150"/>
      <c r="AA22" s="150"/>
      <c r="AB22" s="150"/>
      <c r="AC22" s="150" t="s">
        <v>624</v>
      </c>
      <c r="AD22" s="150">
        <v>0</v>
      </c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</row>
    <row r="23" spans="1:56" outlineLevel="3" x14ac:dyDescent="0.4">
      <c r="A23" s="157"/>
      <c r="B23" s="158"/>
      <c r="C23" s="200" t="s">
        <v>2940</v>
      </c>
      <c r="D23" s="198"/>
      <c r="E23" s="199">
        <v>31.08</v>
      </c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50"/>
      <c r="W23" s="150"/>
      <c r="X23" s="150"/>
      <c r="Y23" s="150"/>
      <c r="Z23" s="150"/>
      <c r="AA23" s="150"/>
      <c r="AB23" s="150"/>
      <c r="AC23" s="150" t="s">
        <v>624</v>
      </c>
      <c r="AD23" s="150">
        <v>0</v>
      </c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</row>
    <row r="24" spans="1:56" x14ac:dyDescent="0.4">
      <c r="A24" s="167" t="s">
        <v>301</v>
      </c>
      <c r="B24" s="168" t="s">
        <v>147</v>
      </c>
      <c r="C24" s="192" t="s">
        <v>148</v>
      </c>
      <c r="D24" s="169"/>
      <c r="E24" s="170"/>
      <c r="F24" s="171"/>
      <c r="G24" s="171">
        <f>SUMIF(AC25:AC26,"&lt;&gt;NOR",G25:G26)</f>
        <v>0</v>
      </c>
      <c r="H24" s="171"/>
      <c r="I24" s="171">
        <f>SUM(I25:I26)</f>
        <v>0</v>
      </c>
      <c r="J24" s="171"/>
      <c r="K24" s="171">
        <f>SUM(K25:K26)</f>
        <v>0</v>
      </c>
      <c r="L24" s="171"/>
      <c r="M24" s="171">
        <f>SUM(M25:M26)</f>
        <v>0</v>
      </c>
      <c r="N24" s="171"/>
      <c r="O24" s="171"/>
      <c r="P24" s="172"/>
      <c r="Q24" s="166"/>
      <c r="R24" s="166">
        <f>SUM(R25:R26)</f>
        <v>0</v>
      </c>
      <c r="S24" s="166"/>
      <c r="T24" s="166"/>
      <c r="U24" s="166"/>
      <c r="AC24" t="s">
        <v>302</v>
      </c>
    </row>
    <row r="25" spans="1:56" outlineLevel="1" x14ac:dyDescent="0.4">
      <c r="A25" s="185">
        <v>9</v>
      </c>
      <c r="B25" s="186" t="s">
        <v>2941</v>
      </c>
      <c r="C25" s="194" t="s">
        <v>2942</v>
      </c>
      <c r="D25" s="187" t="s">
        <v>570</v>
      </c>
      <c r="E25" s="188">
        <v>66</v>
      </c>
      <c r="F25" s="189"/>
      <c r="G25" s="190">
        <f>ROUND(E25*F25,2)</f>
        <v>0</v>
      </c>
      <c r="H25" s="189"/>
      <c r="I25" s="190">
        <f>ROUND(E25*H25,2)</f>
        <v>0</v>
      </c>
      <c r="J25" s="189"/>
      <c r="K25" s="190">
        <f>ROUND(E25*J25,2)</f>
        <v>0</v>
      </c>
      <c r="L25" s="190">
        <v>21</v>
      </c>
      <c r="M25" s="190">
        <f>G25*(1+L25/100)</f>
        <v>0</v>
      </c>
      <c r="N25" s="190"/>
      <c r="O25" s="190" t="s">
        <v>305</v>
      </c>
      <c r="P25" s="191" t="s">
        <v>306</v>
      </c>
      <c r="Q25" s="161">
        <v>0</v>
      </c>
      <c r="R25" s="161">
        <f>ROUND(E25*Q25,2)</f>
        <v>0</v>
      </c>
      <c r="S25" s="161"/>
      <c r="T25" s="161" t="s">
        <v>391</v>
      </c>
      <c r="U25" s="161" t="s">
        <v>307</v>
      </c>
      <c r="V25" s="150"/>
      <c r="W25" s="150"/>
      <c r="X25" s="150"/>
      <c r="Y25" s="150"/>
      <c r="Z25" s="150"/>
      <c r="AA25" s="150"/>
      <c r="AB25" s="150"/>
      <c r="AC25" s="150" t="s">
        <v>392</v>
      </c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</row>
    <row r="26" spans="1:56" outlineLevel="1" x14ac:dyDescent="0.4">
      <c r="A26" s="185">
        <v>10</v>
      </c>
      <c r="B26" s="186" t="s">
        <v>2943</v>
      </c>
      <c r="C26" s="194" t="s">
        <v>2944</v>
      </c>
      <c r="D26" s="187" t="s">
        <v>675</v>
      </c>
      <c r="E26" s="188">
        <v>0.39</v>
      </c>
      <c r="F26" s="189"/>
      <c r="G26" s="190">
        <f>ROUND(E26*F26,2)</f>
        <v>0</v>
      </c>
      <c r="H26" s="189"/>
      <c r="I26" s="190">
        <f>ROUND(E26*H26,2)</f>
        <v>0</v>
      </c>
      <c r="J26" s="189"/>
      <c r="K26" s="190">
        <f>ROUND(E26*J26,2)</f>
        <v>0</v>
      </c>
      <c r="L26" s="190">
        <v>21</v>
      </c>
      <c r="M26" s="190">
        <f>G26*(1+L26/100)</f>
        <v>0</v>
      </c>
      <c r="N26" s="190"/>
      <c r="O26" s="190" t="s">
        <v>305</v>
      </c>
      <c r="P26" s="191" t="s">
        <v>306</v>
      </c>
      <c r="Q26" s="161">
        <v>0</v>
      </c>
      <c r="R26" s="161">
        <f>ROUND(E26*Q26,2)</f>
        <v>0</v>
      </c>
      <c r="S26" s="161"/>
      <c r="T26" s="161" t="s">
        <v>391</v>
      </c>
      <c r="U26" s="161" t="s">
        <v>307</v>
      </c>
      <c r="V26" s="150"/>
      <c r="W26" s="150"/>
      <c r="X26" s="150"/>
      <c r="Y26" s="150"/>
      <c r="Z26" s="150"/>
      <c r="AA26" s="150"/>
      <c r="AB26" s="150"/>
      <c r="AC26" s="150" t="s">
        <v>392</v>
      </c>
      <c r="AD26" s="150"/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</row>
    <row r="27" spans="1:56" x14ac:dyDescent="0.4">
      <c r="A27" s="167" t="s">
        <v>301</v>
      </c>
      <c r="B27" s="168" t="s">
        <v>163</v>
      </c>
      <c r="C27" s="192" t="s">
        <v>164</v>
      </c>
      <c r="D27" s="169"/>
      <c r="E27" s="170"/>
      <c r="F27" s="171"/>
      <c r="G27" s="171">
        <f>SUMIF(AC28:AC57,"&lt;&gt;NOR",G28:G57)</f>
        <v>0</v>
      </c>
      <c r="H27" s="171"/>
      <c r="I27" s="171">
        <f>SUM(I28:I57)</f>
        <v>0</v>
      </c>
      <c r="J27" s="171"/>
      <c r="K27" s="171">
        <f>SUM(K28:K57)</f>
        <v>0</v>
      </c>
      <c r="L27" s="171"/>
      <c r="M27" s="171">
        <f>SUM(M28:M57)</f>
        <v>0</v>
      </c>
      <c r="N27" s="171"/>
      <c r="O27" s="171"/>
      <c r="P27" s="172"/>
      <c r="Q27" s="166"/>
      <c r="R27" s="166">
        <f>SUM(R28:R57)</f>
        <v>0</v>
      </c>
      <c r="S27" s="166"/>
      <c r="T27" s="166"/>
      <c r="U27" s="166"/>
      <c r="AC27" t="s">
        <v>302</v>
      </c>
    </row>
    <row r="28" spans="1:56" outlineLevel="1" x14ac:dyDescent="0.4">
      <c r="A28" s="185">
        <v>11</v>
      </c>
      <c r="B28" s="186" t="s">
        <v>1999</v>
      </c>
      <c r="C28" s="194" t="s">
        <v>2945</v>
      </c>
      <c r="D28" s="187" t="s">
        <v>616</v>
      </c>
      <c r="E28" s="188">
        <v>71</v>
      </c>
      <c r="F28" s="189"/>
      <c r="G28" s="190">
        <f>ROUND(E28*F28,2)</f>
        <v>0</v>
      </c>
      <c r="H28" s="189"/>
      <c r="I28" s="190">
        <f>ROUND(E28*H28,2)</f>
        <v>0</v>
      </c>
      <c r="J28" s="189"/>
      <c r="K28" s="190">
        <f>ROUND(E28*J28,2)</f>
        <v>0</v>
      </c>
      <c r="L28" s="190">
        <v>21</v>
      </c>
      <c r="M28" s="190">
        <f>G28*(1+L28/100)</f>
        <v>0</v>
      </c>
      <c r="N28" s="190"/>
      <c r="O28" s="190" t="s">
        <v>305</v>
      </c>
      <c r="P28" s="191" t="s">
        <v>306</v>
      </c>
      <c r="Q28" s="161">
        <v>0</v>
      </c>
      <c r="R28" s="161">
        <f>ROUND(E28*Q28,2)</f>
        <v>0</v>
      </c>
      <c r="S28" s="161"/>
      <c r="T28" s="161" t="s">
        <v>391</v>
      </c>
      <c r="U28" s="161" t="s">
        <v>307</v>
      </c>
      <c r="V28" s="150"/>
      <c r="W28" s="150"/>
      <c r="X28" s="150"/>
      <c r="Y28" s="150"/>
      <c r="Z28" s="150"/>
      <c r="AA28" s="150"/>
      <c r="AB28" s="150"/>
      <c r="AC28" s="150" t="s">
        <v>392</v>
      </c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</row>
    <row r="29" spans="1:56" outlineLevel="1" x14ac:dyDescent="0.4">
      <c r="A29" s="185">
        <v>12</v>
      </c>
      <c r="B29" s="186" t="s">
        <v>2001</v>
      </c>
      <c r="C29" s="194" t="s">
        <v>2946</v>
      </c>
      <c r="D29" s="187" t="s">
        <v>616</v>
      </c>
      <c r="E29" s="188">
        <v>47</v>
      </c>
      <c r="F29" s="189"/>
      <c r="G29" s="190">
        <f>ROUND(E29*F29,2)</f>
        <v>0</v>
      </c>
      <c r="H29" s="189"/>
      <c r="I29" s="190">
        <f>ROUND(E29*H29,2)</f>
        <v>0</v>
      </c>
      <c r="J29" s="189"/>
      <c r="K29" s="190">
        <f>ROUND(E29*J29,2)</f>
        <v>0</v>
      </c>
      <c r="L29" s="190">
        <v>21</v>
      </c>
      <c r="M29" s="190">
        <f>G29*(1+L29/100)</f>
        <v>0</v>
      </c>
      <c r="N29" s="190"/>
      <c r="O29" s="190" t="s">
        <v>305</v>
      </c>
      <c r="P29" s="191" t="s">
        <v>306</v>
      </c>
      <c r="Q29" s="161">
        <v>0</v>
      </c>
      <c r="R29" s="161">
        <f>ROUND(E29*Q29,2)</f>
        <v>0</v>
      </c>
      <c r="S29" s="161"/>
      <c r="T29" s="161" t="s">
        <v>391</v>
      </c>
      <c r="U29" s="161" t="s">
        <v>307</v>
      </c>
      <c r="V29" s="150"/>
      <c r="W29" s="150"/>
      <c r="X29" s="150"/>
      <c r="Y29" s="150"/>
      <c r="Z29" s="150"/>
      <c r="AA29" s="150"/>
      <c r="AB29" s="150"/>
      <c r="AC29" s="150" t="s">
        <v>392</v>
      </c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</row>
    <row r="30" spans="1:56" outlineLevel="1" x14ac:dyDescent="0.4">
      <c r="A30" s="185">
        <v>13</v>
      </c>
      <c r="B30" s="186" t="s">
        <v>2003</v>
      </c>
      <c r="C30" s="194" t="s">
        <v>2947</v>
      </c>
      <c r="D30" s="187" t="s">
        <v>0</v>
      </c>
      <c r="E30" s="188">
        <v>2.2999999999999998</v>
      </c>
      <c r="F30" s="189"/>
      <c r="G30" s="190">
        <f>ROUND(E30*F30,2)</f>
        <v>0</v>
      </c>
      <c r="H30" s="189"/>
      <c r="I30" s="190">
        <f>ROUND(E30*H30,2)</f>
        <v>0</v>
      </c>
      <c r="J30" s="189"/>
      <c r="K30" s="190">
        <f>ROUND(E30*J30,2)</f>
        <v>0</v>
      </c>
      <c r="L30" s="190">
        <v>21</v>
      </c>
      <c r="M30" s="190">
        <f>G30*(1+L30/100)</f>
        <v>0</v>
      </c>
      <c r="N30" s="190"/>
      <c r="O30" s="190" t="s">
        <v>305</v>
      </c>
      <c r="P30" s="191" t="s">
        <v>306</v>
      </c>
      <c r="Q30" s="161">
        <v>0</v>
      </c>
      <c r="R30" s="161">
        <f>ROUND(E30*Q30,2)</f>
        <v>0</v>
      </c>
      <c r="S30" s="161"/>
      <c r="T30" s="161" t="s">
        <v>391</v>
      </c>
      <c r="U30" s="161" t="s">
        <v>307</v>
      </c>
      <c r="V30" s="150"/>
      <c r="W30" s="150"/>
      <c r="X30" s="150"/>
      <c r="Y30" s="150"/>
      <c r="Z30" s="150"/>
      <c r="AA30" s="150"/>
      <c r="AB30" s="150"/>
      <c r="AC30" s="150" t="s">
        <v>392</v>
      </c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</row>
    <row r="31" spans="1:56" outlineLevel="1" x14ac:dyDescent="0.4">
      <c r="A31" s="177">
        <v>14</v>
      </c>
      <c r="B31" s="178" t="s">
        <v>2948</v>
      </c>
      <c r="C31" s="193" t="s">
        <v>2949</v>
      </c>
      <c r="D31" s="179"/>
      <c r="E31" s="180">
        <v>0</v>
      </c>
      <c r="F31" s="181"/>
      <c r="G31" s="182">
        <f>ROUND(E31*F31,2)</f>
        <v>0</v>
      </c>
      <c r="H31" s="181"/>
      <c r="I31" s="182">
        <f>ROUND(E31*H31,2)</f>
        <v>0</v>
      </c>
      <c r="J31" s="181"/>
      <c r="K31" s="182">
        <f>ROUND(E31*J31,2)</f>
        <v>0</v>
      </c>
      <c r="L31" s="182">
        <v>21</v>
      </c>
      <c r="M31" s="182">
        <f>G31*(1+L31/100)</f>
        <v>0</v>
      </c>
      <c r="N31" s="182"/>
      <c r="O31" s="182" t="s">
        <v>305</v>
      </c>
      <c r="P31" s="183" t="s">
        <v>306</v>
      </c>
      <c r="Q31" s="161">
        <v>0</v>
      </c>
      <c r="R31" s="161">
        <f>ROUND(E31*Q31,2)</f>
        <v>0</v>
      </c>
      <c r="S31" s="161"/>
      <c r="T31" s="161" t="s">
        <v>391</v>
      </c>
      <c r="U31" s="161" t="s">
        <v>307</v>
      </c>
      <c r="V31" s="150"/>
      <c r="W31" s="150"/>
      <c r="X31" s="150"/>
      <c r="Y31" s="150"/>
      <c r="Z31" s="150"/>
      <c r="AA31" s="150"/>
      <c r="AB31" s="150"/>
      <c r="AC31" s="150" t="s">
        <v>392</v>
      </c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</row>
    <row r="32" spans="1:56" outlineLevel="2" x14ac:dyDescent="0.4">
      <c r="A32" s="157"/>
      <c r="B32" s="158"/>
      <c r="C32" s="259" t="s">
        <v>2950</v>
      </c>
      <c r="D32" s="260"/>
      <c r="E32" s="260"/>
      <c r="F32" s="260"/>
      <c r="G32" s="260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50"/>
      <c r="W32" s="150"/>
      <c r="X32" s="150"/>
      <c r="Y32" s="150"/>
      <c r="Z32" s="150"/>
      <c r="AA32" s="150"/>
      <c r="AB32" s="150"/>
      <c r="AC32" s="150" t="s">
        <v>310</v>
      </c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</row>
    <row r="33" spans="1:56" outlineLevel="1" x14ac:dyDescent="0.4">
      <c r="A33" s="185">
        <v>15</v>
      </c>
      <c r="B33" s="186" t="s">
        <v>2951</v>
      </c>
      <c r="C33" s="194" t="s">
        <v>2952</v>
      </c>
      <c r="D33" s="187" t="s">
        <v>441</v>
      </c>
      <c r="E33" s="188">
        <v>11</v>
      </c>
      <c r="F33" s="189"/>
      <c r="G33" s="190">
        <f t="shared" ref="G33:G38" si="0">ROUND(E33*F33,2)</f>
        <v>0</v>
      </c>
      <c r="H33" s="189"/>
      <c r="I33" s="190">
        <f t="shared" ref="I33:I38" si="1">ROUND(E33*H33,2)</f>
        <v>0</v>
      </c>
      <c r="J33" s="189"/>
      <c r="K33" s="190">
        <f t="shared" ref="K33:K38" si="2">ROUND(E33*J33,2)</f>
        <v>0</v>
      </c>
      <c r="L33" s="190">
        <v>21</v>
      </c>
      <c r="M33" s="190">
        <f t="shared" ref="M33:M38" si="3">G33*(1+L33/100)</f>
        <v>0</v>
      </c>
      <c r="N33" s="190"/>
      <c r="O33" s="190" t="s">
        <v>305</v>
      </c>
      <c r="P33" s="191" t="s">
        <v>306</v>
      </c>
      <c r="Q33" s="161">
        <v>0</v>
      </c>
      <c r="R33" s="161">
        <f>ROUND(E33*Q33,2)</f>
        <v>0</v>
      </c>
      <c r="S33" s="161"/>
      <c r="T33" s="161" t="s">
        <v>391</v>
      </c>
      <c r="U33" s="161" t="s">
        <v>307</v>
      </c>
      <c r="V33" s="150"/>
      <c r="W33" s="150"/>
      <c r="X33" s="150"/>
      <c r="Y33" s="150"/>
      <c r="Z33" s="150"/>
      <c r="AA33" s="150"/>
      <c r="AB33" s="150"/>
      <c r="AC33" s="150" t="s">
        <v>392</v>
      </c>
      <c r="AD33" s="150"/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</row>
    <row r="34" spans="1:56" outlineLevel="1" x14ac:dyDescent="0.4">
      <c r="A34" s="185">
        <v>16</v>
      </c>
      <c r="B34" s="186" t="s">
        <v>2953</v>
      </c>
      <c r="C34" s="194" t="s">
        <v>2954</v>
      </c>
      <c r="D34" s="187" t="s">
        <v>441</v>
      </c>
      <c r="E34" s="188">
        <v>9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/>
      <c r="O34" s="190" t="s">
        <v>305</v>
      </c>
      <c r="P34" s="191" t="s">
        <v>306</v>
      </c>
      <c r="Q34" s="161">
        <v>0</v>
      </c>
      <c r="R34" s="161">
        <f>ROUND(E34*Q34,2)</f>
        <v>0</v>
      </c>
      <c r="S34" s="161"/>
      <c r="T34" s="161" t="s">
        <v>391</v>
      </c>
      <c r="U34" s="161" t="s">
        <v>307</v>
      </c>
      <c r="V34" s="150"/>
      <c r="W34" s="150"/>
      <c r="X34" s="150"/>
      <c r="Y34" s="150"/>
      <c r="Z34" s="150"/>
      <c r="AA34" s="150"/>
      <c r="AB34" s="150"/>
      <c r="AC34" s="150" t="s">
        <v>392</v>
      </c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</row>
    <row r="35" spans="1:56" outlineLevel="1" x14ac:dyDescent="0.4">
      <c r="A35" s="185">
        <v>17</v>
      </c>
      <c r="B35" s="186" t="s">
        <v>2955</v>
      </c>
      <c r="C35" s="194" t="s">
        <v>2956</v>
      </c>
      <c r="D35" s="187" t="s">
        <v>441</v>
      </c>
      <c r="E35" s="188">
        <v>13.5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/>
      <c r="O35" s="190" t="s">
        <v>305</v>
      </c>
      <c r="P35" s="191" t="s">
        <v>306</v>
      </c>
      <c r="Q35" s="161">
        <v>0</v>
      </c>
      <c r="R35" s="161">
        <f>ROUND(E35*Q35,2)</f>
        <v>0</v>
      </c>
      <c r="S35" s="161"/>
      <c r="T35" s="161" t="s">
        <v>391</v>
      </c>
      <c r="U35" s="161" t="s">
        <v>307</v>
      </c>
      <c r="V35" s="150"/>
      <c r="W35" s="150"/>
      <c r="X35" s="150"/>
      <c r="Y35" s="150"/>
      <c r="Z35" s="150"/>
      <c r="AA35" s="150"/>
      <c r="AB35" s="150"/>
      <c r="AC35" s="150" t="s">
        <v>392</v>
      </c>
      <c r="AD35" s="150"/>
      <c r="AE35" s="150"/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</row>
    <row r="36" spans="1:56" outlineLevel="1" x14ac:dyDescent="0.4">
      <c r="A36" s="185">
        <v>18</v>
      </c>
      <c r="B36" s="186" t="s">
        <v>2957</v>
      </c>
      <c r="C36" s="194" t="s">
        <v>2958</v>
      </c>
      <c r="D36" s="187" t="s">
        <v>441</v>
      </c>
      <c r="E36" s="188">
        <v>1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/>
      <c r="O36" s="190" t="s">
        <v>305</v>
      </c>
      <c r="P36" s="191" t="s">
        <v>306</v>
      </c>
      <c r="Q36" s="161">
        <v>0</v>
      </c>
      <c r="R36" s="161">
        <f>ROUND(E36*Q36,2)</f>
        <v>0</v>
      </c>
      <c r="S36" s="161"/>
      <c r="T36" s="161" t="s">
        <v>391</v>
      </c>
      <c r="U36" s="161" t="s">
        <v>307</v>
      </c>
      <c r="V36" s="150"/>
      <c r="W36" s="150"/>
      <c r="X36" s="150"/>
      <c r="Y36" s="150"/>
      <c r="Z36" s="150"/>
      <c r="AA36" s="150"/>
      <c r="AB36" s="150"/>
      <c r="AC36" s="150" t="s">
        <v>392</v>
      </c>
      <c r="AD36" s="150"/>
      <c r="AE36" s="150"/>
      <c r="AF36" s="150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</row>
    <row r="37" spans="1:56" outlineLevel="1" x14ac:dyDescent="0.4">
      <c r="A37" s="185">
        <v>19</v>
      </c>
      <c r="B37" s="186" t="s">
        <v>2959</v>
      </c>
      <c r="C37" s="194" t="s">
        <v>2960</v>
      </c>
      <c r="D37" s="187" t="s">
        <v>441</v>
      </c>
      <c r="E37" s="188">
        <v>4.5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/>
      <c r="O37" s="190" t="s">
        <v>305</v>
      </c>
      <c r="P37" s="191" t="s">
        <v>306</v>
      </c>
      <c r="Q37" s="161">
        <v>0</v>
      </c>
      <c r="R37" s="161">
        <f>ROUND(E37*Q37,2)</f>
        <v>0</v>
      </c>
      <c r="S37" s="161"/>
      <c r="T37" s="161" t="s">
        <v>391</v>
      </c>
      <c r="U37" s="161" t="s">
        <v>307</v>
      </c>
      <c r="V37" s="150"/>
      <c r="W37" s="150"/>
      <c r="X37" s="150"/>
      <c r="Y37" s="150"/>
      <c r="Z37" s="150"/>
      <c r="AA37" s="150"/>
      <c r="AB37" s="150"/>
      <c r="AC37" s="150" t="s">
        <v>392</v>
      </c>
      <c r="AD37" s="150"/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</row>
    <row r="38" spans="1:56" outlineLevel="1" x14ac:dyDescent="0.4">
      <c r="A38" s="177">
        <v>20</v>
      </c>
      <c r="B38" s="178" t="s">
        <v>2961</v>
      </c>
      <c r="C38" s="193" t="s">
        <v>2949</v>
      </c>
      <c r="D38" s="179"/>
      <c r="E38" s="180">
        <v>0</v>
      </c>
      <c r="F38" s="181"/>
      <c r="G38" s="182">
        <f t="shared" si="0"/>
        <v>0</v>
      </c>
      <c r="H38" s="181"/>
      <c r="I38" s="182">
        <f t="shared" si="1"/>
        <v>0</v>
      </c>
      <c r="J38" s="181"/>
      <c r="K38" s="182">
        <f t="shared" si="2"/>
        <v>0</v>
      </c>
      <c r="L38" s="182">
        <v>21</v>
      </c>
      <c r="M38" s="182">
        <f t="shared" si="3"/>
        <v>0</v>
      </c>
      <c r="N38" s="182"/>
      <c r="O38" s="182" t="s">
        <v>305</v>
      </c>
      <c r="P38" s="183" t="s">
        <v>306</v>
      </c>
      <c r="Q38" s="161">
        <v>0</v>
      </c>
      <c r="R38" s="161">
        <f>ROUND(E38*Q38,2)</f>
        <v>0</v>
      </c>
      <c r="S38" s="161"/>
      <c r="T38" s="161" t="s">
        <v>391</v>
      </c>
      <c r="U38" s="161" t="s">
        <v>307</v>
      </c>
      <c r="V38" s="150"/>
      <c r="W38" s="150"/>
      <c r="X38" s="150"/>
      <c r="Y38" s="150"/>
      <c r="Z38" s="150"/>
      <c r="AA38" s="150"/>
      <c r="AB38" s="150"/>
      <c r="AC38" s="150" t="s">
        <v>392</v>
      </c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</row>
    <row r="39" spans="1:56" outlineLevel="2" x14ac:dyDescent="0.4">
      <c r="A39" s="157"/>
      <c r="B39" s="158"/>
      <c r="C39" s="259" t="s">
        <v>2962</v>
      </c>
      <c r="D39" s="260"/>
      <c r="E39" s="260"/>
      <c r="F39" s="260"/>
      <c r="G39" s="260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50"/>
      <c r="W39" s="150"/>
      <c r="X39" s="150"/>
      <c r="Y39" s="150"/>
      <c r="Z39" s="150"/>
      <c r="AA39" s="150"/>
      <c r="AB39" s="150"/>
      <c r="AC39" s="150" t="s">
        <v>310</v>
      </c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</row>
    <row r="40" spans="1:56" outlineLevel="1" x14ac:dyDescent="0.4">
      <c r="A40" s="185">
        <v>21</v>
      </c>
      <c r="B40" s="186" t="s">
        <v>2963</v>
      </c>
      <c r="C40" s="194" t="s">
        <v>2952</v>
      </c>
      <c r="D40" s="187" t="s">
        <v>441</v>
      </c>
      <c r="E40" s="188">
        <v>22</v>
      </c>
      <c r="F40" s="189"/>
      <c r="G40" s="190">
        <f>ROUND(E40*F40,2)</f>
        <v>0</v>
      </c>
      <c r="H40" s="189"/>
      <c r="I40" s="190">
        <f>ROUND(E40*H40,2)</f>
        <v>0</v>
      </c>
      <c r="J40" s="189"/>
      <c r="K40" s="190">
        <f>ROUND(E40*J40,2)</f>
        <v>0</v>
      </c>
      <c r="L40" s="190">
        <v>21</v>
      </c>
      <c r="M40" s="190">
        <f>G40*(1+L40/100)</f>
        <v>0</v>
      </c>
      <c r="N40" s="190"/>
      <c r="O40" s="190" t="s">
        <v>305</v>
      </c>
      <c r="P40" s="191" t="s">
        <v>306</v>
      </c>
      <c r="Q40" s="161">
        <v>0</v>
      </c>
      <c r="R40" s="161">
        <f>ROUND(E40*Q40,2)</f>
        <v>0</v>
      </c>
      <c r="S40" s="161"/>
      <c r="T40" s="161" t="s">
        <v>391</v>
      </c>
      <c r="U40" s="161" t="s">
        <v>307</v>
      </c>
      <c r="V40" s="150"/>
      <c r="W40" s="150"/>
      <c r="X40" s="150"/>
      <c r="Y40" s="150"/>
      <c r="Z40" s="150"/>
      <c r="AA40" s="150"/>
      <c r="AB40" s="150"/>
      <c r="AC40" s="150" t="s">
        <v>392</v>
      </c>
      <c r="AD40" s="150"/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</row>
    <row r="41" spans="1:56" outlineLevel="1" x14ac:dyDescent="0.4">
      <c r="A41" s="185">
        <v>22</v>
      </c>
      <c r="B41" s="186" t="s">
        <v>2964</v>
      </c>
      <c r="C41" s="194" t="s">
        <v>2954</v>
      </c>
      <c r="D41" s="187" t="s">
        <v>441</v>
      </c>
      <c r="E41" s="188">
        <v>5.5</v>
      </c>
      <c r="F41" s="189"/>
      <c r="G41" s="190">
        <f>ROUND(E41*F41,2)</f>
        <v>0</v>
      </c>
      <c r="H41" s="189"/>
      <c r="I41" s="190">
        <f>ROUND(E41*H41,2)</f>
        <v>0</v>
      </c>
      <c r="J41" s="189"/>
      <c r="K41" s="190">
        <f>ROUND(E41*J41,2)</f>
        <v>0</v>
      </c>
      <c r="L41" s="190">
        <v>21</v>
      </c>
      <c r="M41" s="190">
        <f>G41*(1+L41/100)</f>
        <v>0</v>
      </c>
      <c r="N41" s="190"/>
      <c r="O41" s="190" t="s">
        <v>305</v>
      </c>
      <c r="P41" s="191" t="s">
        <v>306</v>
      </c>
      <c r="Q41" s="161">
        <v>0</v>
      </c>
      <c r="R41" s="161">
        <f>ROUND(E41*Q41,2)</f>
        <v>0</v>
      </c>
      <c r="S41" s="161"/>
      <c r="T41" s="161" t="s">
        <v>391</v>
      </c>
      <c r="U41" s="161" t="s">
        <v>307</v>
      </c>
      <c r="V41" s="150"/>
      <c r="W41" s="150"/>
      <c r="X41" s="150"/>
      <c r="Y41" s="150"/>
      <c r="Z41" s="150"/>
      <c r="AA41" s="150"/>
      <c r="AB41" s="150"/>
      <c r="AC41" s="150" t="s">
        <v>392</v>
      </c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</row>
    <row r="42" spans="1:56" outlineLevel="1" x14ac:dyDescent="0.4">
      <c r="A42" s="185">
        <v>23</v>
      </c>
      <c r="B42" s="186" t="s">
        <v>2965</v>
      </c>
      <c r="C42" s="194" t="s">
        <v>2956</v>
      </c>
      <c r="D42" s="187" t="s">
        <v>441</v>
      </c>
      <c r="E42" s="188">
        <v>2.5</v>
      </c>
      <c r="F42" s="189"/>
      <c r="G42" s="190">
        <f>ROUND(E42*F42,2)</f>
        <v>0</v>
      </c>
      <c r="H42" s="189"/>
      <c r="I42" s="190">
        <f>ROUND(E42*H42,2)</f>
        <v>0</v>
      </c>
      <c r="J42" s="189"/>
      <c r="K42" s="190">
        <f>ROUND(E42*J42,2)</f>
        <v>0</v>
      </c>
      <c r="L42" s="190">
        <v>21</v>
      </c>
      <c r="M42" s="190">
        <f>G42*(1+L42/100)</f>
        <v>0</v>
      </c>
      <c r="N42" s="190"/>
      <c r="O42" s="190" t="s">
        <v>305</v>
      </c>
      <c r="P42" s="191" t="s">
        <v>306</v>
      </c>
      <c r="Q42" s="161">
        <v>0</v>
      </c>
      <c r="R42" s="161">
        <f>ROUND(E42*Q42,2)</f>
        <v>0</v>
      </c>
      <c r="S42" s="161"/>
      <c r="T42" s="161" t="s">
        <v>391</v>
      </c>
      <c r="U42" s="161" t="s">
        <v>307</v>
      </c>
      <c r="V42" s="150"/>
      <c r="W42" s="150"/>
      <c r="X42" s="150"/>
      <c r="Y42" s="150"/>
      <c r="Z42" s="150"/>
      <c r="AA42" s="150"/>
      <c r="AB42" s="150"/>
      <c r="AC42" s="150" t="s">
        <v>392</v>
      </c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</row>
    <row r="43" spans="1:56" outlineLevel="1" x14ac:dyDescent="0.4">
      <c r="A43" s="177">
        <v>24</v>
      </c>
      <c r="B43" s="178" t="s">
        <v>2966</v>
      </c>
      <c r="C43" s="193" t="s">
        <v>2949</v>
      </c>
      <c r="D43" s="179"/>
      <c r="E43" s="180">
        <v>0</v>
      </c>
      <c r="F43" s="181"/>
      <c r="G43" s="182">
        <f>ROUND(E43*F43,2)</f>
        <v>0</v>
      </c>
      <c r="H43" s="181"/>
      <c r="I43" s="182">
        <f>ROUND(E43*H43,2)</f>
        <v>0</v>
      </c>
      <c r="J43" s="181"/>
      <c r="K43" s="182">
        <f>ROUND(E43*J43,2)</f>
        <v>0</v>
      </c>
      <c r="L43" s="182">
        <v>21</v>
      </c>
      <c r="M43" s="182">
        <f>G43*(1+L43/100)</f>
        <v>0</v>
      </c>
      <c r="N43" s="182"/>
      <c r="O43" s="182" t="s">
        <v>305</v>
      </c>
      <c r="P43" s="183" t="s">
        <v>306</v>
      </c>
      <c r="Q43" s="161">
        <v>0</v>
      </c>
      <c r="R43" s="161">
        <f>ROUND(E43*Q43,2)</f>
        <v>0</v>
      </c>
      <c r="S43" s="161"/>
      <c r="T43" s="161" t="s">
        <v>391</v>
      </c>
      <c r="U43" s="161" t="s">
        <v>307</v>
      </c>
      <c r="V43" s="150"/>
      <c r="W43" s="150"/>
      <c r="X43" s="150"/>
      <c r="Y43" s="150"/>
      <c r="Z43" s="150"/>
      <c r="AA43" s="150"/>
      <c r="AB43" s="150"/>
      <c r="AC43" s="150" t="s">
        <v>392</v>
      </c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</row>
    <row r="44" spans="1:56" outlineLevel="2" x14ac:dyDescent="0.4">
      <c r="A44" s="157"/>
      <c r="B44" s="158"/>
      <c r="C44" s="259" t="s">
        <v>2967</v>
      </c>
      <c r="D44" s="260"/>
      <c r="E44" s="260"/>
      <c r="F44" s="260"/>
      <c r="G44" s="260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50"/>
      <c r="W44" s="150"/>
      <c r="X44" s="150"/>
      <c r="Y44" s="150"/>
      <c r="Z44" s="150"/>
      <c r="AA44" s="150"/>
      <c r="AB44" s="150"/>
      <c r="AC44" s="150" t="s">
        <v>310</v>
      </c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</row>
    <row r="45" spans="1:56" outlineLevel="1" x14ac:dyDescent="0.4">
      <c r="A45" s="185">
        <v>25</v>
      </c>
      <c r="B45" s="186" t="s">
        <v>2968</v>
      </c>
      <c r="C45" s="194" t="s">
        <v>2952</v>
      </c>
      <c r="D45" s="187" t="s">
        <v>441</v>
      </c>
      <c r="E45" s="188">
        <v>14.5</v>
      </c>
      <c r="F45" s="189"/>
      <c r="G45" s="190">
        <f>ROUND(E45*F45,2)</f>
        <v>0</v>
      </c>
      <c r="H45" s="189"/>
      <c r="I45" s="190">
        <f>ROUND(E45*H45,2)</f>
        <v>0</v>
      </c>
      <c r="J45" s="189"/>
      <c r="K45" s="190">
        <f>ROUND(E45*J45,2)</f>
        <v>0</v>
      </c>
      <c r="L45" s="190">
        <v>21</v>
      </c>
      <c r="M45" s="190">
        <f>G45*(1+L45/100)</f>
        <v>0</v>
      </c>
      <c r="N45" s="190"/>
      <c r="O45" s="190" t="s">
        <v>305</v>
      </c>
      <c r="P45" s="191" t="s">
        <v>306</v>
      </c>
      <c r="Q45" s="161">
        <v>0</v>
      </c>
      <c r="R45" s="161">
        <f>ROUND(E45*Q45,2)</f>
        <v>0</v>
      </c>
      <c r="S45" s="161"/>
      <c r="T45" s="161" t="s">
        <v>391</v>
      </c>
      <c r="U45" s="161" t="s">
        <v>307</v>
      </c>
      <c r="V45" s="150"/>
      <c r="W45" s="150"/>
      <c r="X45" s="150"/>
      <c r="Y45" s="150"/>
      <c r="Z45" s="150"/>
      <c r="AA45" s="150"/>
      <c r="AB45" s="150"/>
      <c r="AC45" s="150" t="s">
        <v>392</v>
      </c>
      <c r="AD45" s="150"/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</row>
    <row r="46" spans="1:56" outlineLevel="1" x14ac:dyDescent="0.4">
      <c r="A46" s="185">
        <v>26</v>
      </c>
      <c r="B46" s="186" t="s">
        <v>2969</v>
      </c>
      <c r="C46" s="194" t="s">
        <v>2954</v>
      </c>
      <c r="D46" s="187" t="s">
        <v>441</v>
      </c>
      <c r="E46" s="188">
        <v>1</v>
      </c>
      <c r="F46" s="189"/>
      <c r="G46" s="190">
        <f>ROUND(E46*F46,2)</f>
        <v>0</v>
      </c>
      <c r="H46" s="189"/>
      <c r="I46" s="190">
        <f>ROUND(E46*H46,2)</f>
        <v>0</v>
      </c>
      <c r="J46" s="189"/>
      <c r="K46" s="190">
        <f>ROUND(E46*J46,2)</f>
        <v>0</v>
      </c>
      <c r="L46" s="190">
        <v>21</v>
      </c>
      <c r="M46" s="190">
        <f>G46*(1+L46/100)</f>
        <v>0</v>
      </c>
      <c r="N46" s="190"/>
      <c r="O46" s="190" t="s">
        <v>305</v>
      </c>
      <c r="P46" s="191" t="s">
        <v>306</v>
      </c>
      <c r="Q46" s="161">
        <v>0</v>
      </c>
      <c r="R46" s="161">
        <f>ROUND(E46*Q46,2)</f>
        <v>0</v>
      </c>
      <c r="S46" s="161"/>
      <c r="T46" s="161" t="s">
        <v>391</v>
      </c>
      <c r="U46" s="161" t="s">
        <v>307</v>
      </c>
      <c r="V46" s="150"/>
      <c r="W46" s="150"/>
      <c r="X46" s="150"/>
      <c r="Y46" s="150"/>
      <c r="Z46" s="150"/>
      <c r="AA46" s="150"/>
      <c r="AB46" s="150"/>
      <c r="AC46" s="150" t="s">
        <v>392</v>
      </c>
      <c r="AD46" s="150"/>
      <c r="AE46" s="150"/>
      <c r="AF46" s="150"/>
      <c r="AG46" s="150"/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</row>
    <row r="47" spans="1:56" outlineLevel="1" x14ac:dyDescent="0.4">
      <c r="A47" s="185">
        <v>27</v>
      </c>
      <c r="B47" s="186" t="s">
        <v>2970</v>
      </c>
      <c r="C47" s="194" t="s">
        <v>2956</v>
      </c>
      <c r="D47" s="187" t="s">
        <v>441</v>
      </c>
      <c r="E47" s="188">
        <v>2.5</v>
      </c>
      <c r="F47" s="189"/>
      <c r="G47" s="190">
        <f>ROUND(E47*F47,2)</f>
        <v>0</v>
      </c>
      <c r="H47" s="189"/>
      <c r="I47" s="190">
        <f>ROUND(E47*H47,2)</f>
        <v>0</v>
      </c>
      <c r="J47" s="189"/>
      <c r="K47" s="190">
        <f>ROUND(E47*J47,2)</f>
        <v>0</v>
      </c>
      <c r="L47" s="190">
        <v>21</v>
      </c>
      <c r="M47" s="190">
        <f>G47*(1+L47/100)</f>
        <v>0</v>
      </c>
      <c r="N47" s="190"/>
      <c r="O47" s="190" t="s">
        <v>305</v>
      </c>
      <c r="P47" s="191" t="s">
        <v>306</v>
      </c>
      <c r="Q47" s="161">
        <v>0</v>
      </c>
      <c r="R47" s="161">
        <f>ROUND(E47*Q47,2)</f>
        <v>0</v>
      </c>
      <c r="S47" s="161"/>
      <c r="T47" s="161" t="s">
        <v>391</v>
      </c>
      <c r="U47" s="161" t="s">
        <v>307</v>
      </c>
      <c r="V47" s="150"/>
      <c r="W47" s="150"/>
      <c r="X47" s="150"/>
      <c r="Y47" s="150"/>
      <c r="Z47" s="150"/>
      <c r="AA47" s="150"/>
      <c r="AB47" s="150"/>
      <c r="AC47" s="150" t="s">
        <v>392</v>
      </c>
      <c r="AD47" s="150"/>
      <c r="AE47" s="150"/>
      <c r="AF47" s="150"/>
      <c r="AG47" s="150"/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</row>
    <row r="48" spans="1:56" outlineLevel="1" x14ac:dyDescent="0.4">
      <c r="A48" s="177">
        <v>28</v>
      </c>
      <c r="B48" s="178" t="s">
        <v>2971</v>
      </c>
      <c r="C48" s="193" t="s">
        <v>2972</v>
      </c>
      <c r="D48" s="179" t="s">
        <v>616</v>
      </c>
      <c r="E48" s="180">
        <v>7</v>
      </c>
      <c r="F48" s="181"/>
      <c r="G48" s="182">
        <f>ROUND(E48*F48,2)</f>
        <v>0</v>
      </c>
      <c r="H48" s="181"/>
      <c r="I48" s="182">
        <f>ROUND(E48*H48,2)</f>
        <v>0</v>
      </c>
      <c r="J48" s="181"/>
      <c r="K48" s="182">
        <f>ROUND(E48*J48,2)</f>
        <v>0</v>
      </c>
      <c r="L48" s="182">
        <v>21</v>
      </c>
      <c r="M48" s="182">
        <f>G48*(1+L48/100)</f>
        <v>0</v>
      </c>
      <c r="N48" s="182"/>
      <c r="O48" s="182" t="s">
        <v>305</v>
      </c>
      <c r="P48" s="183" t="s">
        <v>306</v>
      </c>
      <c r="Q48" s="161">
        <v>0</v>
      </c>
      <c r="R48" s="161">
        <f>ROUND(E48*Q48,2)</f>
        <v>0</v>
      </c>
      <c r="S48" s="161"/>
      <c r="T48" s="161" t="s">
        <v>391</v>
      </c>
      <c r="U48" s="161" t="s">
        <v>307</v>
      </c>
      <c r="V48" s="150"/>
      <c r="W48" s="150"/>
      <c r="X48" s="150"/>
      <c r="Y48" s="150"/>
      <c r="Z48" s="150"/>
      <c r="AA48" s="150"/>
      <c r="AB48" s="150"/>
      <c r="AC48" s="150" t="s">
        <v>392</v>
      </c>
      <c r="AD48" s="150"/>
      <c r="AE48" s="150"/>
      <c r="AF48" s="150"/>
      <c r="AG48" s="150"/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</row>
    <row r="49" spans="1:56" outlineLevel="2" x14ac:dyDescent="0.4">
      <c r="A49" s="157"/>
      <c r="B49" s="158"/>
      <c r="C49" s="203" t="s">
        <v>2973</v>
      </c>
      <c r="D49" s="163"/>
      <c r="E49" s="164"/>
      <c r="F49" s="165"/>
      <c r="G49" s="165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50"/>
      <c r="W49" s="150"/>
      <c r="X49" s="150"/>
      <c r="Y49" s="150"/>
      <c r="Z49" s="150"/>
      <c r="AA49" s="150"/>
      <c r="AB49" s="150"/>
      <c r="AC49" s="150" t="s">
        <v>310</v>
      </c>
      <c r="AD49" s="150"/>
      <c r="AE49" s="150"/>
      <c r="AF49" s="150"/>
      <c r="AG49" s="150"/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</row>
    <row r="50" spans="1:56" outlineLevel="3" x14ac:dyDescent="0.4">
      <c r="A50" s="157"/>
      <c r="B50" s="158"/>
      <c r="C50" s="268" t="s">
        <v>2007</v>
      </c>
      <c r="D50" s="269"/>
      <c r="E50" s="269"/>
      <c r="F50" s="269"/>
      <c r="G50" s="269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50"/>
      <c r="W50" s="150"/>
      <c r="X50" s="150"/>
      <c r="Y50" s="150"/>
      <c r="Z50" s="150"/>
      <c r="AA50" s="150"/>
      <c r="AB50" s="150"/>
      <c r="AC50" s="150" t="s">
        <v>310</v>
      </c>
      <c r="AD50" s="150"/>
      <c r="AE50" s="150"/>
      <c r="AF50" s="150"/>
      <c r="AG50" s="150"/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</row>
    <row r="51" spans="1:56" outlineLevel="1" x14ac:dyDescent="0.4">
      <c r="A51" s="177">
        <v>29</v>
      </c>
      <c r="B51" s="178" t="s">
        <v>2974</v>
      </c>
      <c r="C51" s="193" t="s">
        <v>2975</v>
      </c>
      <c r="D51" s="179" t="s">
        <v>616</v>
      </c>
      <c r="E51" s="180">
        <v>12</v>
      </c>
      <c r="F51" s="181"/>
      <c r="G51" s="182">
        <f>ROUND(E51*F51,2)</f>
        <v>0</v>
      </c>
      <c r="H51" s="181"/>
      <c r="I51" s="182">
        <f>ROUND(E51*H51,2)</f>
        <v>0</v>
      </c>
      <c r="J51" s="181"/>
      <c r="K51" s="182">
        <f>ROUND(E51*J51,2)</f>
        <v>0</v>
      </c>
      <c r="L51" s="182">
        <v>21</v>
      </c>
      <c r="M51" s="182">
        <f>G51*(1+L51/100)</f>
        <v>0</v>
      </c>
      <c r="N51" s="182"/>
      <c r="O51" s="182" t="s">
        <v>305</v>
      </c>
      <c r="P51" s="183" t="s">
        <v>306</v>
      </c>
      <c r="Q51" s="161">
        <v>0</v>
      </c>
      <c r="R51" s="161">
        <f>ROUND(E51*Q51,2)</f>
        <v>0</v>
      </c>
      <c r="S51" s="161"/>
      <c r="T51" s="161" t="s">
        <v>391</v>
      </c>
      <c r="U51" s="161" t="s">
        <v>307</v>
      </c>
      <c r="V51" s="150"/>
      <c r="W51" s="150"/>
      <c r="X51" s="150"/>
      <c r="Y51" s="150"/>
      <c r="Z51" s="150"/>
      <c r="AA51" s="150"/>
      <c r="AB51" s="150"/>
      <c r="AC51" s="150" t="s">
        <v>392</v>
      </c>
      <c r="AD51" s="150"/>
      <c r="AE51" s="150"/>
      <c r="AF51" s="150"/>
      <c r="AG51" s="150"/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</row>
    <row r="52" spans="1:56" outlineLevel="2" x14ac:dyDescent="0.4">
      <c r="A52" s="157"/>
      <c r="B52" s="158"/>
      <c r="C52" s="259" t="s">
        <v>2010</v>
      </c>
      <c r="D52" s="260"/>
      <c r="E52" s="260"/>
      <c r="F52" s="260"/>
      <c r="G52" s="260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50"/>
      <c r="W52" s="150"/>
      <c r="X52" s="150"/>
      <c r="Y52" s="150"/>
      <c r="Z52" s="150"/>
      <c r="AA52" s="150"/>
      <c r="AB52" s="150"/>
      <c r="AC52" s="150" t="s">
        <v>310</v>
      </c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</row>
    <row r="53" spans="1:56" outlineLevel="1" x14ac:dyDescent="0.4">
      <c r="A53" s="177">
        <v>30</v>
      </c>
      <c r="B53" s="178" t="s">
        <v>2976</v>
      </c>
      <c r="C53" s="193" t="s">
        <v>2977</v>
      </c>
      <c r="D53" s="179" t="s">
        <v>616</v>
      </c>
      <c r="E53" s="180">
        <v>11</v>
      </c>
      <c r="F53" s="181"/>
      <c r="G53" s="182">
        <f>ROUND(E53*F53,2)</f>
        <v>0</v>
      </c>
      <c r="H53" s="181"/>
      <c r="I53" s="182">
        <f>ROUND(E53*H53,2)</f>
        <v>0</v>
      </c>
      <c r="J53" s="181"/>
      <c r="K53" s="182">
        <f>ROUND(E53*J53,2)</f>
        <v>0</v>
      </c>
      <c r="L53" s="182">
        <v>21</v>
      </c>
      <c r="M53" s="182">
        <f>G53*(1+L53/100)</f>
        <v>0</v>
      </c>
      <c r="N53" s="182"/>
      <c r="O53" s="182" t="s">
        <v>305</v>
      </c>
      <c r="P53" s="183" t="s">
        <v>306</v>
      </c>
      <c r="Q53" s="161">
        <v>0</v>
      </c>
      <c r="R53" s="161">
        <f>ROUND(E53*Q53,2)</f>
        <v>0</v>
      </c>
      <c r="S53" s="161"/>
      <c r="T53" s="161" t="s">
        <v>391</v>
      </c>
      <c r="U53" s="161" t="s">
        <v>307</v>
      </c>
      <c r="V53" s="150"/>
      <c r="W53" s="150"/>
      <c r="X53" s="150"/>
      <c r="Y53" s="150"/>
      <c r="Z53" s="150"/>
      <c r="AA53" s="150"/>
      <c r="AB53" s="150"/>
      <c r="AC53" s="150" t="s">
        <v>392</v>
      </c>
      <c r="AD53" s="150"/>
      <c r="AE53" s="150"/>
      <c r="AF53" s="150"/>
      <c r="AG53" s="150"/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</row>
    <row r="54" spans="1:56" outlineLevel="2" x14ac:dyDescent="0.4">
      <c r="A54" s="157"/>
      <c r="B54" s="158"/>
      <c r="C54" s="259" t="s">
        <v>2978</v>
      </c>
      <c r="D54" s="260"/>
      <c r="E54" s="260"/>
      <c r="F54" s="260"/>
      <c r="G54" s="260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50"/>
      <c r="W54" s="150"/>
      <c r="X54" s="150"/>
      <c r="Y54" s="150"/>
      <c r="Z54" s="150"/>
      <c r="AA54" s="150"/>
      <c r="AB54" s="150"/>
      <c r="AC54" s="150" t="s">
        <v>310</v>
      </c>
      <c r="AD54" s="150"/>
      <c r="AE54" s="150"/>
      <c r="AF54" s="150"/>
      <c r="AG54" s="150"/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</row>
    <row r="55" spans="1:56" outlineLevel="3" x14ac:dyDescent="0.4">
      <c r="A55" s="157"/>
      <c r="B55" s="158"/>
      <c r="C55" s="268" t="s">
        <v>2979</v>
      </c>
      <c r="D55" s="269"/>
      <c r="E55" s="269"/>
      <c r="F55" s="269"/>
      <c r="G55" s="269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50"/>
      <c r="W55" s="150"/>
      <c r="X55" s="150"/>
      <c r="Y55" s="150"/>
      <c r="Z55" s="150"/>
      <c r="AA55" s="150"/>
      <c r="AB55" s="150"/>
      <c r="AC55" s="150" t="s">
        <v>310</v>
      </c>
      <c r="AD55" s="150"/>
      <c r="AE55" s="150"/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</row>
    <row r="56" spans="1:56" outlineLevel="3" x14ac:dyDescent="0.4">
      <c r="A56" s="157"/>
      <c r="B56" s="158"/>
      <c r="C56" s="268" t="s">
        <v>2980</v>
      </c>
      <c r="D56" s="269"/>
      <c r="E56" s="269"/>
      <c r="F56" s="269"/>
      <c r="G56" s="269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50"/>
      <c r="W56" s="150"/>
      <c r="X56" s="150"/>
      <c r="Y56" s="150"/>
      <c r="Z56" s="150"/>
      <c r="AA56" s="150"/>
      <c r="AB56" s="150"/>
      <c r="AC56" s="150" t="s">
        <v>310</v>
      </c>
      <c r="AD56" s="150"/>
      <c r="AE56" s="150"/>
      <c r="AF56" s="150"/>
      <c r="AG56" s="150"/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</row>
    <row r="57" spans="1:56" outlineLevel="1" x14ac:dyDescent="0.4">
      <c r="A57" s="185">
        <v>31</v>
      </c>
      <c r="B57" s="186" t="s">
        <v>2981</v>
      </c>
      <c r="C57" s="194" t="s">
        <v>2982</v>
      </c>
      <c r="D57" s="187"/>
      <c r="E57" s="188">
        <v>0</v>
      </c>
      <c r="F57" s="189"/>
      <c r="G57" s="190">
        <f>ROUND(E57*F57,2)</f>
        <v>0</v>
      </c>
      <c r="H57" s="189"/>
      <c r="I57" s="190">
        <f>ROUND(E57*H57,2)</f>
        <v>0</v>
      </c>
      <c r="J57" s="189"/>
      <c r="K57" s="190">
        <f>ROUND(E57*J57,2)</f>
        <v>0</v>
      </c>
      <c r="L57" s="190">
        <v>21</v>
      </c>
      <c r="M57" s="190">
        <f>G57*(1+L57/100)</f>
        <v>0</v>
      </c>
      <c r="N57" s="190"/>
      <c r="O57" s="190" t="s">
        <v>305</v>
      </c>
      <c r="P57" s="191" t="s">
        <v>306</v>
      </c>
      <c r="Q57" s="161">
        <v>0</v>
      </c>
      <c r="R57" s="161">
        <f>ROUND(E57*Q57,2)</f>
        <v>0</v>
      </c>
      <c r="S57" s="161"/>
      <c r="T57" s="161" t="s">
        <v>391</v>
      </c>
      <c r="U57" s="161" t="s">
        <v>307</v>
      </c>
      <c r="V57" s="150"/>
      <c r="W57" s="150"/>
      <c r="X57" s="150"/>
      <c r="Y57" s="150"/>
      <c r="Z57" s="150"/>
      <c r="AA57" s="150"/>
      <c r="AB57" s="150"/>
      <c r="AC57" s="150" t="s">
        <v>392</v>
      </c>
      <c r="AD57" s="150"/>
      <c r="AE57" s="150"/>
      <c r="AF57" s="150"/>
      <c r="AG57" s="150"/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</row>
    <row r="58" spans="1:56" x14ac:dyDescent="0.4">
      <c r="A58" s="167" t="s">
        <v>301</v>
      </c>
      <c r="B58" s="168" t="s">
        <v>166</v>
      </c>
      <c r="C58" s="192" t="s">
        <v>167</v>
      </c>
      <c r="D58" s="169"/>
      <c r="E58" s="170"/>
      <c r="F58" s="171"/>
      <c r="G58" s="171">
        <f>SUMIF(AC59:AC123,"&lt;&gt;NOR",G59:G123)</f>
        <v>0</v>
      </c>
      <c r="H58" s="171"/>
      <c r="I58" s="171">
        <f>SUM(I59:I123)</f>
        <v>0</v>
      </c>
      <c r="J58" s="171"/>
      <c r="K58" s="171">
        <f>SUM(K59:K123)</f>
        <v>0</v>
      </c>
      <c r="L58" s="171"/>
      <c r="M58" s="171">
        <f>SUM(M59:M123)</f>
        <v>0</v>
      </c>
      <c r="N58" s="171"/>
      <c r="O58" s="171"/>
      <c r="P58" s="172"/>
      <c r="Q58" s="166"/>
      <c r="R58" s="166">
        <f>SUM(R59:R123)</f>
        <v>0</v>
      </c>
      <c r="S58" s="166"/>
      <c r="T58" s="166"/>
      <c r="U58" s="166"/>
      <c r="AC58" t="s">
        <v>302</v>
      </c>
    </row>
    <row r="59" spans="1:56" outlineLevel="1" x14ac:dyDescent="0.4">
      <c r="A59" s="177">
        <v>32</v>
      </c>
      <c r="B59" s="178" t="s">
        <v>2983</v>
      </c>
      <c r="C59" s="193" t="s">
        <v>2984</v>
      </c>
      <c r="D59" s="179" t="s">
        <v>616</v>
      </c>
      <c r="E59" s="180">
        <v>1.5</v>
      </c>
      <c r="F59" s="181"/>
      <c r="G59" s="182">
        <f>ROUND(E59*F59,2)</f>
        <v>0</v>
      </c>
      <c r="H59" s="181"/>
      <c r="I59" s="182">
        <f>ROUND(E59*H59,2)</f>
        <v>0</v>
      </c>
      <c r="J59" s="181"/>
      <c r="K59" s="182">
        <f>ROUND(E59*J59,2)</f>
        <v>0</v>
      </c>
      <c r="L59" s="182">
        <v>21</v>
      </c>
      <c r="M59" s="182">
        <f>G59*(1+L59/100)</f>
        <v>0</v>
      </c>
      <c r="N59" s="182"/>
      <c r="O59" s="182" t="s">
        <v>305</v>
      </c>
      <c r="P59" s="183" t="s">
        <v>306</v>
      </c>
      <c r="Q59" s="161">
        <v>0</v>
      </c>
      <c r="R59" s="161">
        <f>ROUND(E59*Q59,2)</f>
        <v>0</v>
      </c>
      <c r="S59" s="161"/>
      <c r="T59" s="161" t="s">
        <v>391</v>
      </c>
      <c r="U59" s="161" t="s">
        <v>307</v>
      </c>
      <c r="V59" s="150"/>
      <c r="W59" s="150"/>
      <c r="X59" s="150"/>
      <c r="Y59" s="150"/>
      <c r="Z59" s="150"/>
      <c r="AA59" s="150"/>
      <c r="AB59" s="150"/>
      <c r="AC59" s="150" t="s">
        <v>392</v>
      </c>
      <c r="AD59" s="150"/>
      <c r="AE59" s="150"/>
      <c r="AF59" s="150"/>
      <c r="AG59" s="150"/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</row>
    <row r="60" spans="1:56" outlineLevel="2" x14ac:dyDescent="0.4">
      <c r="A60" s="157"/>
      <c r="B60" s="158"/>
      <c r="C60" s="259" t="s">
        <v>2985</v>
      </c>
      <c r="D60" s="260"/>
      <c r="E60" s="260"/>
      <c r="F60" s="260"/>
      <c r="G60" s="260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50"/>
      <c r="W60" s="150"/>
      <c r="X60" s="150"/>
      <c r="Y60" s="150"/>
      <c r="Z60" s="150"/>
      <c r="AA60" s="150"/>
      <c r="AB60" s="150"/>
      <c r="AC60" s="150" t="s">
        <v>310</v>
      </c>
      <c r="AD60" s="150"/>
      <c r="AE60" s="150"/>
      <c r="AF60" s="150"/>
      <c r="AG60" s="150"/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</row>
    <row r="61" spans="1:56" outlineLevel="3" x14ac:dyDescent="0.4">
      <c r="A61" s="157"/>
      <c r="B61" s="158"/>
      <c r="C61" s="268" t="s">
        <v>2986</v>
      </c>
      <c r="D61" s="269"/>
      <c r="E61" s="269"/>
      <c r="F61" s="269"/>
      <c r="G61" s="269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50"/>
      <c r="W61" s="150"/>
      <c r="X61" s="150"/>
      <c r="Y61" s="150"/>
      <c r="Z61" s="150"/>
      <c r="AA61" s="150"/>
      <c r="AB61" s="150"/>
      <c r="AC61" s="150" t="s">
        <v>310</v>
      </c>
      <c r="AD61" s="150"/>
      <c r="AE61" s="150"/>
      <c r="AF61" s="150"/>
      <c r="AG61" s="150"/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</row>
    <row r="62" spans="1:56" outlineLevel="1" x14ac:dyDescent="0.4">
      <c r="A62" s="177">
        <v>33</v>
      </c>
      <c r="B62" s="178" t="s">
        <v>2987</v>
      </c>
      <c r="C62" s="193" t="s">
        <v>2988</v>
      </c>
      <c r="D62" s="179" t="s">
        <v>616</v>
      </c>
      <c r="E62" s="180">
        <v>4.5</v>
      </c>
      <c r="F62" s="181"/>
      <c r="G62" s="182">
        <f>ROUND(E62*F62,2)</f>
        <v>0</v>
      </c>
      <c r="H62" s="181"/>
      <c r="I62" s="182">
        <f>ROUND(E62*H62,2)</f>
        <v>0</v>
      </c>
      <c r="J62" s="181"/>
      <c r="K62" s="182">
        <f>ROUND(E62*J62,2)</f>
        <v>0</v>
      </c>
      <c r="L62" s="182">
        <v>21</v>
      </c>
      <c r="M62" s="182">
        <f>G62*(1+L62/100)</f>
        <v>0</v>
      </c>
      <c r="N62" s="182"/>
      <c r="O62" s="182" t="s">
        <v>305</v>
      </c>
      <c r="P62" s="183" t="s">
        <v>306</v>
      </c>
      <c r="Q62" s="161">
        <v>0</v>
      </c>
      <c r="R62" s="161">
        <f>ROUND(E62*Q62,2)</f>
        <v>0</v>
      </c>
      <c r="S62" s="161"/>
      <c r="T62" s="161" t="s">
        <v>391</v>
      </c>
      <c r="U62" s="161" t="s">
        <v>307</v>
      </c>
      <c r="V62" s="150"/>
      <c r="W62" s="150"/>
      <c r="X62" s="150"/>
      <c r="Y62" s="150"/>
      <c r="Z62" s="150"/>
      <c r="AA62" s="150"/>
      <c r="AB62" s="150"/>
      <c r="AC62" s="150" t="s">
        <v>392</v>
      </c>
      <c r="AD62" s="150"/>
      <c r="AE62" s="150"/>
      <c r="AF62" s="150"/>
      <c r="AG62" s="150"/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</row>
    <row r="63" spans="1:56" outlineLevel="2" x14ac:dyDescent="0.4">
      <c r="A63" s="157"/>
      <c r="B63" s="158"/>
      <c r="C63" s="259" t="s">
        <v>2985</v>
      </c>
      <c r="D63" s="260"/>
      <c r="E63" s="260"/>
      <c r="F63" s="260"/>
      <c r="G63" s="260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50"/>
      <c r="W63" s="150"/>
      <c r="X63" s="150"/>
      <c r="Y63" s="150"/>
      <c r="Z63" s="150"/>
      <c r="AA63" s="150"/>
      <c r="AB63" s="150"/>
      <c r="AC63" s="150" t="s">
        <v>310</v>
      </c>
      <c r="AD63" s="150"/>
      <c r="AE63" s="150"/>
      <c r="AF63" s="150"/>
      <c r="AG63" s="150"/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</row>
    <row r="64" spans="1:56" outlineLevel="3" x14ac:dyDescent="0.4">
      <c r="A64" s="157"/>
      <c r="B64" s="158"/>
      <c r="C64" s="268" t="s">
        <v>2989</v>
      </c>
      <c r="D64" s="269"/>
      <c r="E64" s="269"/>
      <c r="F64" s="269"/>
      <c r="G64" s="269"/>
      <c r="H64" s="161"/>
      <c r="I64" s="161"/>
      <c r="J64" s="161"/>
      <c r="K64" s="161"/>
      <c r="L64" s="161"/>
      <c r="M64" s="161"/>
      <c r="N64" s="161"/>
      <c r="O64" s="161"/>
      <c r="P64" s="161"/>
      <c r="Q64" s="161"/>
      <c r="R64" s="161"/>
      <c r="S64" s="161"/>
      <c r="T64" s="161"/>
      <c r="U64" s="161"/>
      <c r="V64" s="150"/>
      <c r="W64" s="150"/>
      <c r="X64" s="150"/>
      <c r="Y64" s="150"/>
      <c r="Z64" s="150"/>
      <c r="AA64" s="150"/>
      <c r="AB64" s="150"/>
      <c r="AC64" s="150" t="s">
        <v>310</v>
      </c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</row>
    <row r="65" spans="1:56" outlineLevel="1" x14ac:dyDescent="0.4">
      <c r="A65" s="177">
        <v>34</v>
      </c>
      <c r="B65" s="178" t="s">
        <v>2990</v>
      </c>
      <c r="C65" s="193" t="s">
        <v>2988</v>
      </c>
      <c r="D65" s="179" t="s">
        <v>616</v>
      </c>
      <c r="E65" s="180">
        <v>2</v>
      </c>
      <c r="F65" s="181"/>
      <c r="G65" s="182">
        <f>ROUND(E65*F65,2)</f>
        <v>0</v>
      </c>
      <c r="H65" s="181"/>
      <c r="I65" s="182">
        <f>ROUND(E65*H65,2)</f>
        <v>0</v>
      </c>
      <c r="J65" s="181"/>
      <c r="K65" s="182">
        <f>ROUND(E65*J65,2)</f>
        <v>0</v>
      </c>
      <c r="L65" s="182">
        <v>21</v>
      </c>
      <c r="M65" s="182">
        <f>G65*(1+L65/100)</f>
        <v>0</v>
      </c>
      <c r="N65" s="182"/>
      <c r="O65" s="182" t="s">
        <v>305</v>
      </c>
      <c r="P65" s="183" t="s">
        <v>306</v>
      </c>
      <c r="Q65" s="161">
        <v>0</v>
      </c>
      <c r="R65" s="161">
        <f>ROUND(E65*Q65,2)</f>
        <v>0</v>
      </c>
      <c r="S65" s="161"/>
      <c r="T65" s="161" t="s">
        <v>391</v>
      </c>
      <c r="U65" s="161" t="s">
        <v>307</v>
      </c>
      <c r="V65" s="150"/>
      <c r="W65" s="150"/>
      <c r="X65" s="150"/>
      <c r="Y65" s="150"/>
      <c r="Z65" s="150"/>
      <c r="AA65" s="150"/>
      <c r="AB65" s="150"/>
      <c r="AC65" s="150" t="s">
        <v>392</v>
      </c>
      <c r="AD65" s="150"/>
      <c r="AE65" s="150"/>
      <c r="AF65" s="150"/>
      <c r="AG65" s="150"/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</row>
    <row r="66" spans="1:56" outlineLevel="2" x14ac:dyDescent="0.4">
      <c r="A66" s="157"/>
      <c r="B66" s="158"/>
      <c r="C66" s="259" t="s">
        <v>2985</v>
      </c>
      <c r="D66" s="260"/>
      <c r="E66" s="260"/>
      <c r="F66" s="260"/>
      <c r="G66" s="260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50"/>
      <c r="W66" s="150"/>
      <c r="X66" s="150"/>
      <c r="Y66" s="150"/>
      <c r="Z66" s="150"/>
      <c r="AA66" s="150"/>
      <c r="AB66" s="150"/>
      <c r="AC66" s="150" t="s">
        <v>310</v>
      </c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</row>
    <row r="67" spans="1:56" outlineLevel="3" x14ac:dyDescent="0.4">
      <c r="A67" s="157"/>
      <c r="B67" s="158"/>
      <c r="C67" s="268" t="s">
        <v>2986</v>
      </c>
      <c r="D67" s="269"/>
      <c r="E67" s="269"/>
      <c r="F67" s="269"/>
      <c r="G67" s="269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50"/>
      <c r="W67" s="150"/>
      <c r="X67" s="150"/>
      <c r="Y67" s="150"/>
      <c r="Z67" s="150"/>
      <c r="AA67" s="150"/>
      <c r="AB67" s="150"/>
      <c r="AC67" s="150" t="s">
        <v>310</v>
      </c>
      <c r="AD67" s="150"/>
      <c r="AE67" s="150"/>
      <c r="AF67" s="150"/>
      <c r="AG67" s="150"/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</row>
    <row r="68" spans="1:56" outlineLevel="1" x14ac:dyDescent="0.4">
      <c r="A68" s="177">
        <v>35</v>
      </c>
      <c r="B68" s="178" t="s">
        <v>2991</v>
      </c>
      <c r="C68" s="193" t="s">
        <v>2992</v>
      </c>
      <c r="D68" s="179" t="s">
        <v>616</v>
      </c>
      <c r="E68" s="180">
        <v>2.5</v>
      </c>
      <c r="F68" s="181"/>
      <c r="G68" s="182">
        <f>ROUND(E68*F68,2)</f>
        <v>0</v>
      </c>
      <c r="H68" s="181"/>
      <c r="I68" s="182">
        <f>ROUND(E68*H68,2)</f>
        <v>0</v>
      </c>
      <c r="J68" s="181"/>
      <c r="K68" s="182">
        <f>ROUND(E68*J68,2)</f>
        <v>0</v>
      </c>
      <c r="L68" s="182">
        <v>21</v>
      </c>
      <c r="M68" s="182">
        <f>G68*(1+L68/100)</f>
        <v>0</v>
      </c>
      <c r="N68" s="182"/>
      <c r="O68" s="182" t="s">
        <v>305</v>
      </c>
      <c r="P68" s="183" t="s">
        <v>306</v>
      </c>
      <c r="Q68" s="161">
        <v>0</v>
      </c>
      <c r="R68" s="161">
        <f>ROUND(E68*Q68,2)</f>
        <v>0</v>
      </c>
      <c r="S68" s="161"/>
      <c r="T68" s="161" t="s">
        <v>391</v>
      </c>
      <c r="U68" s="161" t="s">
        <v>307</v>
      </c>
      <c r="V68" s="150"/>
      <c r="W68" s="150"/>
      <c r="X68" s="150"/>
      <c r="Y68" s="150"/>
      <c r="Z68" s="150"/>
      <c r="AA68" s="150"/>
      <c r="AB68" s="150"/>
      <c r="AC68" s="150" t="s">
        <v>392</v>
      </c>
      <c r="AD68" s="150"/>
      <c r="AE68" s="150"/>
      <c r="AF68" s="150"/>
      <c r="AG68" s="150"/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</row>
    <row r="69" spans="1:56" outlineLevel="2" x14ac:dyDescent="0.4">
      <c r="A69" s="157"/>
      <c r="B69" s="158"/>
      <c r="C69" s="259" t="s">
        <v>2985</v>
      </c>
      <c r="D69" s="260"/>
      <c r="E69" s="260"/>
      <c r="F69" s="260"/>
      <c r="G69" s="260"/>
      <c r="H69" s="161"/>
      <c r="I69" s="161"/>
      <c r="J69" s="161"/>
      <c r="K69" s="161"/>
      <c r="L69" s="161"/>
      <c r="M69" s="161"/>
      <c r="N69" s="161"/>
      <c r="O69" s="161"/>
      <c r="P69" s="161"/>
      <c r="Q69" s="161"/>
      <c r="R69" s="161"/>
      <c r="S69" s="161"/>
      <c r="T69" s="161"/>
      <c r="U69" s="161"/>
      <c r="V69" s="150"/>
      <c r="W69" s="150"/>
      <c r="X69" s="150"/>
      <c r="Y69" s="150"/>
      <c r="Z69" s="150"/>
      <c r="AA69" s="150"/>
      <c r="AB69" s="150"/>
      <c r="AC69" s="150" t="s">
        <v>310</v>
      </c>
      <c r="AD69" s="150"/>
      <c r="AE69" s="150"/>
      <c r="AF69" s="150"/>
      <c r="AG69" s="150"/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</row>
    <row r="70" spans="1:56" outlineLevel="3" x14ac:dyDescent="0.4">
      <c r="A70" s="157"/>
      <c r="B70" s="158"/>
      <c r="C70" s="268" t="s">
        <v>2989</v>
      </c>
      <c r="D70" s="269"/>
      <c r="E70" s="269"/>
      <c r="F70" s="269"/>
      <c r="G70" s="269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50"/>
      <c r="W70" s="150"/>
      <c r="X70" s="150"/>
      <c r="Y70" s="150"/>
      <c r="Z70" s="150"/>
      <c r="AA70" s="150"/>
      <c r="AB70" s="150"/>
      <c r="AC70" s="150" t="s">
        <v>310</v>
      </c>
      <c r="AD70" s="150"/>
      <c r="AE70" s="150"/>
      <c r="AF70" s="150"/>
      <c r="AG70" s="150"/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</row>
    <row r="71" spans="1:56" outlineLevel="1" x14ac:dyDescent="0.4">
      <c r="A71" s="177">
        <v>36</v>
      </c>
      <c r="B71" s="178" t="s">
        <v>2993</v>
      </c>
      <c r="C71" s="193" t="s">
        <v>2992</v>
      </c>
      <c r="D71" s="179" t="s">
        <v>616</v>
      </c>
      <c r="E71" s="180">
        <v>4</v>
      </c>
      <c r="F71" s="181"/>
      <c r="G71" s="182">
        <f>ROUND(E71*F71,2)</f>
        <v>0</v>
      </c>
      <c r="H71" s="181"/>
      <c r="I71" s="182">
        <f>ROUND(E71*H71,2)</f>
        <v>0</v>
      </c>
      <c r="J71" s="181"/>
      <c r="K71" s="182">
        <f>ROUND(E71*J71,2)</f>
        <v>0</v>
      </c>
      <c r="L71" s="182">
        <v>21</v>
      </c>
      <c r="M71" s="182">
        <f>G71*(1+L71/100)</f>
        <v>0</v>
      </c>
      <c r="N71" s="182"/>
      <c r="O71" s="182" t="s">
        <v>305</v>
      </c>
      <c r="P71" s="183" t="s">
        <v>306</v>
      </c>
      <c r="Q71" s="161">
        <v>0</v>
      </c>
      <c r="R71" s="161">
        <f>ROUND(E71*Q71,2)</f>
        <v>0</v>
      </c>
      <c r="S71" s="161"/>
      <c r="T71" s="161" t="s">
        <v>391</v>
      </c>
      <c r="U71" s="161" t="s">
        <v>307</v>
      </c>
      <c r="V71" s="150"/>
      <c r="W71" s="150"/>
      <c r="X71" s="150"/>
      <c r="Y71" s="150"/>
      <c r="Z71" s="150"/>
      <c r="AA71" s="150"/>
      <c r="AB71" s="150"/>
      <c r="AC71" s="150" t="s">
        <v>392</v>
      </c>
      <c r="AD71" s="150"/>
      <c r="AE71" s="150"/>
      <c r="AF71" s="150"/>
      <c r="AG71" s="150"/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</row>
    <row r="72" spans="1:56" outlineLevel="2" x14ac:dyDescent="0.4">
      <c r="A72" s="157"/>
      <c r="B72" s="158"/>
      <c r="C72" s="259" t="s">
        <v>2985</v>
      </c>
      <c r="D72" s="260"/>
      <c r="E72" s="260"/>
      <c r="F72" s="260"/>
      <c r="G72" s="260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61"/>
      <c r="U72" s="161"/>
      <c r="V72" s="150"/>
      <c r="W72" s="150"/>
      <c r="X72" s="150"/>
      <c r="Y72" s="150"/>
      <c r="Z72" s="150"/>
      <c r="AA72" s="150"/>
      <c r="AB72" s="150"/>
      <c r="AC72" s="150" t="s">
        <v>310</v>
      </c>
      <c r="AD72" s="150"/>
      <c r="AE72" s="150"/>
      <c r="AF72" s="150"/>
      <c r="AG72" s="150"/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</row>
    <row r="73" spans="1:56" outlineLevel="3" x14ac:dyDescent="0.4">
      <c r="A73" s="157"/>
      <c r="B73" s="158"/>
      <c r="C73" s="268" t="s">
        <v>2986</v>
      </c>
      <c r="D73" s="269"/>
      <c r="E73" s="269"/>
      <c r="F73" s="269"/>
      <c r="G73" s="269"/>
      <c r="H73" s="161"/>
      <c r="I73" s="161"/>
      <c r="J73" s="161"/>
      <c r="K73" s="161"/>
      <c r="L73" s="161"/>
      <c r="M73" s="161"/>
      <c r="N73" s="161"/>
      <c r="O73" s="161"/>
      <c r="P73" s="161"/>
      <c r="Q73" s="161"/>
      <c r="R73" s="161"/>
      <c r="S73" s="161"/>
      <c r="T73" s="161"/>
      <c r="U73" s="161"/>
      <c r="V73" s="150"/>
      <c r="W73" s="150"/>
      <c r="X73" s="150"/>
      <c r="Y73" s="150"/>
      <c r="Z73" s="150"/>
      <c r="AA73" s="150"/>
      <c r="AB73" s="150"/>
      <c r="AC73" s="150" t="s">
        <v>310</v>
      </c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</row>
    <row r="74" spans="1:56" outlineLevel="1" x14ac:dyDescent="0.4">
      <c r="A74" s="177">
        <v>37</v>
      </c>
      <c r="B74" s="178" t="s">
        <v>2994</v>
      </c>
      <c r="C74" s="193" t="s">
        <v>2995</v>
      </c>
      <c r="D74" s="179" t="s">
        <v>616</v>
      </c>
      <c r="E74" s="180">
        <v>2</v>
      </c>
      <c r="F74" s="181"/>
      <c r="G74" s="182">
        <f>ROUND(E74*F74,2)</f>
        <v>0</v>
      </c>
      <c r="H74" s="181"/>
      <c r="I74" s="182">
        <f>ROUND(E74*H74,2)</f>
        <v>0</v>
      </c>
      <c r="J74" s="181"/>
      <c r="K74" s="182">
        <f>ROUND(E74*J74,2)</f>
        <v>0</v>
      </c>
      <c r="L74" s="182">
        <v>21</v>
      </c>
      <c r="M74" s="182">
        <f>G74*(1+L74/100)</f>
        <v>0</v>
      </c>
      <c r="N74" s="182"/>
      <c r="O74" s="182" t="s">
        <v>305</v>
      </c>
      <c r="P74" s="183" t="s">
        <v>306</v>
      </c>
      <c r="Q74" s="161">
        <v>0</v>
      </c>
      <c r="R74" s="161">
        <f>ROUND(E74*Q74,2)</f>
        <v>0</v>
      </c>
      <c r="S74" s="161"/>
      <c r="T74" s="161" t="s">
        <v>391</v>
      </c>
      <c r="U74" s="161" t="s">
        <v>307</v>
      </c>
      <c r="V74" s="150"/>
      <c r="W74" s="150"/>
      <c r="X74" s="150"/>
      <c r="Y74" s="150"/>
      <c r="Z74" s="150"/>
      <c r="AA74" s="150"/>
      <c r="AB74" s="150"/>
      <c r="AC74" s="150" t="s">
        <v>392</v>
      </c>
      <c r="AD74" s="150"/>
      <c r="AE74" s="150"/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</row>
    <row r="75" spans="1:56" outlineLevel="2" x14ac:dyDescent="0.4">
      <c r="A75" s="157"/>
      <c r="B75" s="158"/>
      <c r="C75" s="259" t="s">
        <v>2985</v>
      </c>
      <c r="D75" s="260"/>
      <c r="E75" s="260"/>
      <c r="F75" s="260"/>
      <c r="G75" s="260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50"/>
      <c r="W75" s="150"/>
      <c r="X75" s="150"/>
      <c r="Y75" s="150"/>
      <c r="Z75" s="150"/>
      <c r="AA75" s="150"/>
      <c r="AB75" s="150"/>
      <c r="AC75" s="150" t="s">
        <v>310</v>
      </c>
      <c r="AD75" s="150"/>
      <c r="AE75" s="150"/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</row>
    <row r="76" spans="1:56" outlineLevel="3" x14ac:dyDescent="0.4">
      <c r="A76" s="157"/>
      <c r="B76" s="158"/>
      <c r="C76" s="268" t="s">
        <v>2986</v>
      </c>
      <c r="D76" s="269"/>
      <c r="E76" s="269"/>
      <c r="F76" s="269"/>
      <c r="G76" s="269"/>
      <c r="H76" s="161"/>
      <c r="I76" s="161"/>
      <c r="J76" s="161"/>
      <c r="K76" s="161"/>
      <c r="L76" s="161"/>
      <c r="M76" s="161"/>
      <c r="N76" s="161"/>
      <c r="O76" s="161"/>
      <c r="P76" s="161"/>
      <c r="Q76" s="161"/>
      <c r="R76" s="161"/>
      <c r="S76" s="161"/>
      <c r="T76" s="161"/>
      <c r="U76" s="161"/>
      <c r="V76" s="150"/>
      <c r="W76" s="150"/>
      <c r="X76" s="150"/>
      <c r="Y76" s="150"/>
      <c r="Z76" s="150"/>
      <c r="AA76" s="150"/>
      <c r="AB76" s="150"/>
      <c r="AC76" s="150" t="s">
        <v>310</v>
      </c>
      <c r="AD76" s="150"/>
      <c r="AE76" s="150"/>
      <c r="AF76" s="150"/>
      <c r="AG76" s="150"/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</row>
    <row r="77" spans="1:56" outlineLevel="1" x14ac:dyDescent="0.4">
      <c r="A77" s="177">
        <v>38</v>
      </c>
      <c r="B77" s="178" t="s">
        <v>2996</v>
      </c>
      <c r="C77" s="193" t="s">
        <v>2997</v>
      </c>
      <c r="D77" s="179" t="s">
        <v>616</v>
      </c>
      <c r="E77" s="180">
        <v>6</v>
      </c>
      <c r="F77" s="181"/>
      <c r="G77" s="182">
        <f>ROUND(E77*F77,2)</f>
        <v>0</v>
      </c>
      <c r="H77" s="181"/>
      <c r="I77" s="182">
        <f>ROUND(E77*H77,2)</f>
        <v>0</v>
      </c>
      <c r="J77" s="181"/>
      <c r="K77" s="182">
        <f>ROUND(E77*J77,2)</f>
        <v>0</v>
      </c>
      <c r="L77" s="182">
        <v>21</v>
      </c>
      <c r="M77" s="182">
        <f>G77*(1+L77/100)</f>
        <v>0</v>
      </c>
      <c r="N77" s="182"/>
      <c r="O77" s="182" t="s">
        <v>305</v>
      </c>
      <c r="P77" s="183" t="s">
        <v>306</v>
      </c>
      <c r="Q77" s="161">
        <v>0</v>
      </c>
      <c r="R77" s="161">
        <f>ROUND(E77*Q77,2)</f>
        <v>0</v>
      </c>
      <c r="S77" s="161"/>
      <c r="T77" s="161" t="s">
        <v>391</v>
      </c>
      <c r="U77" s="161" t="s">
        <v>307</v>
      </c>
      <c r="V77" s="150"/>
      <c r="W77" s="150"/>
      <c r="X77" s="150"/>
      <c r="Y77" s="150"/>
      <c r="Z77" s="150"/>
      <c r="AA77" s="150"/>
      <c r="AB77" s="150"/>
      <c r="AC77" s="150" t="s">
        <v>392</v>
      </c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</row>
    <row r="78" spans="1:56" outlineLevel="2" x14ac:dyDescent="0.4">
      <c r="A78" s="157"/>
      <c r="B78" s="158"/>
      <c r="C78" s="259" t="s">
        <v>2985</v>
      </c>
      <c r="D78" s="260"/>
      <c r="E78" s="260"/>
      <c r="F78" s="260"/>
      <c r="G78" s="260"/>
      <c r="H78" s="161"/>
      <c r="I78" s="161"/>
      <c r="J78" s="161"/>
      <c r="K78" s="161"/>
      <c r="L78" s="161"/>
      <c r="M78" s="161"/>
      <c r="N78" s="161"/>
      <c r="O78" s="161"/>
      <c r="P78" s="161"/>
      <c r="Q78" s="161"/>
      <c r="R78" s="161"/>
      <c r="S78" s="161"/>
      <c r="T78" s="161"/>
      <c r="U78" s="161"/>
      <c r="V78" s="150"/>
      <c r="W78" s="150"/>
      <c r="X78" s="150"/>
      <c r="Y78" s="150"/>
      <c r="Z78" s="150"/>
      <c r="AA78" s="150"/>
      <c r="AB78" s="150"/>
      <c r="AC78" s="150" t="s">
        <v>310</v>
      </c>
      <c r="AD78" s="150"/>
      <c r="AE78" s="150"/>
      <c r="AF78" s="150"/>
      <c r="AG78" s="150"/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</row>
    <row r="79" spans="1:56" outlineLevel="3" x14ac:dyDescent="0.4">
      <c r="A79" s="157"/>
      <c r="B79" s="158"/>
      <c r="C79" s="268" t="s">
        <v>2998</v>
      </c>
      <c r="D79" s="269"/>
      <c r="E79" s="269"/>
      <c r="F79" s="269"/>
      <c r="G79" s="269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50"/>
      <c r="W79" s="150"/>
      <c r="X79" s="150"/>
      <c r="Y79" s="150"/>
      <c r="Z79" s="150"/>
      <c r="AA79" s="150"/>
      <c r="AB79" s="150"/>
      <c r="AC79" s="150" t="s">
        <v>310</v>
      </c>
      <c r="AD79" s="150"/>
      <c r="AE79" s="150"/>
      <c r="AF79" s="150"/>
      <c r="AG79" s="150"/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</row>
    <row r="80" spans="1:56" outlineLevel="1" x14ac:dyDescent="0.4">
      <c r="A80" s="177">
        <v>39</v>
      </c>
      <c r="B80" s="178" t="s">
        <v>2999</v>
      </c>
      <c r="C80" s="193" t="s">
        <v>3000</v>
      </c>
      <c r="D80" s="179" t="s">
        <v>616</v>
      </c>
      <c r="E80" s="180">
        <v>1.5</v>
      </c>
      <c r="F80" s="181"/>
      <c r="G80" s="182">
        <f>ROUND(E80*F80,2)</f>
        <v>0</v>
      </c>
      <c r="H80" s="181"/>
      <c r="I80" s="182">
        <f>ROUND(E80*H80,2)</f>
        <v>0</v>
      </c>
      <c r="J80" s="181"/>
      <c r="K80" s="182">
        <f>ROUND(E80*J80,2)</f>
        <v>0</v>
      </c>
      <c r="L80" s="182">
        <v>21</v>
      </c>
      <c r="M80" s="182">
        <f>G80*(1+L80/100)</f>
        <v>0</v>
      </c>
      <c r="N80" s="182"/>
      <c r="O80" s="182" t="s">
        <v>305</v>
      </c>
      <c r="P80" s="183" t="s">
        <v>306</v>
      </c>
      <c r="Q80" s="161">
        <v>0</v>
      </c>
      <c r="R80" s="161">
        <f>ROUND(E80*Q80,2)</f>
        <v>0</v>
      </c>
      <c r="S80" s="161"/>
      <c r="T80" s="161" t="s">
        <v>391</v>
      </c>
      <c r="U80" s="161" t="s">
        <v>307</v>
      </c>
      <c r="V80" s="150"/>
      <c r="W80" s="150"/>
      <c r="X80" s="150"/>
      <c r="Y80" s="150"/>
      <c r="Z80" s="150"/>
      <c r="AA80" s="150"/>
      <c r="AB80" s="150"/>
      <c r="AC80" s="150" t="s">
        <v>392</v>
      </c>
      <c r="AD80" s="150"/>
      <c r="AE80" s="150"/>
      <c r="AF80" s="150"/>
      <c r="AG80" s="150"/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</row>
    <row r="81" spans="1:56" outlineLevel="2" x14ac:dyDescent="0.4">
      <c r="A81" s="157"/>
      <c r="B81" s="158"/>
      <c r="C81" s="259" t="s">
        <v>2985</v>
      </c>
      <c r="D81" s="260"/>
      <c r="E81" s="260"/>
      <c r="F81" s="260"/>
      <c r="G81" s="260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50"/>
      <c r="W81" s="150"/>
      <c r="X81" s="150"/>
      <c r="Y81" s="150"/>
      <c r="Z81" s="150"/>
      <c r="AA81" s="150"/>
      <c r="AB81" s="150"/>
      <c r="AC81" s="150" t="s">
        <v>310</v>
      </c>
      <c r="AD81" s="150"/>
      <c r="AE81" s="150"/>
      <c r="AF81" s="150"/>
      <c r="AG81" s="150"/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</row>
    <row r="82" spans="1:56" outlineLevel="3" x14ac:dyDescent="0.4">
      <c r="A82" s="157"/>
      <c r="B82" s="158"/>
      <c r="C82" s="268" t="s">
        <v>2998</v>
      </c>
      <c r="D82" s="269"/>
      <c r="E82" s="269"/>
      <c r="F82" s="269"/>
      <c r="G82" s="269"/>
      <c r="H82" s="161"/>
      <c r="I82" s="161"/>
      <c r="J82" s="161"/>
      <c r="K82" s="161"/>
      <c r="L82" s="161"/>
      <c r="M82" s="161"/>
      <c r="N82" s="161"/>
      <c r="O82" s="161"/>
      <c r="P82" s="161"/>
      <c r="Q82" s="161"/>
      <c r="R82" s="161"/>
      <c r="S82" s="161"/>
      <c r="T82" s="161"/>
      <c r="U82" s="161"/>
      <c r="V82" s="150"/>
      <c r="W82" s="150"/>
      <c r="X82" s="150"/>
      <c r="Y82" s="150"/>
      <c r="Z82" s="150"/>
      <c r="AA82" s="150"/>
      <c r="AB82" s="150"/>
      <c r="AC82" s="150" t="s">
        <v>310</v>
      </c>
      <c r="AD82" s="150"/>
      <c r="AE82" s="150"/>
      <c r="AF82" s="150"/>
      <c r="AG82" s="150"/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</row>
    <row r="83" spans="1:56" outlineLevel="1" x14ac:dyDescent="0.4">
      <c r="A83" s="177">
        <v>40</v>
      </c>
      <c r="B83" s="178" t="s">
        <v>3001</v>
      </c>
      <c r="C83" s="193" t="s">
        <v>2995</v>
      </c>
      <c r="D83" s="179" t="s">
        <v>616</v>
      </c>
      <c r="E83" s="180">
        <v>8</v>
      </c>
      <c r="F83" s="181"/>
      <c r="G83" s="182">
        <f>ROUND(E83*F83,2)</f>
        <v>0</v>
      </c>
      <c r="H83" s="181"/>
      <c r="I83" s="182">
        <f>ROUND(E83*H83,2)</f>
        <v>0</v>
      </c>
      <c r="J83" s="181"/>
      <c r="K83" s="182">
        <f>ROUND(E83*J83,2)</f>
        <v>0</v>
      </c>
      <c r="L83" s="182">
        <v>21</v>
      </c>
      <c r="M83" s="182">
        <f>G83*(1+L83/100)</f>
        <v>0</v>
      </c>
      <c r="N83" s="182"/>
      <c r="O83" s="182" t="s">
        <v>305</v>
      </c>
      <c r="P83" s="183" t="s">
        <v>306</v>
      </c>
      <c r="Q83" s="161">
        <v>0</v>
      </c>
      <c r="R83" s="161">
        <f>ROUND(E83*Q83,2)</f>
        <v>0</v>
      </c>
      <c r="S83" s="161"/>
      <c r="T83" s="161" t="s">
        <v>391</v>
      </c>
      <c r="U83" s="161" t="s">
        <v>307</v>
      </c>
      <c r="V83" s="150"/>
      <c r="W83" s="150"/>
      <c r="X83" s="150"/>
      <c r="Y83" s="150"/>
      <c r="Z83" s="150"/>
      <c r="AA83" s="150"/>
      <c r="AB83" s="150"/>
      <c r="AC83" s="150" t="s">
        <v>392</v>
      </c>
      <c r="AD83" s="150"/>
      <c r="AE83" s="150"/>
      <c r="AF83" s="150"/>
      <c r="AG83" s="150"/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</row>
    <row r="84" spans="1:56" outlineLevel="2" x14ac:dyDescent="0.4">
      <c r="A84" s="157"/>
      <c r="B84" s="158"/>
      <c r="C84" s="259" t="s">
        <v>2985</v>
      </c>
      <c r="D84" s="260"/>
      <c r="E84" s="260"/>
      <c r="F84" s="260"/>
      <c r="G84" s="260"/>
      <c r="H84" s="161"/>
      <c r="I84" s="161"/>
      <c r="J84" s="161"/>
      <c r="K84" s="161"/>
      <c r="L84" s="161"/>
      <c r="M84" s="161"/>
      <c r="N84" s="161"/>
      <c r="O84" s="161"/>
      <c r="P84" s="161"/>
      <c r="Q84" s="161"/>
      <c r="R84" s="161"/>
      <c r="S84" s="161"/>
      <c r="T84" s="161"/>
      <c r="U84" s="161"/>
      <c r="V84" s="150"/>
      <c r="W84" s="150"/>
      <c r="X84" s="150"/>
      <c r="Y84" s="150"/>
      <c r="Z84" s="150"/>
      <c r="AA84" s="150"/>
      <c r="AB84" s="150"/>
      <c r="AC84" s="150" t="s">
        <v>310</v>
      </c>
      <c r="AD84" s="150"/>
      <c r="AE84" s="150"/>
      <c r="AF84" s="150"/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</row>
    <row r="85" spans="1:56" outlineLevel="3" x14ac:dyDescent="0.4">
      <c r="A85" s="157"/>
      <c r="B85" s="158"/>
      <c r="C85" s="268" t="s">
        <v>2998</v>
      </c>
      <c r="D85" s="269"/>
      <c r="E85" s="269"/>
      <c r="F85" s="269"/>
      <c r="G85" s="269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50"/>
      <c r="W85" s="150"/>
      <c r="X85" s="150"/>
      <c r="Y85" s="150"/>
      <c r="Z85" s="150"/>
      <c r="AA85" s="150"/>
      <c r="AB85" s="150"/>
      <c r="AC85" s="150" t="s">
        <v>310</v>
      </c>
      <c r="AD85" s="150"/>
      <c r="AE85" s="150"/>
      <c r="AF85" s="150"/>
      <c r="AG85" s="150"/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</row>
    <row r="86" spans="1:56" outlineLevel="1" x14ac:dyDescent="0.4">
      <c r="A86" s="177">
        <v>41</v>
      </c>
      <c r="B86" s="178" t="s">
        <v>3002</v>
      </c>
      <c r="C86" s="193" t="s">
        <v>3003</v>
      </c>
      <c r="D86" s="179" t="s">
        <v>616</v>
      </c>
      <c r="E86" s="180">
        <v>23</v>
      </c>
      <c r="F86" s="181"/>
      <c r="G86" s="182">
        <f>ROUND(E86*F86,2)</f>
        <v>0</v>
      </c>
      <c r="H86" s="181"/>
      <c r="I86" s="182">
        <f>ROUND(E86*H86,2)</f>
        <v>0</v>
      </c>
      <c r="J86" s="181"/>
      <c r="K86" s="182">
        <f>ROUND(E86*J86,2)</f>
        <v>0</v>
      </c>
      <c r="L86" s="182">
        <v>21</v>
      </c>
      <c r="M86" s="182">
        <f>G86*(1+L86/100)</f>
        <v>0</v>
      </c>
      <c r="N86" s="182"/>
      <c r="O86" s="182" t="s">
        <v>305</v>
      </c>
      <c r="P86" s="183" t="s">
        <v>306</v>
      </c>
      <c r="Q86" s="161">
        <v>0</v>
      </c>
      <c r="R86" s="161">
        <f>ROUND(E86*Q86,2)</f>
        <v>0</v>
      </c>
      <c r="S86" s="161"/>
      <c r="T86" s="161" t="s">
        <v>391</v>
      </c>
      <c r="U86" s="161" t="s">
        <v>307</v>
      </c>
      <c r="V86" s="150"/>
      <c r="W86" s="150"/>
      <c r="X86" s="150"/>
      <c r="Y86" s="150"/>
      <c r="Z86" s="150"/>
      <c r="AA86" s="150"/>
      <c r="AB86" s="150"/>
      <c r="AC86" s="150" t="s">
        <v>392</v>
      </c>
      <c r="AD86" s="150"/>
      <c r="AE86" s="150"/>
      <c r="AF86" s="150"/>
      <c r="AG86" s="150"/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</row>
    <row r="87" spans="1:56" outlineLevel="2" x14ac:dyDescent="0.4">
      <c r="A87" s="157"/>
      <c r="B87" s="158"/>
      <c r="C87" s="259" t="s">
        <v>3004</v>
      </c>
      <c r="D87" s="260"/>
      <c r="E87" s="260"/>
      <c r="F87" s="260"/>
      <c r="G87" s="260"/>
      <c r="H87" s="161"/>
      <c r="I87" s="161"/>
      <c r="J87" s="161"/>
      <c r="K87" s="161"/>
      <c r="L87" s="161"/>
      <c r="M87" s="161"/>
      <c r="N87" s="161"/>
      <c r="O87" s="161"/>
      <c r="P87" s="161"/>
      <c r="Q87" s="161"/>
      <c r="R87" s="161"/>
      <c r="S87" s="161"/>
      <c r="T87" s="161"/>
      <c r="U87" s="161"/>
      <c r="V87" s="150"/>
      <c r="W87" s="150"/>
      <c r="X87" s="150"/>
      <c r="Y87" s="150"/>
      <c r="Z87" s="150"/>
      <c r="AA87" s="150"/>
      <c r="AB87" s="150"/>
      <c r="AC87" s="150" t="s">
        <v>310</v>
      </c>
      <c r="AD87" s="150"/>
      <c r="AE87" s="150"/>
      <c r="AF87" s="150"/>
      <c r="AG87" s="150"/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</row>
    <row r="88" spans="1:56" outlineLevel="3" x14ac:dyDescent="0.4">
      <c r="A88" s="157"/>
      <c r="B88" s="158"/>
      <c r="C88" s="268" t="s">
        <v>3005</v>
      </c>
      <c r="D88" s="269"/>
      <c r="E88" s="269"/>
      <c r="F88" s="269"/>
      <c r="G88" s="269"/>
      <c r="H88" s="161"/>
      <c r="I88" s="161"/>
      <c r="J88" s="161"/>
      <c r="K88" s="161"/>
      <c r="L88" s="161"/>
      <c r="M88" s="161"/>
      <c r="N88" s="161"/>
      <c r="O88" s="161"/>
      <c r="P88" s="161"/>
      <c r="Q88" s="161"/>
      <c r="R88" s="161"/>
      <c r="S88" s="161"/>
      <c r="T88" s="161"/>
      <c r="U88" s="161"/>
      <c r="V88" s="150"/>
      <c r="W88" s="150"/>
      <c r="X88" s="150"/>
      <c r="Y88" s="150"/>
      <c r="Z88" s="150"/>
      <c r="AA88" s="150"/>
      <c r="AB88" s="150"/>
      <c r="AC88" s="150" t="s">
        <v>310</v>
      </c>
      <c r="AD88" s="150"/>
      <c r="AE88" s="150"/>
      <c r="AF88" s="150"/>
      <c r="AG88" s="150"/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</row>
    <row r="89" spans="1:56" outlineLevel="1" x14ac:dyDescent="0.4">
      <c r="A89" s="177">
        <v>42</v>
      </c>
      <c r="B89" s="178" t="s">
        <v>3006</v>
      </c>
      <c r="C89" s="193" t="s">
        <v>3007</v>
      </c>
      <c r="D89" s="179" t="s">
        <v>616</v>
      </c>
      <c r="E89" s="180">
        <v>14.5</v>
      </c>
      <c r="F89" s="181"/>
      <c r="G89" s="182">
        <f>ROUND(E89*F89,2)</f>
        <v>0</v>
      </c>
      <c r="H89" s="181"/>
      <c r="I89" s="182">
        <f>ROUND(E89*H89,2)</f>
        <v>0</v>
      </c>
      <c r="J89" s="181"/>
      <c r="K89" s="182">
        <f>ROUND(E89*J89,2)</f>
        <v>0</v>
      </c>
      <c r="L89" s="182">
        <v>21</v>
      </c>
      <c r="M89" s="182">
        <f>G89*(1+L89/100)</f>
        <v>0</v>
      </c>
      <c r="N89" s="182"/>
      <c r="O89" s="182" t="s">
        <v>305</v>
      </c>
      <c r="P89" s="183" t="s">
        <v>306</v>
      </c>
      <c r="Q89" s="161">
        <v>0</v>
      </c>
      <c r="R89" s="161">
        <f>ROUND(E89*Q89,2)</f>
        <v>0</v>
      </c>
      <c r="S89" s="161"/>
      <c r="T89" s="161" t="s">
        <v>391</v>
      </c>
      <c r="U89" s="161" t="s">
        <v>307</v>
      </c>
      <c r="V89" s="150"/>
      <c r="W89" s="150"/>
      <c r="X89" s="150"/>
      <c r="Y89" s="150"/>
      <c r="Z89" s="150"/>
      <c r="AA89" s="150"/>
      <c r="AB89" s="150"/>
      <c r="AC89" s="150" t="s">
        <v>392</v>
      </c>
      <c r="AD89" s="150"/>
      <c r="AE89" s="150"/>
      <c r="AF89" s="150"/>
      <c r="AG89" s="150"/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</row>
    <row r="90" spans="1:56" outlineLevel="2" x14ac:dyDescent="0.4">
      <c r="A90" s="157"/>
      <c r="B90" s="158"/>
      <c r="C90" s="259" t="s">
        <v>3004</v>
      </c>
      <c r="D90" s="260"/>
      <c r="E90" s="260"/>
      <c r="F90" s="260"/>
      <c r="G90" s="260"/>
      <c r="H90" s="161"/>
      <c r="I90" s="161"/>
      <c r="J90" s="161"/>
      <c r="K90" s="161"/>
      <c r="L90" s="161"/>
      <c r="M90" s="161"/>
      <c r="N90" s="161"/>
      <c r="O90" s="161"/>
      <c r="P90" s="161"/>
      <c r="Q90" s="161"/>
      <c r="R90" s="161"/>
      <c r="S90" s="161"/>
      <c r="T90" s="161"/>
      <c r="U90" s="161"/>
      <c r="V90" s="150"/>
      <c r="W90" s="150"/>
      <c r="X90" s="150"/>
      <c r="Y90" s="150"/>
      <c r="Z90" s="150"/>
      <c r="AA90" s="150"/>
      <c r="AB90" s="150"/>
      <c r="AC90" s="150" t="s">
        <v>310</v>
      </c>
      <c r="AD90" s="150"/>
      <c r="AE90" s="150"/>
      <c r="AF90" s="150"/>
      <c r="AG90" s="150"/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</row>
    <row r="91" spans="1:56" outlineLevel="3" x14ac:dyDescent="0.4">
      <c r="A91" s="157"/>
      <c r="B91" s="158"/>
      <c r="C91" s="268" t="s">
        <v>3005</v>
      </c>
      <c r="D91" s="269"/>
      <c r="E91" s="269"/>
      <c r="F91" s="269"/>
      <c r="G91" s="269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50"/>
      <c r="W91" s="150"/>
      <c r="X91" s="150"/>
      <c r="Y91" s="150"/>
      <c r="Z91" s="150"/>
      <c r="AA91" s="150"/>
      <c r="AB91" s="150"/>
      <c r="AC91" s="150" t="s">
        <v>310</v>
      </c>
      <c r="AD91" s="150"/>
      <c r="AE91" s="150"/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</row>
    <row r="92" spans="1:56" outlineLevel="1" x14ac:dyDescent="0.4">
      <c r="A92" s="185">
        <v>43</v>
      </c>
      <c r="B92" s="186" t="s">
        <v>3008</v>
      </c>
      <c r="C92" s="194" t="s">
        <v>3009</v>
      </c>
      <c r="D92" s="187" t="s">
        <v>390</v>
      </c>
      <c r="E92" s="188">
        <v>5</v>
      </c>
      <c r="F92" s="189"/>
      <c r="G92" s="190">
        <f>ROUND(E92*F92,2)</f>
        <v>0</v>
      </c>
      <c r="H92" s="189"/>
      <c r="I92" s="190">
        <f>ROUND(E92*H92,2)</f>
        <v>0</v>
      </c>
      <c r="J92" s="189"/>
      <c r="K92" s="190">
        <f>ROUND(E92*J92,2)</f>
        <v>0</v>
      </c>
      <c r="L92" s="190">
        <v>21</v>
      </c>
      <c r="M92" s="190">
        <f>G92*(1+L92/100)</f>
        <v>0</v>
      </c>
      <c r="N92" s="190"/>
      <c r="O92" s="190" t="s">
        <v>305</v>
      </c>
      <c r="P92" s="191" t="s">
        <v>306</v>
      </c>
      <c r="Q92" s="161">
        <v>0</v>
      </c>
      <c r="R92" s="161">
        <f>ROUND(E92*Q92,2)</f>
        <v>0</v>
      </c>
      <c r="S92" s="161"/>
      <c r="T92" s="161" t="s">
        <v>391</v>
      </c>
      <c r="U92" s="161" t="s">
        <v>307</v>
      </c>
      <c r="V92" s="150"/>
      <c r="W92" s="150"/>
      <c r="X92" s="150"/>
      <c r="Y92" s="150"/>
      <c r="Z92" s="150"/>
      <c r="AA92" s="150"/>
      <c r="AB92" s="150"/>
      <c r="AC92" s="150" t="s">
        <v>392</v>
      </c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</row>
    <row r="93" spans="1:56" outlineLevel="1" x14ac:dyDescent="0.4">
      <c r="A93" s="185">
        <v>44</v>
      </c>
      <c r="B93" s="186" t="s">
        <v>3010</v>
      </c>
      <c r="C93" s="194" t="s">
        <v>3011</v>
      </c>
      <c r="D93" s="187" t="s">
        <v>390</v>
      </c>
      <c r="E93" s="188">
        <v>5</v>
      </c>
      <c r="F93" s="189"/>
      <c r="G93" s="190">
        <f>ROUND(E93*F93,2)</f>
        <v>0</v>
      </c>
      <c r="H93" s="189"/>
      <c r="I93" s="190">
        <f>ROUND(E93*H93,2)</f>
        <v>0</v>
      </c>
      <c r="J93" s="189"/>
      <c r="K93" s="190">
        <f>ROUND(E93*J93,2)</f>
        <v>0</v>
      </c>
      <c r="L93" s="190">
        <v>21</v>
      </c>
      <c r="M93" s="190">
        <f>G93*(1+L93/100)</f>
        <v>0</v>
      </c>
      <c r="N93" s="190"/>
      <c r="O93" s="190" t="s">
        <v>305</v>
      </c>
      <c r="P93" s="191" t="s">
        <v>306</v>
      </c>
      <c r="Q93" s="161">
        <v>0</v>
      </c>
      <c r="R93" s="161">
        <f>ROUND(E93*Q93,2)</f>
        <v>0</v>
      </c>
      <c r="S93" s="161"/>
      <c r="T93" s="161" t="s">
        <v>391</v>
      </c>
      <c r="U93" s="161" t="s">
        <v>307</v>
      </c>
      <c r="V93" s="150"/>
      <c r="W93" s="150"/>
      <c r="X93" s="150"/>
      <c r="Y93" s="150"/>
      <c r="Z93" s="150"/>
      <c r="AA93" s="150"/>
      <c r="AB93" s="150"/>
      <c r="AC93" s="150" t="s">
        <v>392</v>
      </c>
      <c r="AD93" s="150"/>
      <c r="AE93" s="150"/>
      <c r="AF93" s="150"/>
      <c r="AG93" s="150"/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</row>
    <row r="94" spans="1:56" outlineLevel="1" x14ac:dyDescent="0.4">
      <c r="A94" s="185">
        <v>45</v>
      </c>
      <c r="B94" s="186" t="s">
        <v>3012</v>
      </c>
      <c r="C94" s="194" t="s">
        <v>3013</v>
      </c>
      <c r="D94" s="187" t="s">
        <v>390</v>
      </c>
      <c r="E94" s="188">
        <v>4</v>
      </c>
      <c r="F94" s="189"/>
      <c r="G94" s="190">
        <f>ROUND(E94*F94,2)</f>
        <v>0</v>
      </c>
      <c r="H94" s="189"/>
      <c r="I94" s="190">
        <f>ROUND(E94*H94,2)</f>
        <v>0</v>
      </c>
      <c r="J94" s="189"/>
      <c r="K94" s="190">
        <f>ROUND(E94*J94,2)</f>
        <v>0</v>
      </c>
      <c r="L94" s="190">
        <v>21</v>
      </c>
      <c r="M94" s="190">
        <f>G94*(1+L94/100)</f>
        <v>0</v>
      </c>
      <c r="N94" s="190"/>
      <c r="O94" s="190" t="s">
        <v>305</v>
      </c>
      <c r="P94" s="191" t="s">
        <v>306</v>
      </c>
      <c r="Q94" s="161">
        <v>0</v>
      </c>
      <c r="R94" s="161">
        <f>ROUND(E94*Q94,2)</f>
        <v>0</v>
      </c>
      <c r="S94" s="161"/>
      <c r="T94" s="161" t="s">
        <v>391</v>
      </c>
      <c r="U94" s="161" t="s">
        <v>307</v>
      </c>
      <c r="V94" s="150"/>
      <c r="W94" s="150"/>
      <c r="X94" s="150"/>
      <c r="Y94" s="150"/>
      <c r="Z94" s="150"/>
      <c r="AA94" s="150"/>
      <c r="AB94" s="150"/>
      <c r="AC94" s="150" t="s">
        <v>392</v>
      </c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</row>
    <row r="95" spans="1:56" outlineLevel="1" x14ac:dyDescent="0.4">
      <c r="A95" s="185">
        <v>46</v>
      </c>
      <c r="B95" s="186" t="s">
        <v>3014</v>
      </c>
      <c r="C95" s="194" t="s">
        <v>3015</v>
      </c>
      <c r="D95" s="187" t="s">
        <v>390</v>
      </c>
      <c r="E95" s="188">
        <v>3</v>
      </c>
      <c r="F95" s="189"/>
      <c r="G95" s="190">
        <f>ROUND(E95*F95,2)</f>
        <v>0</v>
      </c>
      <c r="H95" s="189"/>
      <c r="I95" s="190">
        <f>ROUND(E95*H95,2)</f>
        <v>0</v>
      </c>
      <c r="J95" s="189"/>
      <c r="K95" s="190">
        <f>ROUND(E95*J95,2)</f>
        <v>0</v>
      </c>
      <c r="L95" s="190">
        <v>21</v>
      </c>
      <c r="M95" s="190">
        <f>G95*(1+L95/100)</f>
        <v>0</v>
      </c>
      <c r="N95" s="190"/>
      <c r="O95" s="190" t="s">
        <v>305</v>
      </c>
      <c r="P95" s="191" t="s">
        <v>306</v>
      </c>
      <c r="Q95" s="161">
        <v>0</v>
      </c>
      <c r="R95" s="161">
        <f>ROUND(E95*Q95,2)</f>
        <v>0</v>
      </c>
      <c r="S95" s="161"/>
      <c r="T95" s="161" t="s">
        <v>391</v>
      </c>
      <c r="U95" s="161" t="s">
        <v>307</v>
      </c>
      <c r="V95" s="150"/>
      <c r="W95" s="150"/>
      <c r="X95" s="150"/>
      <c r="Y95" s="150"/>
      <c r="Z95" s="150"/>
      <c r="AA95" s="150"/>
      <c r="AB95" s="150"/>
      <c r="AC95" s="150" t="s">
        <v>392</v>
      </c>
      <c r="AD95" s="150"/>
      <c r="AE95" s="150"/>
      <c r="AF95" s="150"/>
      <c r="AG95" s="150"/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</row>
    <row r="96" spans="1:56" outlineLevel="1" x14ac:dyDescent="0.4">
      <c r="A96" s="177">
        <v>47</v>
      </c>
      <c r="B96" s="178" t="s">
        <v>3016</v>
      </c>
      <c r="C96" s="193" t="s">
        <v>3017</v>
      </c>
      <c r="D96" s="179" t="s">
        <v>616</v>
      </c>
      <c r="E96" s="180">
        <v>75.5</v>
      </c>
      <c r="F96" s="181"/>
      <c r="G96" s="182">
        <f>ROUND(E96*F96,2)</f>
        <v>0</v>
      </c>
      <c r="H96" s="181"/>
      <c r="I96" s="182">
        <f>ROUND(E96*H96,2)</f>
        <v>0</v>
      </c>
      <c r="J96" s="181"/>
      <c r="K96" s="182">
        <f>ROUND(E96*J96,2)</f>
        <v>0</v>
      </c>
      <c r="L96" s="182">
        <v>21</v>
      </c>
      <c r="M96" s="182">
        <f>G96*(1+L96/100)</f>
        <v>0</v>
      </c>
      <c r="N96" s="182"/>
      <c r="O96" s="182" t="s">
        <v>305</v>
      </c>
      <c r="P96" s="183" t="s">
        <v>306</v>
      </c>
      <c r="Q96" s="161">
        <v>0</v>
      </c>
      <c r="R96" s="161">
        <f>ROUND(E96*Q96,2)</f>
        <v>0</v>
      </c>
      <c r="S96" s="161"/>
      <c r="T96" s="161" t="s">
        <v>391</v>
      </c>
      <c r="U96" s="161" t="s">
        <v>307</v>
      </c>
      <c r="V96" s="150"/>
      <c r="W96" s="150"/>
      <c r="X96" s="150"/>
      <c r="Y96" s="150"/>
      <c r="Z96" s="150"/>
      <c r="AA96" s="150"/>
      <c r="AB96" s="150"/>
      <c r="AC96" s="150" t="s">
        <v>392</v>
      </c>
      <c r="AD96" s="150"/>
      <c r="AE96" s="150"/>
      <c r="AF96" s="150"/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</row>
    <row r="97" spans="1:56" outlineLevel="2" x14ac:dyDescent="0.4">
      <c r="A97" s="157"/>
      <c r="B97" s="158"/>
      <c r="C97" s="259" t="s">
        <v>3018</v>
      </c>
      <c r="D97" s="260"/>
      <c r="E97" s="260"/>
      <c r="F97" s="260"/>
      <c r="G97" s="260"/>
      <c r="H97" s="161"/>
      <c r="I97" s="161"/>
      <c r="J97" s="161"/>
      <c r="K97" s="161"/>
      <c r="L97" s="161"/>
      <c r="M97" s="161"/>
      <c r="N97" s="161"/>
      <c r="O97" s="161"/>
      <c r="P97" s="161"/>
      <c r="Q97" s="161"/>
      <c r="R97" s="161"/>
      <c r="S97" s="161"/>
      <c r="T97" s="161"/>
      <c r="U97" s="161"/>
      <c r="V97" s="150"/>
      <c r="W97" s="150"/>
      <c r="X97" s="150"/>
      <c r="Y97" s="150"/>
      <c r="Z97" s="150"/>
      <c r="AA97" s="150"/>
      <c r="AB97" s="150"/>
      <c r="AC97" s="150" t="s">
        <v>310</v>
      </c>
      <c r="AD97" s="150"/>
      <c r="AE97" s="150"/>
      <c r="AF97" s="150"/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</row>
    <row r="98" spans="1:56" outlineLevel="1" x14ac:dyDescent="0.4">
      <c r="A98" s="177">
        <v>48</v>
      </c>
      <c r="B98" s="178" t="s">
        <v>2072</v>
      </c>
      <c r="C98" s="193" t="s">
        <v>3019</v>
      </c>
      <c r="D98" s="179" t="s">
        <v>616</v>
      </c>
      <c r="E98" s="180">
        <v>1</v>
      </c>
      <c r="F98" s="181"/>
      <c r="G98" s="182">
        <f>ROUND(E98*F98,2)</f>
        <v>0</v>
      </c>
      <c r="H98" s="181"/>
      <c r="I98" s="182">
        <f>ROUND(E98*H98,2)</f>
        <v>0</v>
      </c>
      <c r="J98" s="181"/>
      <c r="K98" s="182">
        <f>ROUND(E98*J98,2)</f>
        <v>0</v>
      </c>
      <c r="L98" s="182">
        <v>21</v>
      </c>
      <c r="M98" s="182">
        <f>G98*(1+L98/100)</f>
        <v>0</v>
      </c>
      <c r="N98" s="182"/>
      <c r="O98" s="182" t="s">
        <v>305</v>
      </c>
      <c r="P98" s="183" t="s">
        <v>306</v>
      </c>
      <c r="Q98" s="161">
        <v>0</v>
      </c>
      <c r="R98" s="161">
        <f>ROUND(E98*Q98,2)</f>
        <v>0</v>
      </c>
      <c r="S98" s="161"/>
      <c r="T98" s="161" t="s">
        <v>391</v>
      </c>
      <c r="U98" s="161" t="s">
        <v>307</v>
      </c>
      <c r="V98" s="150"/>
      <c r="W98" s="150"/>
      <c r="X98" s="150"/>
      <c r="Y98" s="150"/>
      <c r="Z98" s="150"/>
      <c r="AA98" s="150"/>
      <c r="AB98" s="150"/>
      <c r="AC98" s="150" t="s">
        <v>392</v>
      </c>
      <c r="AD98" s="150"/>
      <c r="AE98" s="150"/>
      <c r="AF98" s="150"/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</row>
    <row r="99" spans="1:56" outlineLevel="2" x14ac:dyDescent="0.4">
      <c r="A99" s="157"/>
      <c r="B99" s="158"/>
      <c r="C99" s="259" t="s">
        <v>3020</v>
      </c>
      <c r="D99" s="260"/>
      <c r="E99" s="260"/>
      <c r="F99" s="260"/>
      <c r="G99" s="260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50"/>
      <c r="W99" s="150"/>
      <c r="X99" s="150"/>
      <c r="Y99" s="150"/>
      <c r="Z99" s="150"/>
      <c r="AA99" s="150"/>
      <c r="AB99" s="150"/>
      <c r="AC99" s="150" t="s">
        <v>310</v>
      </c>
      <c r="AD99" s="150"/>
      <c r="AE99" s="150"/>
      <c r="AF99" s="150"/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</row>
    <row r="100" spans="1:56" outlineLevel="1" x14ac:dyDescent="0.4">
      <c r="A100" s="177">
        <v>49</v>
      </c>
      <c r="B100" s="178" t="s">
        <v>3021</v>
      </c>
      <c r="C100" s="193" t="s">
        <v>3022</v>
      </c>
      <c r="D100" s="179" t="s">
        <v>616</v>
      </c>
      <c r="E100" s="180">
        <v>5</v>
      </c>
      <c r="F100" s="181"/>
      <c r="G100" s="182">
        <f>ROUND(E100*F100,2)</f>
        <v>0</v>
      </c>
      <c r="H100" s="181"/>
      <c r="I100" s="182">
        <f>ROUND(E100*H100,2)</f>
        <v>0</v>
      </c>
      <c r="J100" s="181"/>
      <c r="K100" s="182">
        <f>ROUND(E100*J100,2)</f>
        <v>0</v>
      </c>
      <c r="L100" s="182">
        <v>21</v>
      </c>
      <c r="M100" s="182">
        <f>G100*(1+L100/100)</f>
        <v>0</v>
      </c>
      <c r="N100" s="182"/>
      <c r="O100" s="182" t="s">
        <v>305</v>
      </c>
      <c r="P100" s="183" t="s">
        <v>306</v>
      </c>
      <c r="Q100" s="161">
        <v>0</v>
      </c>
      <c r="R100" s="161">
        <f>ROUND(E100*Q100,2)</f>
        <v>0</v>
      </c>
      <c r="S100" s="161"/>
      <c r="T100" s="161" t="s">
        <v>391</v>
      </c>
      <c r="U100" s="161" t="s">
        <v>307</v>
      </c>
      <c r="V100" s="150"/>
      <c r="W100" s="150"/>
      <c r="X100" s="150"/>
      <c r="Y100" s="150"/>
      <c r="Z100" s="150"/>
      <c r="AA100" s="150"/>
      <c r="AB100" s="150"/>
      <c r="AC100" s="150" t="s">
        <v>392</v>
      </c>
      <c r="AD100" s="150"/>
      <c r="AE100" s="150"/>
      <c r="AF100" s="150"/>
      <c r="AG100" s="150"/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</row>
    <row r="101" spans="1:56" outlineLevel="2" x14ac:dyDescent="0.4">
      <c r="A101" s="157"/>
      <c r="B101" s="158"/>
      <c r="C101" s="259" t="s">
        <v>3020</v>
      </c>
      <c r="D101" s="260"/>
      <c r="E101" s="260"/>
      <c r="F101" s="260"/>
      <c r="G101" s="260"/>
      <c r="H101" s="161"/>
      <c r="I101" s="161"/>
      <c r="J101" s="161"/>
      <c r="K101" s="161"/>
      <c r="L101" s="161"/>
      <c r="M101" s="161"/>
      <c r="N101" s="161"/>
      <c r="O101" s="161"/>
      <c r="P101" s="161"/>
      <c r="Q101" s="161"/>
      <c r="R101" s="161"/>
      <c r="S101" s="161"/>
      <c r="T101" s="161"/>
      <c r="U101" s="161"/>
      <c r="V101" s="150"/>
      <c r="W101" s="150"/>
      <c r="X101" s="150"/>
      <c r="Y101" s="150"/>
      <c r="Z101" s="150"/>
      <c r="AA101" s="150"/>
      <c r="AB101" s="150"/>
      <c r="AC101" s="150" t="s">
        <v>310</v>
      </c>
      <c r="AD101" s="150"/>
      <c r="AE101" s="150"/>
      <c r="AF101" s="150"/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</row>
    <row r="102" spans="1:56" outlineLevel="1" x14ac:dyDescent="0.4">
      <c r="A102" s="185">
        <v>50</v>
      </c>
      <c r="B102" s="186" t="s">
        <v>3023</v>
      </c>
      <c r="C102" s="194" t="s">
        <v>3024</v>
      </c>
      <c r="D102" s="187" t="s">
        <v>390</v>
      </c>
      <c r="E102" s="188">
        <v>2</v>
      </c>
      <c r="F102" s="189"/>
      <c r="G102" s="190">
        <f t="shared" ref="G102:G109" si="4">ROUND(E102*F102,2)</f>
        <v>0</v>
      </c>
      <c r="H102" s="189"/>
      <c r="I102" s="190">
        <f t="shared" ref="I102:I109" si="5">ROUND(E102*H102,2)</f>
        <v>0</v>
      </c>
      <c r="J102" s="189"/>
      <c r="K102" s="190">
        <f t="shared" ref="K102:K109" si="6">ROUND(E102*J102,2)</f>
        <v>0</v>
      </c>
      <c r="L102" s="190">
        <v>21</v>
      </c>
      <c r="M102" s="190">
        <f t="shared" ref="M102:M109" si="7">G102*(1+L102/100)</f>
        <v>0</v>
      </c>
      <c r="N102" s="190"/>
      <c r="O102" s="190" t="s">
        <v>305</v>
      </c>
      <c r="P102" s="191" t="s">
        <v>306</v>
      </c>
      <c r="Q102" s="161">
        <v>0</v>
      </c>
      <c r="R102" s="161">
        <f>ROUND(E102*Q102,2)</f>
        <v>0</v>
      </c>
      <c r="S102" s="161"/>
      <c r="T102" s="161" t="s">
        <v>391</v>
      </c>
      <c r="U102" s="161" t="s">
        <v>307</v>
      </c>
      <c r="V102" s="150"/>
      <c r="W102" s="150"/>
      <c r="X102" s="150"/>
      <c r="Y102" s="150"/>
      <c r="Z102" s="150"/>
      <c r="AA102" s="150"/>
      <c r="AB102" s="150"/>
      <c r="AC102" s="150" t="s">
        <v>392</v>
      </c>
      <c r="AD102" s="150"/>
      <c r="AE102" s="150"/>
      <c r="AF102" s="150"/>
      <c r="AG102" s="150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</row>
    <row r="103" spans="1:56" outlineLevel="1" x14ac:dyDescent="0.4">
      <c r="A103" s="185">
        <v>51</v>
      </c>
      <c r="B103" s="186" t="s">
        <v>3025</v>
      </c>
      <c r="C103" s="194" t="s">
        <v>3026</v>
      </c>
      <c r="D103" s="187" t="s">
        <v>390</v>
      </c>
      <c r="E103" s="188">
        <v>5</v>
      </c>
      <c r="F103" s="189"/>
      <c r="G103" s="190">
        <f t="shared" si="4"/>
        <v>0</v>
      </c>
      <c r="H103" s="189"/>
      <c r="I103" s="190">
        <f t="shared" si="5"/>
        <v>0</v>
      </c>
      <c r="J103" s="189"/>
      <c r="K103" s="190">
        <f t="shared" si="6"/>
        <v>0</v>
      </c>
      <c r="L103" s="190">
        <v>21</v>
      </c>
      <c r="M103" s="190">
        <f t="shared" si="7"/>
        <v>0</v>
      </c>
      <c r="N103" s="190"/>
      <c r="O103" s="190" t="s">
        <v>305</v>
      </c>
      <c r="P103" s="191" t="s">
        <v>306</v>
      </c>
      <c r="Q103" s="161">
        <v>0</v>
      </c>
      <c r="R103" s="161">
        <f>ROUND(E103*Q103,2)</f>
        <v>0</v>
      </c>
      <c r="S103" s="161"/>
      <c r="T103" s="161" t="s">
        <v>391</v>
      </c>
      <c r="U103" s="161" t="s">
        <v>307</v>
      </c>
      <c r="V103" s="150"/>
      <c r="W103" s="150"/>
      <c r="X103" s="150"/>
      <c r="Y103" s="150"/>
      <c r="Z103" s="150"/>
      <c r="AA103" s="150"/>
      <c r="AB103" s="150"/>
      <c r="AC103" s="150" t="s">
        <v>392</v>
      </c>
      <c r="AD103" s="150"/>
      <c r="AE103" s="150"/>
      <c r="AF103" s="150"/>
      <c r="AG103" s="150"/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</row>
    <row r="104" spans="1:56" outlineLevel="1" x14ac:dyDescent="0.4">
      <c r="A104" s="185">
        <v>52</v>
      </c>
      <c r="B104" s="186" t="s">
        <v>2201</v>
      </c>
      <c r="C104" s="194" t="s">
        <v>2202</v>
      </c>
      <c r="D104" s="187" t="s">
        <v>2200</v>
      </c>
      <c r="E104" s="188">
        <v>32</v>
      </c>
      <c r="F104" s="189"/>
      <c r="G104" s="190">
        <f t="shared" si="4"/>
        <v>0</v>
      </c>
      <c r="H104" s="189"/>
      <c r="I104" s="190">
        <f t="shared" si="5"/>
        <v>0</v>
      </c>
      <c r="J104" s="189"/>
      <c r="K104" s="190">
        <f t="shared" si="6"/>
        <v>0</v>
      </c>
      <c r="L104" s="190">
        <v>21</v>
      </c>
      <c r="M104" s="190">
        <f t="shared" si="7"/>
        <v>0</v>
      </c>
      <c r="N104" s="190"/>
      <c r="O104" s="190" t="s">
        <v>305</v>
      </c>
      <c r="P104" s="191" t="s">
        <v>306</v>
      </c>
      <c r="Q104" s="161">
        <v>0</v>
      </c>
      <c r="R104" s="161">
        <f>ROUND(E104*Q104,2)</f>
        <v>0</v>
      </c>
      <c r="S104" s="161"/>
      <c r="T104" s="161" t="s">
        <v>391</v>
      </c>
      <c r="U104" s="161" t="s">
        <v>307</v>
      </c>
      <c r="V104" s="150"/>
      <c r="W104" s="150"/>
      <c r="X104" s="150"/>
      <c r="Y104" s="150"/>
      <c r="Z104" s="150"/>
      <c r="AA104" s="150"/>
      <c r="AB104" s="150"/>
      <c r="AC104" s="150" t="s">
        <v>392</v>
      </c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</row>
    <row r="105" spans="1:56" outlineLevel="1" x14ac:dyDescent="0.4">
      <c r="A105" s="185">
        <v>53</v>
      </c>
      <c r="B105" s="186" t="s">
        <v>3027</v>
      </c>
      <c r="C105" s="194" t="s">
        <v>3028</v>
      </c>
      <c r="D105" s="187" t="s">
        <v>0</v>
      </c>
      <c r="E105" s="188">
        <v>2</v>
      </c>
      <c r="F105" s="189"/>
      <c r="G105" s="190">
        <f t="shared" si="4"/>
        <v>0</v>
      </c>
      <c r="H105" s="189"/>
      <c r="I105" s="190">
        <f t="shared" si="5"/>
        <v>0</v>
      </c>
      <c r="J105" s="189"/>
      <c r="K105" s="190">
        <f t="shared" si="6"/>
        <v>0</v>
      </c>
      <c r="L105" s="190">
        <v>21</v>
      </c>
      <c r="M105" s="190">
        <f t="shared" si="7"/>
        <v>0</v>
      </c>
      <c r="N105" s="190"/>
      <c r="O105" s="190" t="s">
        <v>305</v>
      </c>
      <c r="P105" s="191" t="s">
        <v>306</v>
      </c>
      <c r="Q105" s="161">
        <v>0</v>
      </c>
      <c r="R105" s="161">
        <f>ROUND(E105*Q105,2)</f>
        <v>0</v>
      </c>
      <c r="S105" s="161"/>
      <c r="T105" s="161" t="s">
        <v>391</v>
      </c>
      <c r="U105" s="161" t="s">
        <v>307</v>
      </c>
      <c r="V105" s="150"/>
      <c r="W105" s="150"/>
      <c r="X105" s="150"/>
      <c r="Y105" s="150"/>
      <c r="Z105" s="150"/>
      <c r="AA105" s="150"/>
      <c r="AB105" s="150"/>
      <c r="AC105" s="150" t="s">
        <v>392</v>
      </c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</row>
    <row r="106" spans="1:56" outlineLevel="1" x14ac:dyDescent="0.4">
      <c r="A106" s="185">
        <v>54</v>
      </c>
      <c r="B106" s="186" t="s">
        <v>2403</v>
      </c>
      <c r="C106" s="194" t="s">
        <v>3029</v>
      </c>
      <c r="D106" s="187" t="s">
        <v>390</v>
      </c>
      <c r="E106" s="188">
        <v>1</v>
      </c>
      <c r="F106" s="189"/>
      <c r="G106" s="190">
        <f t="shared" si="4"/>
        <v>0</v>
      </c>
      <c r="H106" s="189"/>
      <c r="I106" s="190">
        <f t="shared" si="5"/>
        <v>0</v>
      </c>
      <c r="J106" s="189"/>
      <c r="K106" s="190">
        <f t="shared" si="6"/>
        <v>0</v>
      </c>
      <c r="L106" s="190">
        <v>21</v>
      </c>
      <c r="M106" s="190">
        <f t="shared" si="7"/>
        <v>0</v>
      </c>
      <c r="N106" s="190"/>
      <c r="O106" s="190" t="s">
        <v>305</v>
      </c>
      <c r="P106" s="191" t="s">
        <v>306</v>
      </c>
      <c r="Q106" s="161">
        <v>0</v>
      </c>
      <c r="R106" s="161">
        <f>ROUND(E106*Q106,2)</f>
        <v>0</v>
      </c>
      <c r="S106" s="161"/>
      <c r="T106" s="161" t="s">
        <v>391</v>
      </c>
      <c r="U106" s="161" t="s">
        <v>307</v>
      </c>
      <c r="V106" s="150"/>
      <c r="W106" s="150"/>
      <c r="X106" s="150"/>
      <c r="Y106" s="150"/>
      <c r="Z106" s="150"/>
      <c r="AA106" s="150"/>
      <c r="AB106" s="150"/>
      <c r="AC106" s="150" t="s">
        <v>392</v>
      </c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</row>
    <row r="107" spans="1:56" outlineLevel="1" x14ac:dyDescent="0.4">
      <c r="A107" s="185">
        <v>55</v>
      </c>
      <c r="B107" s="186" t="s">
        <v>2406</v>
      </c>
      <c r="C107" s="194" t="s">
        <v>3030</v>
      </c>
      <c r="D107" s="187" t="s">
        <v>390</v>
      </c>
      <c r="E107" s="188">
        <v>1</v>
      </c>
      <c r="F107" s="189"/>
      <c r="G107" s="190">
        <f t="shared" si="4"/>
        <v>0</v>
      </c>
      <c r="H107" s="189"/>
      <c r="I107" s="190">
        <f t="shared" si="5"/>
        <v>0</v>
      </c>
      <c r="J107" s="189"/>
      <c r="K107" s="190">
        <f t="shared" si="6"/>
        <v>0</v>
      </c>
      <c r="L107" s="190">
        <v>21</v>
      </c>
      <c r="M107" s="190">
        <f t="shared" si="7"/>
        <v>0</v>
      </c>
      <c r="N107" s="190"/>
      <c r="O107" s="190" t="s">
        <v>305</v>
      </c>
      <c r="P107" s="191" t="s">
        <v>306</v>
      </c>
      <c r="Q107" s="161">
        <v>0</v>
      </c>
      <c r="R107" s="161">
        <f>ROUND(E107*Q107,2)</f>
        <v>0</v>
      </c>
      <c r="S107" s="161"/>
      <c r="T107" s="161" t="s">
        <v>391</v>
      </c>
      <c r="U107" s="161" t="s">
        <v>307</v>
      </c>
      <c r="V107" s="150"/>
      <c r="W107" s="150"/>
      <c r="X107" s="150"/>
      <c r="Y107" s="150"/>
      <c r="Z107" s="150"/>
      <c r="AA107" s="150"/>
      <c r="AB107" s="150"/>
      <c r="AC107" s="150" t="s">
        <v>392</v>
      </c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</row>
    <row r="108" spans="1:56" outlineLevel="1" x14ac:dyDescent="0.4">
      <c r="A108" s="185">
        <v>56</v>
      </c>
      <c r="B108" s="186" t="s">
        <v>2408</v>
      </c>
      <c r="C108" s="194" t="s">
        <v>3031</v>
      </c>
      <c r="D108" s="187" t="s">
        <v>390</v>
      </c>
      <c r="E108" s="188">
        <v>3</v>
      </c>
      <c r="F108" s="189"/>
      <c r="G108" s="190">
        <f t="shared" si="4"/>
        <v>0</v>
      </c>
      <c r="H108" s="189"/>
      <c r="I108" s="190">
        <f t="shared" si="5"/>
        <v>0</v>
      </c>
      <c r="J108" s="189"/>
      <c r="K108" s="190">
        <f t="shared" si="6"/>
        <v>0</v>
      </c>
      <c r="L108" s="190">
        <v>21</v>
      </c>
      <c r="M108" s="190">
        <f t="shared" si="7"/>
        <v>0</v>
      </c>
      <c r="N108" s="190"/>
      <c r="O108" s="190" t="s">
        <v>305</v>
      </c>
      <c r="P108" s="191" t="s">
        <v>306</v>
      </c>
      <c r="Q108" s="161">
        <v>0</v>
      </c>
      <c r="R108" s="161">
        <f>ROUND(E108*Q108,2)</f>
        <v>0</v>
      </c>
      <c r="S108" s="161"/>
      <c r="T108" s="161" t="s">
        <v>391</v>
      </c>
      <c r="U108" s="161" t="s">
        <v>307</v>
      </c>
      <c r="V108" s="150"/>
      <c r="W108" s="150"/>
      <c r="X108" s="150"/>
      <c r="Y108" s="150"/>
      <c r="Z108" s="150"/>
      <c r="AA108" s="150"/>
      <c r="AB108" s="150"/>
      <c r="AC108" s="150" t="s">
        <v>392</v>
      </c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</row>
    <row r="109" spans="1:56" outlineLevel="1" x14ac:dyDescent="0.4">
      <c r="A109" s="177">
        <v>57</v>
      </c>
      <c r="B109" s="178" t="s">
        <v>2089</v>
      </c>
      <c r="C109" s="193" t="s">
        <v>3032</v>
      </c>
      <c r="D109" s="179" t="s">
        <v>390</v>
      </c>
      <c r="E109" s="180">
        <v>1</v>
      </c>
      <c r="F109" s="181"/>
      <c r="G109" s="182">
        <f t="shared" si="4"/>
        <v>0</v>
      </c>
      <c r="H109" s="181"/>
      <c r="I109" s="182">
        <f t="shared" si="5"/>
        <v>0</v>
      </c>
      <c r="J109" s="181"/>
      <c r="K109" s="182">
        <f t="shared" si="6"/>
        <v>0</v>
      </c>
      <c r="L109" s="182">
        <v>21</v>
      </c>
      <c r="M109" s="182">
        <f t="shared" si="7"/>
        <v>0</v>
      </c>
      <c r="N109" s="182"/>
      <c r="O109" s="182" t="s">
        <v>305</v>
      </c>
      <c r="P109" s="183" t="s">
        <v>306</v>
      </c>
      <c r="Q109" s="161">
        <v>0</v>
      </c>
      <c r="R109" s="161">
        <f>ROUND(E109*Q109,2)</f>
        <v>0</v>
      </c>
      <c r="S109" s="161"/>
      <c r="T109" s="161" t="s">
        <v>391</v>
      </c>
      <c r="U109" s="161" t="s">
        <v>307</v>
      </c>
      <c r="V109" s="150"/>
      <c r="W109" s="150"/>
      <c r="X109" s="150"/>
      <c r="Y109" s="150"/>
      <c r="Z109" s="150"/>
      <c r="AA109" s="150"/>
      <c r="AB109" s="150"/>
      <c r="AC109" s="150" t="s">
        <v>392</v>
      </c>
      <c r="AD109" s="150"/>
      <c r="AE109" s="150"/>
      <c r="AF109" s="150"/>
      <c r="AG109" s="150"/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</row>
    <row r="110" spans="1:56" outlineLevel="2" x14ac:dyDescent="0.4">
      <c r="A110" s="157"/>
      <c r="B110" s="158"/>
      <c r="C110" s="259" t="s">
        <v>3033</v>
      </c>
      <c r="D110" s="260"/>
      <c r="E110" s="260"/>
      <c r="F110" s="260"/>
      <c r="G110" s="260"/>
      <c r="H110" s="161"/>
      <c r="I110" s="161"/>
      <c r="J110" s="161"/>
      <c r="K110" s="161"/>
      <c r="L110" s="161"/>
      <c r="M110" s="161"/>
      <c r="N110" s="161"/>
      <c r="O110" s="161"/>
      <c r="P110" s="161"/>
      <c r="Q110" s="161"/>
      <c r="R110" s="161"/>
      <c r="S110" s="161"/>
      <c r="T110" s="161"/>
      <c r="U110" s="161"/>
      <c r="V110" s="150"/>
      <c r="W110" s="150"/>
      <c r="X110" s="150"/>
      <c r="Y110" s="150"/>
      <c r="Z110" s="150"/>
      <c r="AA110" s="150"/>
      <c r="AB110" s="150"/>
      <c r="AC110" s="150" t="s">
        <v>310</v>
      </c>
      <c r="AD110" s="150"/>
      <c r="AE110" s="150"/>
      <c r="AF110" s="150"/>
      <c r="AG110" s="150"/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</row>
    <row r="111" spans="1:56" ht="20.399999999999999" outlineLevel="1" x14ac:dyDescent="0.4">
      <c r="A111" s="185">
        <v>58</v>
      </c>
      <c r="B111" s="186" t="s">
        <v>2091</v>
      </c>
      <c r="C111" s="194" t="s">
        <v>3034</v>
      </c>
      <c r="D111" s="187" t="s">
        <v>390</v>
      </c>
      <c r="E111" s="188">
        <v>1</v>
      </c>
      <c r="F111" s="189"/>
      <c r="G111" s="190">
        <f>ROUND(E111*F111,2)</f>
        <v>0</v>
      </c>
      <c r="H111" s="189"/>
      <c r="I111" s="190">
        <f>ROUND(E111*H111,2)</f>
        <v>0</v>
      </c>
      <c r="J111" s="189"/>
      <c r="K111" s="190">
        <f>ROUND(E111*J111,2)</f>
        <v>0</v>
      </c>
      <c r="L111" s="190">
        <v>21</v>
      </c>
      <c r="M111" s="190">
        <f>G111*(1+L111/100)</f>
        <v>0</v>
      </c>
      <c r="N111" s="190"/>
      <c r="O111" s="190" t="s">
        <v>305</v>
      </c>
      <c r="P111" s="191" t="s">
        <v>306</v>
      </c>
      <c r="Q111" s="161">
        <v>0</v>
      </c>
      <c r="R111" s="161">
        <f>ROUND(E111*Q111,2)</f>
        <v>0</v>
      </c>
      <c r="S111" s="161"/>
      <c r="T111" s="161" t="s">
        <v>391</v>
      </c>
      <c r="U111" s="161" t="s">
        <v>307</v>
      </c>
      <c r="V111" s="150"/>
      <c r="W111" s="150"/>
      <c r="X111" s="150"/>
      <c r="Y111" s="150"/>
      <c r="Z111" s="150"/>
      <c r="AA111" s="150"/>
      <c r="AB111" s="150"/>
      <c r="AC111" s="150" t="s">
        <v>392</v>
      </c>
      <c r="AD111" s="150"/>
      <c r="AE111" s="150"/>
      <c r="AF111" s="150"/>
      <c r="AG111" s="150"/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</row>
    <row r="112" spans="1:56" outlineLevel="1" x14ac:dyDescent="0.4">
      <c r="A112" s="185">
        <v>59</v>
      </c>
      <c r="B112" s="186" t="s">
        <v>2439</v>
      </c>
      <c r="C112" s="194" t="s">
        <v>3035</v>
      </c>
      <c r="D112" s="187" t="s">
        <v>390</v>
      </c>
      <c r="E112" s="188">
        <v>9</v>
      </c>
      <c r="F112" s="189"/>
      <c r="G112" s="190">
        <f>ROUND(E112*F112,2)</f>
        <v>0</v>
      </c>
      <c r="H112" s="189"/>
      <c r="I112" s="190">
        <f>ROUND(E112*H112,2)</f>
        <v>0</v>
      </c>
      <c r="J112" s="189"/>
      <c r="K112" s="190">
        <f>ROUND(E112*J112,2)</f>
        <v>0</v>
      </c>
      <c r="L112" s="190">
        <v>21</v>
      </c>
      <c r="M112" s="190">
        <f>G112*(1+L112/100)</f>
        <v>0</v>
      </c>
      <c r="N112" s="190"/>
      <c r="O112" s="190" t="s">
        <v>305</v>
      </c>
      <c r="P112" s="191" t="s">
        <v>306</v>
      </c>
      <c r="Q112" s="161">
        <v>0</v>
      </c>
      <c r="R112" s="161">
        <f>ROUND(E112*Q112,2)</f>
        <v>0</v>
      </c>
      <c r="S112" s="161"/>
      <c r="T112" s="161" t="s">
        <v>391</v>
      </c>
      <c r="U112" s="161" t="s">
        <v>307</v>
      </c>
      <c r="V112" s="150"/>
      <c r="W112" s="150"/>
      <c r="X112" s="150"/>
      <c r="Y112" s="150"/>
      <c r="Z112" s="150"/>
      <c r="AA112" s="150"/>
      <c r="AB112" s="150"/>
      <c r="AC112" s="150" t="s">
        <v>392</v>
      </c>
      <c r="AD112" s="150"/>
      <c r="AE112" s="150"/>
      <c r="AF112" s="150"/>
      <c r="AG112" s="150"/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</row>
    <row r="113" spans="1:56" outlineLevel="1" x14ac:dyDescent="0.4">
      <c r="A113" s="177">
        <v>60</v>
      </c>
      <c r="B113" s="178" t="s">
        <v>2442</v>
      </c>
      <c r="C113" s="193" t="s">
        <v>3036</v>
      </c>
      <c r="D113" s="179" t="s">
        <v>390</v>
      </c>
      <c r="E113" s="180">
        <v>9</v>
      </c>
      <c r="F113" s="181"/>
      <c r="G113" s="182">
        <f>ROUND(E113*F113,2)</f>
        <v>0</v>
      </c>
      <c r="H113" s="181"/>
      <c r="I113" s="182">
        <f>ROUND(E113*H113,2)</f>
        <v>0</v>
      </c>
      <c r="J113" s="181"/>
      <c r="K113" s="182">
        <f>ROUND(E113*J113,2)</f>
        <v>0</v>
      </c>
      <c r="L113" s="182">
        <v>21</v>
      </c>
      <c r="M113" s="182">
        <f>G113*(1+L113/100)</f>
        <v>0</v>
      </c>
      <c r="N113" s="182"/>
      <c r="O113" s="182" t="s">
        <v>305</v>
      </c>
      <c r="P113" s="183" t="s">
        <v>306</v>
      </c>
      <c r="Q113" s="161">
        <v>0</v>
      </c>
      <c r="R113" s="161">
        <f>ROUND(E113*Q113,2)</f>
        <v>0</v>
      </c>
      <c r="S113" s="161"/>
      <c r="T113" s="161" t="s">
        <v>391</v>
      </c>
      <c r="U113" s="161" t="s">
        <v>307</v>
      </c>
      <c r="V113" s="150"/>
      <c r="W113" s="150"/>
      <c r="X113" s="150"/>
      <c r="Y113" s="150"/>
      <c r="Z113" s="150"/>
      <c r="AA113" s="150"/>
      <c r="AB113" s="150"/>
      <c r="AC113" s="150" t="s">
        <v>392</v>
      </c>
      <c r="AD113" s="150"/>
      <c r="AE113" s="150"/>
      <c r="AF113" s="150"/>
      <c r="AG113" s="150"/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</row>
    <row r="114" spans="1:56" outlineLevel="2" x14ac:dyDescent="0.4">
      <c r="A114" s="157"/>
      <c r="B114" s="158"/>
      <c r="C114" s="259" t="s">
        <v>3037</v>
      </c>
      <c r="D114" s="260"/>
      <c r="E114" s="260"/>
      <c r="F114" s="260"/>
      <c r="G114" s="260"/>
      <c r="H114" s="161"/>
      <c r="I114" s="161"/>
      <c r="J114" s="161"/>
      <c r="K114" s="161"/>
      <c r="L114" s="161"/>
      <c r="M114" s="161"/>
      <c r="N114" s="161"/>
      <c r="O114" s="161"/>
      <c r="P114" s="161"/>
      <c r="Q114" s="161"/>
      <c r="R114" s="161"/>
      <c r="S114" s="161"/>
      <c r="T114" s="161"/>
      <c r="U114" s="161"/>
      <c r="V114" s="150"/>
      <c r="W114" s="150"/>
      <c r="X114" s="150"/>
      <c r="Y114" s="150"/>
      <c r="Z114" s="150"/>
      <c r="AA114" s="150"/>
      <c r="AB114" s="150"/>
      <c r="AC114" s="150" t="s">
        <v>310</v>
      </c>
      <c r="AD114" s="150"/>
      <c r="AE114" s="150"/>
      <c r="AF114" s="150"/>
      <c r="AG114" s="150"/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</row>
    <row r="115" spans="1:56" ht="20.399999999999999" outlineLevel="1" x14ac:dyDescent="0.4">
      <c r="A115" s="177">
        <v>61</v>
      </c>
      <c r="B115" s="178" t="s">
        <v>2117</v>
      </c>
      <c r="C115" s="193" t="s">
        <v>3038</v>
      </c>
      <c r="D115" s="179" t="s">
        <v>390</v>
      </c>
      <c r="E115" s="180">
        <v>1</v>
      </c>
      <c r="F115" s="181"/>
      <c r="G115" s="182">
        <f>ROUND(E115*F115,2)</f>
        <v>0</v>
      </c>
      <c r="H115" s="181"/>
      <c r="I115" s="182">
        <f>ROUND(E115*H115,2)</f>
        <v>0</v>
      </c>
      <c r="J115" s="181"/>
      <c r="K115" s="182">
        <f>ROUND(E115*J115,2)</f>
        <v>0</v>
      </c>
      <c r="L115" s="182">
        <v>21</v>
      </c>
      <c r="M115" s="182">
        <f>G115*(1+L115/100)</f>
        <v>0</v>
      </c>
      <c r="N115" s="182"/>
      <c r="O115" s="182" t="s">
        <v>305</v>
      </c>
      <c r="P115" s="183" t="s">
        <v>306</v>
      </c>
      <c r="Q115" s="161">
        <v>0</v>
      </c>
      <c r="R115" s="161">
        <f>ROUND(E115*Q115,2)</f>
        <v>0</v>
      </c>
      <c r="S115" s="161"/>
      <c r="T115" s="161" t="s">
        <v>391</v>
      </c>
      <c r="U115" s="161" t="s">
        <v>307</v>
      </c>
      <c r="V115" s="150"/>
      <c r="W115" s="150"/>
      <c r="X115" s="150"/>
      <c r="Y115" s="150"/>
      <c r="Z115" s="150"/>
      <c r="AA115" s="150"/>
      <c r="AB115" s="150"/>
      <c r="AC115" s="150" t="s">
        <v>392</v>
      </c>
      <c r="AD115" s="150"/>
      <c r="AE115" s="150"/>
      <c r="AF115" s="150"/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</row>
    <row r="116" spans="1:56" outlineLevel="2" x14ac:dyDescent="0.4">
      <c r="A116" s="157"/>
      <c r="B116" s="158"/>
      <c r="C116" s="259" t="s">
        <v>3037</v>
      </c>
      <c r="D116" s="260"/>
      <c r="E116" s="260"/>
      <c r="F116" s="260"/>
      <c r="G116" s="260"/>
      <c r="H116" s="161"/>
      <c r="I116" s="161"/>
      <c r="J116" s="161"/>
      <c r="K116" s="161"/>
      <c r="L116" s="161"/>
      <c r="M116" s="161"/>
      <c r="N116" s="161"/>
      <c r="O116" s="161"/>
      <c r="P116" s="161"/>
      <c r="Q116" s="161"/>
      <c r="R116" s="161"/>
      <c r="S116" s="161"/>
      <c r="T116" s="161"/>
      <c r="U116" s="161"/>
      <c r="V116" s="150"/>
      <c r="W116" s="150"/>
      <c r="X116" s="150"/>
      <c r="Y116" s="150"/>
      <c r="Z116" s="150"/>
      <c r="AA116" s="150"/>
      <c r="AB116" s="150"/>
      <c r="AC116" s="150" t="s">
        <v>310</v>
      </c>
      <c r="AD116" s="150"/>
      <c r="AE116" s="150"/>
      <c r="AF116" s="150"/>
      <c r="AG116" s="150"/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</row>
    <row r="117" spans="1:56" ht="20.399999999999999" outlineLevel="1" x14ac:dyDescent="0.4">
      <c r="A117" s="177">
        <v>62</v>
      </c>
      <c r="B117" s="178" t="s">
        <v>2446</v>
      </c>
      <c r="C117" s="193" t="s">
        <v>3039</v>
      </c>
      <c r="D117" s="179" t="s">
        <v>390</v>
      </c>
      <c r="E117" s="180">
        <v>1</v>
      </c>
      <c r="F117" s="181"/>
      <c r="G117" s="182">
        <f>ROUND(E117*F117,2)</f>
        <v>0</v>
      </c>
      <c r="H117" s="181"/>
      <c r="I117" s="182">
        <f>ROUND(E117*H117,2)</f>
        <v>0</v>
      </c>
      <c r="J117" s="181"/>
      <c r="K117" s="182">
        <f>ROUND(E117*J117,2)</f>
        <v>0</v>
      </c>
      <c r="L117" s="182">
        <v>21</v>
      </c>
      <c r="M117" s="182">
        <f>G117*(1+L117/100)</f>
        <v>0</v>
      </c>
      <c r="N117" s="182"/>
      <c r="O117" s="182" t="s">
        <v>305</v>
      </c>
      <c r="P117" s="183" t="s">
        <v>306</v>
      </c>
      <c r="Q117" s="161">
        <v>0</v>
      </c>
      <c r="R117" s="161">
        <f>ROUND(E117*Q117,2)</f>
        <v>0</v>
      </c>
      <c r="S117" s="161"/>
      <c r="T117" s="161" t="s">
        <v>391</v>
      </c>
      <c r="U117" s="161" t="s">
        <v>307</v>
      </c>
      <c r="V117" s="150"/>
      <c r="W117" s="150"/>
      <c r="X117" s="150"/>
      <c r="Y117" s="150"/>
      <c r="Z117" s="150"/>
      <c r="AA117" s="150"/>
      <c r="AB117" s="150"/>
      <c r="AC117" s="150" t="s">
        <v>392</v>
      </c>
      <c r="AD117" s="150"/>
      <c r="AE117" s="150"/>
      <c r="AF117" s="150"/>
      <c r="AG117" s="150"/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</row>
    <row r="118" spans="1:56" outlineLevel="2" x14ac:dyDescent="0.4">
      <c r="A118" s="157"/>
      <c r="B118" s="158"/>
      <c r="C118" s="259" t="s">
        <v>3040</v>
      </c>
      <c r="D118" s="260"/>
      <c r="E118" s="260"/>
      <c r="F118" s="260"/>
      <c r="G118" s="260"/>
      <c r="H118" s="161"/>
      <c r="I118" s="161"/>
      <c r="J118" s="161"/>
      <c r="K118" s="161"/>
      <c r="L118" s="161"/>
      <c r="M118" s="161"/>
      <c r="N118" s="161"/>
      <c r="O118" s="161"/>
      <c r="P118" s="161"/>
      <c r="Q118" s="161"/>
      <c r="R118" s="161"/>
      <c r="S118" s="161"/>
      <c r="T118" s="161"/>
      <c r="U118" s="161"/>
      <c r="V118" s="150"/>
      <c r="W118" s="150"/>
      <c r="X118" s="150"/>
      <c r="Y118" s="150"/>
      <c r="Z118" s="150"/>
      <c r="AA118" s="150"/>
      <c r="AB118" s="150"/>
      <c r="AC118" s="150" t="s">
        <v>310</v>
      </c>
      <c r="AD118" s="150"/>
      <c r="AE118" s="150"/>
      <c r="AF118" s="150"/>
      <c r="AG118" s="150"/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</row>
    <row r="119" spans="1:56" outlineLevel="3" x14ac:dyDescent="0.4">
      <c r="A119" s="157"/>
      <c r="B119" s="158"/>
      <c r="C119" s="268" t="s">
        <v>3041</v>
      </c>
      <c r="D119" s="269"/>
      <c r="E119" s="269"/>
      <c r="F119" s="269"/>
      <c r="G119" s="269"/>
      <c r="H119" s="161"/>
      <c r="I119" s="161"/>
      <c r="J119" s="161"/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50"/>
      <c r="W119" s="150"/>
      <c r="X119" s="150"/>
      <c r="Y119" s="150"/>
      <c r="Z119" s="150"/>
      <c r="AA119" s="150"/>
      <c r="AB119" s="150"/>
      <c r="AC119" s="150" t="s">
        <v>310</v>
      </c>
      <c r="AD119" s="150"/>
      <c r="AE119" s="150"/>
      <c r="AF119" s="150"/>
      <c r="AG119" s="150"/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</row>
    <row r="120" spans="1:56" outlineLevel="1" x14ac:dyDescent="0.4">
      <c r="A120" s="185">
        <v>63</v>
      </c>
      <c r="B120" s="186" t="s">
        <v>2119</v>
      </c>
      <c r="C120" s="194" t="s">
        <v>3042</v>
      </c>
      <c r="D120" s="187" t="s">
        <v>390</v>
      </c>
      <c r="E120" s="188">
        <v>1</v>
      </c>
      <c r="F120" s="189"/>
      <c r="G120" s="190">
        <f>ROUND(E120*F120,2)</f>
        <v>0</v>
      </c>
      <c r="H120" s="189"/>
      <c r="I120" s="190">
        <f>ROUND(E120*H120,2)</f>
        <v>0</v>
      </c>
      <c r="J120" s="189"/>
      <c r="K120" s="190">
        <f>ROUND(E120*J120,2)</f>
        <v>0</v>
      </c>
      <c r="L120" s="190">
        <v>21</v>
      </c>
      <c r="M120" s="190">
        <f>G120*(1+L120/100)</f>
        <v>0</v>
      </c>
      <c r="N120" s="190"/>
      <c r="O120" s="190" t="s">
        <v>305</v>
      </c>
      <c r="P120" s="191" t="s">
        <v>306</v>
      </c>
      <c r="Q120" s="161">
        <v>0</v>
      </c>
      <c r="R120" s="161">
        <f>ROUND(E120*Q120,2)</f>
        <v>0</v>
      </c>
      <c r="S120" s="161"/>
      <c r="T120" s="161" t="s">
        <v>391</v>
      </c>
      <c r="U120" s="161" t="s">
        <v>307</v>
      </c>
      <c r="V120" s="150"/>
      <c r="W120" s="150"/>
      <c r="X120" s="150"/>
      <c r="Y120" s="150"/>
      <c r="Z120" s="150"/>
      <c r="AA120" s="150"/>
      <c r="AB120" s="150"/>
      <c r="AC120" s="150" t="s">
        <v>392</v>
      </c>
      <c r="AD120" s="150"/>
      <c r="AE120" s="150"/>
      <c r="AF120" s="150"/>
      <c r="AG120" s="150"/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</row>
    <row r="121" spans="1:56" ht="20.399999999999999" outlineLevel="1" x14ac:dyDescent="0.4">
      <c r="A121" s="185">
        <v>64</v>
      </c>
      <c r="B121" s="186" t="s">
        <v>2451</v>
      </c>
      <c r="C121" s="194" t="s">
        <v>3043</v>
      </c>
      <c r="D121" s="187" t="s">
        <v>390</v>
      </c>
      <c r="E121" s="188">
        <v>3</v>
      </c>
      <c r="F121" s="189"/>
      <c r="G121" s="190">
        <f>ROUND(E121*F121,2)</f>
        <v>0</v>
      </c>
      <c r="H121" s="189"/>
      <c r="I121" s="190">
        <f>ROUND(E121*H121,2)</f>
        <v>0</v>
      </c>
      <c r="J121" s="189"/>
      <c r="K121" s="190">
        <f>ROUND(E121*J121,2)</f>
        <v>0</v>
      </c>
      <c r="L121" s="190">
        <v>21</v>
      </c>
      <c r="M121" s="190">
        <f>G121*(1+L121/100)</f>
        <v>0</v>
      </c>
      <c r="N121" s="190"/>
      <c r="O121" s="190" t="s">
        <v>305</v>
      </c>
      <c r="P121" s="191" t="s">
        <v>306</v>
      </c>
      <c r="Q121" s="161">
        <v>0</v>
      </c>
      <c r="R121" s="161">
        <f>ROUND(E121*Q121,2)</f>
        <v>0</v>
      </c>
      <c r="S121" s="161"/>
      <c r="T121" s="161" t="s">
        <v>391</v>
      </c>
      <c r="U121" s="161" t="s">
        <v>307</v>
      </c>
      <c r="V121" s="150"/>
      <c r="W121" s="150"/>
      <c r="X121" s="150"/>
      <c r="Y121" s="150"/>
      <c r="Z121" s="150"/>
      <c r="AA121" s="150"/>
      <c r="AB121" s="150"/>
      <c r="AC121" s="150" t="s">
        <v>392</v>
      </c>
      <c r="AD121" s="150"/>
      <c r="AE121" s="150"/>
      <c r="AF121" s="150"/>
      <c r="AG121" s="150"/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</row>
    <row r="122" spans="1:56" ht="20.399999999999999" outlineLevel="1" x14ac:dyDescent="0.4">
      <c r="A122" s="185">
        <v>65</v>
      </c>
      <c r="B122" s="186" t="s">
        <v>2121</v>
      </c>
      <c r="C122" s="194" t="s">
        <v>3044</v>
      </c>
      <c r="D122" s="187" t="s">
        <v>390</v>
      </c>
      <c r="E122" s="188">
        <v>2</v>
      </c>
      <c r="F122" s="189"/>
      <c r="G122" s="190">
        <f>ROUND(E122*F122,2)</f>
        <v>0</v>
      </c>
      <c r="H122" s="189"/>
      <c r="I122" s="190">
        <f>ROUND(E122*H122,2)</f>
        <v>0</v>
      </c>
      <c r="J122" s="189"/>
      <c r="K122" s="190">
        <f>ROUND(E122*J122,2)</f>
        <v>0</v>
      </c>
      <c r="L122" s="190">
        <v>21</v>
      </c>
      <c r="M122" s="190">
        <f>G122*(1+L122/100)</f>
        <v>0</v>
      </c>
      <c r="N122" s="190"/>
      <c r="O122" s="190" t="s">
        <v>305</v>
      </c>
      <c r="P122" s="191" t="s">
        <v>306</v>
      </c>
      <c r="Q122" s="161">
        <v>0</v>
      </c>
      <c r="R122" s="161">
        <f>ROUND(E122*Q122,2)</f>
        <v>0</v>
      </c>
      <c r="S122" s="161"/>
      <c r="T122" s="161" t="s">
        <v>391</v>
      </c>
      <c r="U122" s="161" t="s">
        <v>307</v>
      </c>
      <c r="V122" s="150"/>
      <c r="W122" s="150"/>
      <c r="X122" s="150"/>
      <c r="Y122" s="150"/>
      <c r="Z122" s="150"/>
      <c r="AA122" s="150"/>
      <c r="AB122" s="150"/>
      <c r="AC122" s="150" t="s">
        <v>392</v>
      </c>
      <c r="AD122" s="150"/>
      <c r="AE122" s="150"/>
      <c r="AF122" s="150"/>
      <c r="AG122" s="150"/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</row>
    <row r="123" spans="1:56" ht="20.399999999999999" outlineLevel="1" x14ac:dyDescent="0.4">
      <c r="A123" s="185">
        <v>66</v>
      </c>
      <c r="B123" s="186" t="s">
        <v>2459</v>
      </c>
      <c r="C123" s="194" t="s">
        <v>3045</v>
      </c>
      <c r="D123" s="187" t="s">
        <v>616</v>
      </c>
      <c r="E123" s="188">
        <v>7</v>
      </c>
      <c r="F123" s="189"/>
      <c r="G123" s="190">
        <f>ROUND(E123*F123,2)</f>
        <v>0</v>
      </c>
      <c r="H123" s="189"/>
      <c r="I123" s="190">
        <f>ROUND(E123*H123,2)</f>
        <v>0</v>
      </c>
      <c r="J123" s="189"/>
      <c r="K123" s="190">
        <f>ROUND(E123*J123,2)</f>
        <v>0</v>
      </c>
      <c r="L123" s="190">
        <v>21</v>
      </c>
      <c r="M123" s="190">
        <f>G123*(1+L123/100)</f>
        <v>0</v>
      </c>
      <c r="N123" s="190"/>
      <c r="O123" s="190" t="s">
        <v>305</v>
      </c>
      <c r="P123" s="191" t="s">
        <v>306</v>
      </c>
      <c r="Q123" s="161">
        <v>0</v>
      </c>
      <c r="R123" s="161">
        <f>ROUND(E123*Q123,2)</f>
        <v>0</v>
      </c>
      <c r="S123" s="161"/>
      <c r="T123" s="161" t="s">
        <v>391</v>
      </c>
      <c r="U123" s="161" t="s">
        <v>307</v>
      </c>
      <c r="V123" s="150"/>
      <c r="W123" s="150"/>
      <c r="X123" s="150"/>
      <c r="Y123" s="150"/>
      <c r="Z123" s="150"/>
      <c r="AA123" s="150"/>
      <c r="AB123" s="150"/>
      <c r="AC123" s="150" t="s">
        <v>392</v>
      </c>
      <c r="AD123" s="150"/>
      <c r="AE123" s="150"/>
      <c r="AF123" s="150"/>
      <c r="AG123" s="150"/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</row>
    <row r="124" spans="1:56" x14ac:dyDescent="0.4">
      <c r="A124" s="167" t="s">
        <v>301</v>
      </c>
      <c r="B124" s="168" t="s">
        <v>169</v>
      </c>
      <c r="C124" s="192" t="s">
        <v>170</v>
      </c>
      <c r="D124" s="169"/>
      <c r="E124" s="170"/>
      <c r="F124" s="171"/>
      <c r="G124" s="171">
        <f>SUMIF(AC125:AC141,"&lt;&gt;NOR",G125:G141)</f>
        <v>0</v>
      </c>
      <c r="H124" s="171"/>
      <c r="I124" s="171">
        <f>SUM(I125:I141)</f>
        <v>0</v>
      </c>
      <c r="J124" s="171"/>
      <c r="K124" s="171">
        <f>SUM(K125:K141)</f>
        <v>0</v>
      </c>
      <c r="L124" s="171"/>
      <c r="M124" s="171">
        <f>SUM(M125:M141)</f>
        <v>0</v>
      </c>
      <c r="N124" s="171"/>
      <c r="O124" s="171"/>
      <c r="P124" s="172"/>
      <c r="Q124" s="166"/>
      <c r="R124" s="166">
        <f>SUM(R125:R141)</f>
        <v>0</v>
      </c>
      <c r="S124" s="166"/>
      <c r="T124" s="166"/>
      <c r="U124" s="166"/>
      <c r="AC124" t="s">
        <v>302</v>
      </c>
    </row>
    <row r="125" spans="1:56" outlineLevel="1" x14ac:dyDescent="0.4">
      <c r="A125" s="185">
        <v>67</v>
      </c>
      <c r="B125" s="186" t="s">
        <v>3046</v>
      </c>
      <c r="C125" s="194" t="s">
        <v>3047</v>
      </c>
      <c r="D125" s="187" t="s">
        <v>616</v>
      </c>
      <c r="E125" s="188">
        <v>5.5</v>
      </c>
      <c r="F125" s="189"/>
      <c r="G125" s="190">
        <f t="shared" ref="G125:G141" si="8">ROUND(E125*F125,2)</f>
        <v>0</v>
      </c>
      <c r="H125" s="189"/>
      <c r="I125" s="190">
        <f t="shared" ref="I125:I141" si="9">ROUND(E125*H125,2)</f>
        <v>0</v>
      </c>
      <c r="J125" s="189"/>
      <c r="K125" s="190">
        <f t="shared" ref="K125:K141" si="10">ROUND(E125*J125,2)</f>
        <v>0</v>
      </c>
      <c r="L125" s="190">
        <v>21</v>
      </c>
      <c r="M125" s="190">
        <f t="shared" ref="M125:M141" si="11">G125*(1+L125/100)</f>
        <v>0</v>
      </c>
      <c r="N125" s="190"/>
      <c r="O125" s="190" t="s">
        <v>305</v>
      </c>
      <c r="P125" s="191" t="s">
        <v>306</v>
      </c>
      <c r="Q125" s="161">
        <v>0</v>
      </c>
      <c r="R125" s="161">
        <f>ROUND(E125*Q125,2)</f>
        <v>0</v>
      </c>
      <c r="S125" s="161"/>
      <c r="T125" s="161" t="s">
        <v>391</v>
      </c>
      <c r="U125" s="161" t="s">
        <v>307</v>
      </c>
      <c r="V125" s="150"/>
      <c r="W125" s="150"/>
      <c r="X125" s="150"/>
      <c r="Y125" s="150"/>
      <c r="Z125" s="150"/>
      <c r="AA125" s="150"/>
      <c r="AB125" s="150"/>
      <c r="AC125" s="150" t="s">
        <v>392</v>
      </c>
      <c r="AD125" s="150"/>
      <c r="AE125" s="150"/>
      <c r="AF125" s="150"/>
      <c r="AG125" s="150"/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</row>
    <row r="126" spans="1:56" outlineLevel="1" x14ac:dyDescent="0.4">
      <c r="A126" s="185">
        <v>68</v>
      </c>
      <c r="B126" s="186" t="s">
        <v>3048</v>
      </c>
      <c r="C126" s="194" t="s">
        <v>3049</v>
      </c>
      <c r="D126" s="187" t="s">
        <v>390</v>
      </c>
      <c r="E126" s="188">
        <v>2</v>
      </c>
      <c r="F126" s="189"/>
      <c r="G126" s="190">
        <f t="shared" si="8"/>
        <v>0</v>
      </c>
      <c r="H126" s="189"/>
      <c r="I126" s="190">
        <f t="shared" si="9"/>
        <v>0</v>
      </c>
      <c r="J126" s="189"/>
      <c r="K126" s="190">
        <f t="shared" si="10"/>
        <v>0</v>
      </c>
      <c r="L126" s="190">
        <v>21</v>
      </c>
      <c r="M126" s="190">
        <f t="shared" si="11"/>
        <v>0</v>
      </c>
      <c r="N126" s="190"/>
      <c r="O126" s="190" t="s">
        <v>305</v>
      </c>
      <c r="P126" s="191" t="s">
        <v>306</v>
      </c>
      <c r="Q126" s="161">
        <v>0</v>
      </c>
      <c r="R126" s="161">
        <f>ROUND(E126*Q126,2)</f>
        <v>0</v>
      </c>
      <c r="S126" s="161"/>
      <c r="T126" s="161" t="s">
        <v>391</v>
      </c>
      <c r="U126" s="161" t="s">
        <v>307</v>
      </c>
      <c r="V126" s="150"/>
      <c r="W126" s="150"/>
      <c r="X126" s="150"/>
      <c r="Y126" s="150"/>
      <c r="Z126" s="150"/>
      <c r="AA126" s="150"/>
      <c r="AB126" s="150"/>
      <c r="AC126" s="150" t="s">
        <v>392</v>
      </c>
      <c r="AD126" s="150"/>
      <c r="AE126" s="150"/>
      <c r="AF126" s="150"/>
      <c r="AG126" s="150"/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</row>
    <row r="127" spans="1:56" outlineLevel="1" x14ac:dyDescent="0.4">
      <c r="A127" s="185">
        <v>69</v>
      </c>
      <c r="B127" s="186" t="s">
        <v>3050</v>
      </c>
      <c r="C127" s="194" t="s">
        <v>3051</v>
      </c>
      <c r="D127" s="187" t="s">
        <v>616</v>
      </c>
      <c r="E127" s="188">
        <v>5.5</v>
      </c>
      <c r="F127" s="189"/>
      <c r="G127" s="190">
        <f t="shared" si="8"/>
        <v>0</v>
      </c>
      <c r="H127" s="189"/>
      <c r="I127" s="190">
        <f t="shared" si="9"/>
        <v>0</v>
      </c>
      <c r="J127" s="189"/>
      <c r="K127" s="190">
        <f t="shared" si="10"/>
        <v>0</v>
      </c>
      <c r="L127" s="190">
        <v>21</v>
      </c>
      <c r="M127" s="190">
        <f t="shared" si="11"/>
        <v>0</v>
      </c>
      <c r="N127" s="190"/>
      <c r="O127" s="190" t="s">
        <v>305</v>
      </c>
      <c r="P127" s="191" t="s">
        <v>306</v>
      </c>
      <c r="Q127" s="161">
        <v>0</v>
      </c>
      <c r="R127" s="161">
        <f>ROUND(E127*Q127,2)</f>
        <v>0</v>
      </c>
      <c r="S127" s="161"/>
      <c r="T127" s="161" t="s">
        <v>391</v>
      </c>
      <c r="U127" s="161" t="s">
        <v>307</v>
      </c>
      <c r="V127" s="150"/>
      <c r="W127" s="150"/>
      <c r="X127" s="150"/>
      <c r="Y127" s="150"/>
      <c r="Z127" s="150"/>
      <c r="AA127" s="150"/>
      <c r="AB127" s="150"/>
      <c r="AC127" s="150" t="s">
        <v>392</v>
      </c>
      <c r="AD127" s="150"/>
      <c r="AE127" s="150"/>
      <c r="AF127" s="150"/>
      <c r="AG127" s="150"/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</row>
    <row r="128" spans="1:56" outlineLevel="1" x14ac:dyDescent="0.4">
      <c r="A128" s="185">
        <v>70</v>
      </c>
      <c r="B128" s="186" t="s">
        <v>3052</v>
      </c>
      <c r="C128" s="194" t="s">
        <v>3053</v>
      </c>
      <c r="D128" s="187" t="s">
        <v>390</v>
      </c>
      <c r="E128" s="188">
        <v>4</v>
      </c>
      <c r="F128" s="189"/>
      <c r="G128" s="190">
        <f t="shared" si="8"/>
        <v>0</v>
      </c>
      <c r="H128" s="189"/>
      <c r="I128" s="190">
        <f t="shared" si="9"/>
        <v>0</v>
      </c>
      <c r="J128" s="189"/>
      <c r="K128" s="190">
        <f t="shared" si="10"/>
        <v>0</v>
      </c>
      <c r="L128" s="190">
        <v>21</v>
      </c>
      <c r="M128" s="190">
        <f t="shared" si="11"/>
        <v>0</v>
      </c>
      <c r="N128" s="190"/>
      <c r="O128" s="190" t="s">
        <v>305</v>
      </c>
      <c r="P128" s="191" t="s">
        <v>306</v>
      </c>
      <c r="Q128" s="161">
        <v>0</v>
      </c>
      <c r="R128" s="161">
        <f>ROUND(E128*Q128,2)</f>
        <v>0</v>
      </c>
      <c r="S128" s="161"/>
      <c r="T128" s="161" t="s">
        <v>391</v>
      </c>
      <c r="U128" s="161" t="s">
        <v>307</v>
      </c>
      <c r="V128" s="150"/>
      <c r="W128" s="150"/>
      <c r="X128" s="150"/>
      <c r="Y128" s="150"/>
      <c r="Z128" s="150"/>
      <c r="AA128" s="150"/>
      <c r="AB128" s="150"/>
      <c r="AC128" s="150" t="s">
        <v>392</v>
      </c>
      <c r="AD128" s="150"/>
      <c r="AE128" s="150"/>
      <c r="AF128" s="150"/>
      <c r="AG128" s="150"/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</row>
    <row r="129" spans="1:56" outlineLevel="1" x14ac:dyDescent="0.4">
      <c r="A129" s="185">
        <v>71</v>
      </c>
      <c r="B129" s="186" t="s">
        <v>3054</v>
      </c>
      <c r="C129" s="194" t="s">
        <v>3055</v>
      </c>
      <c r="D129" s="187" t="s">
        <v>390</v>
      </c>
      <c r="E129" s="188">
        <v>1</v>
      </c>
      <c r="F129" s="189"/>
      <c r="G129" s="190">
        <f t="shared" si="8"/>
        <v>0</v>
      </c>
      <c r="H129" s="189"/>
      <c r="I129" s="190">
        <f t="shared" si="9"/>
        <v>0</v>
      </c>
      <c r="J129" s="189"/>
      <c r="K129" s="190">
        <f t="shared" si="10"/>
        <v>0</v>
      </c>
      <c r="L129" s="190">
        <v>21</v>
      </c>
      <c r="M129" s="190">
        <f t="shared" si="11"/>
        <v>0</v>
      </c>
      <c r="N129" s="190"/>
      <c r="O129" s="190" t="s">
        <v>305</v>
      </c>
      <c r="P129" s="191" t="s">
        <v>306</v>
      </c>
      <c r="Q129" s="161">
        <v>0</v>
      </c>
      <c r="R129" s="161">
        <f>ROUND(E129*Q129,2)</f>
        <v>0</v>
      </c>
      <c r="S129" s="161"/>
      <c r="T129" s="161" t="s">
        <v>391</v>
      </c>
      <c r="U129" s="161" t="s">
        <v>307</v>
      </c>
      <c r="V129" s="150"/>
      <c r="W129" s="150"/>
      <c r="X129" s="150"/>
      <c r="Y129" s="150"/>
      <c r="Z129" s="150"/>
      <c r="AA129" s="150"/>
      <c r="AB129" s="150"/>
      <c r="AC129" s="150" t="s">
        <v>392</v>
      </c>
      <c r="AD129" s="150"/>
      <c r="AE129" s="150"/>
      <c r="AF129" s="150"/>
      <c r="AG129" s="150"/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</row>
    <row r="130" spans="1:56" outlineLevel="1" x14ac:dyDescent="0.4">
      <c r="A130" s="185">
        <v>72</v>
      </c>
      <c r="B130" s="186" t="s">
        <v>3056</v>
      </c>
      <c r="C130" s="194" t="s">
        <v>3057</v>
      </c>
      <c r="D130" s="187" t="s">
        <v>616</v>
      </c>
      <c r="E130" s="188">
        <v>5.5</v>
      </c>
      <c r="F130" s="189"/>
      <c r="G130" s="190">
        <f t="shared" si="8"/>
        <v>0</v>
      </c>
      <c r="H130" s="189"/>
      <c r="I130" s="190">
        <f t="shared" si="9"/>
        <v>0</v>
      </c>
      <c r="J130" s="189"/>
      <c r="K130" s="190">
        <f t="shared" si="10"/>
        <v>0</v>
      </c>
      <c r="L130" s="190">
        <v>21</v>
      </c>
      <c r="M130" s="190">
        <f t="shared" si="11"/>
        <v>0</v>
      </c>
      <c r="N130" s="190"/>
      <c r="O130" s="190" t="s">
        <v>305</v>
      </c>
      <c r="P130" s="191" t="s">
        <v>306</v>
      </c>
      <c r="Q130" s="161">
        <v>0</v>
      </c>
      <c r="R130" s="161">
        <f>ROUND(E130*Q130,2)</f>
        <v>0</v>
      </c>
      <c r="S130" s="161"/>
      <c r="T130" s="161" t="s">
        <v>391</v>
      </c>
      <c r="U130" s="161" t="s">
        <v>307</v>
      </c>
      <c r="V130" s="150"/>
      <c r="W130" s="150"/>
      <c r="X130" s="150"/>
      <c r="Y130" s="150"/>
      <c r="Z130" s="150"/>
      <c r="AA130" s="150"/>
      <c r="AB130" s="150"/>
      <c r="AC130" s="150" t="s">
        <v>392</v>
      </c>
      <c r="AD130" s="150"/>
      <c r="AE130" s="150"/>
      <c r="AF130" s="150"/>
      <c r="AG130" s="150"/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</row>
    <row r="131" spans="1:56" outlineLevel="1" x14ac:dyDescent="0.4">
      <c r="A131" s="185">
        <v>73</v>
      </c>
      <c r="B131" s="186" t="s">
        <v>3058</v>
      </c>
      <c r="C131" s="194" t="s">
        <v>3059</v>
      </c>
      <c r="D131" s="187" t="s">
        <v>616</v>
      </c>
      <c r="E131" s="188">
        <v>5.5</v>
      </c>
      <c r="F131" s="189"/>
      <c r="G131" s="190">
        <f t="shared" si="8"/>
        <v>0</v>
      </c>
      <c r="H131" s="189"/>
      <c r="I131" s="190">
        <f t="shared" si="9"/>
        <v>0</v>
      </c>
      <c r="J131" s="189"/>
      <c r="K131" s="190">
        <f t="shared" si="10"/>
        <v>0</v>
      </c>
      <c r="L131" s="190">
        <v>21</v>
      </c>
      <c r="M131" s="190">
        <f t="shared" si="11"/>
        <v>0</v>
      </c>
      <c r="N131" s="190"/>
      <c r="O131" s="190" t="s">
        <v>305</v>
      </c>
      <c r="P131" s="191" t="s">
        <v>306</v>
      </c>
      <c r="Q131" s="161">
        <v>0</v>
      </c>
      <c r="R131" s="161">
        <f>ROUND(E131*Q131,2)</f>
        <v>0</v>
      </c>
      <c r="S131" s="161"/>
      <c r="T131" s="161" t="s">
        <v>391</v>
      </c>
      <c r="U131" s="161" t="s">
        <v>307</v>
      </c>
      <c r="V131" s="150"/>
      <c r="W131" s="150"/>
      <c r="X131" s="150"/>
      <c r="Y131" s="150"/>
      <c r="Z131" s="150"/>
      <c r="AA131" s="150"/>
      <c r="AB131" s="150"/>
      <c r="AC131" s="150" t="s">
        <v>392</v>
      </c>
      <c r="AD131" s="150"/>
      <c r="AE131" s="150"/>
      <c r="AF131" s="150"/>
      <c r="AG131" s="150"/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</row>
    <row r="132" spans="1:56" outlineLevel="1" x14ac:dyDescent="0.4">
      <c r="A132" s="185">
        <v>74</v>
      </c>
      <c r="B132" s="186" t="s">
        <v>3060</v>
      </c>
      <c r="C132" s="194" t="s">
        <v>3061</v>
      </c>
      <c r="D132" s="187" t="s">
        <v>616</v>
      </c>
      <c r="E132" s="188">
        <v>4</v>
      </c>
      <c r="F132" s="189"/>
      <c r="G132" s="190">
        <f t="shared" si="8"/>
        <v>0</v>
      </c>
      <c r="H132" s="189"/>
      <c r="I132" s="190">
        <f t="shared" si="9"/>
        <v>0</v>
      </c>
      <c r="J132" s="189"/>
      <c r="K132" s="190">
        <f t="shared" si="10"/>
        <v>0</v>
      </c>
      <c r="L132" s="190">
        <v>21</v>
      </c>
      <c r="M132" s="190">
        <f t="shared" si="11"/>
        <v>0</v>
      </c>
      <c r="N132" s="190"/>
      <c r="O132" s="190" t="s">
        <v>305</v>
      </c>
      <c r="P132" s="191" t="s">
        <v>306</v>
      </c>
      <c r="Q132" s="161">
        <v>0</v>
      </c>
      <c r="R132" s="161">
        <f>ROUND(E132*Q132,2)</f>
        <v>0</v>
      </c>
      <c r="S132" s="161"/>
      <c r="T132" s="161" t="s">
        <v>391</v>
      </c>
      <c r="U132" s="161" t="s">
        <v>307</v>
      </c>
      <c r="V132" s="150"/>
      <c r="W132" s="150"/>
      <c r="X132" s="150"/>
      <c r="Y132" s="150"/>
      <c r="Z132" s="150"/>
      <c r="AA132" s="150"/>
      <c r="AB132" s="150"/>
      <c r="AC132" s="150" t="s">
        <v>392</v>
      </c>
      <c r="AD132" s="150"/>
      <c r="AE132" s="150"/>
      <c r="AF132" s="150"/>
      <c r="AG132" s="150"/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</row>
    <row r="133" spans="1:56" outlineLevel="1" x14ac:dyDescent="0.4">
      <c r="A133" s="185">
        <v>75</v>
      </c>
      <c r="B133" s="186" t="s">
        <v>3062</v>
      </c>
      <c r="C133" s="194" t="s">
        <v>3063</v>
      </c>
      <c r="D133" s="187" t="s">
        <v>616</v>
      </c>
      <c r="E133" s="188">
        <v>5.5</v>
      </c>
      <c r="F133" s="189"/>
      <c r="G133" s="190">
        <f t="shared" si="8"/>
        <v>0</v>
      </c>
      <c r="H133" s="189"/>
      <c r="I133" s="190">
        <f t="shared" si="9"/>
        <v>0</v>
      </c>
      <c r="J133" s="189"/>
      <c r="K133" s="190">
        <f t="shared" si="10"/>
        <v>0</v>
      </c>
      <c r="L133" s="190">
        <v>21</v>
      </c>
      <c r="M133" s="190">
        <f t="shared" si="11"/>
        <v>0</v>
      </c>
      <c r="N133" s="190"/>
      <c r="O133" s="190" t="s">
        <v>305</v>
      </c>
      <c r="P133" s="191" t="s">
        <v>306</v>
      </c>
      <c r="Q133" s="161">
        <v>0</v>
      </c>
      <c r="R133" s="161">
        <f>ROUND(E133*Q133,2)</f>
        <v>0</v>
      </c>
      <c r="S133" s="161"/>
      <c r="T133" s="161" t="s">
        <v>391</v>
      </c>
      <c r="U133" s="161" t="s">
        <v>307</v>
      </c>
      <c r="V133" s="150"/>
      <c r="W133" s="150"/>
      <c r="X133" s="150"/>
      <c r="Y133" s="150"/>
      <c r="Z133" s="150"/>
      <c r="AA133" s="150"/>
      <c r="AB133" s="150"/>
      <c r="AC133" s="150" t="s">
        <v>392</v>
      </c>
      <c r="AD133" s="150"/>
      <c r="AE133" s="150"/>
      <c r="AF133" s="150"/>
      <c r="AG133" s="150"/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</row>
    <row r="134" spans="1:56" outlineLevel="1" x14ac:dyDescent="0.4">
      <c r="A134" s="185">
        <v>76</v>
      </c>
      <c r="B134" s="186" t="s">
        <v>3064</v>
      </c>
      <c r="C134" s="194" t="s">
        <v>3065</v>
      </c>
      <c r="D134" s="187" t="s">
        <v>675</v>
      </c>
      <c r="E134" s="188">
        <v>0.02</v>
      </c>
      <c r="F134" s="189"/>
      <c r="G134" s="190">
        <f t="shared" si="8"/>
        <v>0</v>
      </c>
      <c r="H134" s="189"/>
      <c r="I134" s="190">
        <f t="shared" si="9"/>
        <v>0</v>
      </c>
      <c r="J134" s="189"/>
      <c r="K134" s="190">
        <f t="shared" si="10"/>
        <v>0</v>
      </c>
      <c r="L134" s="190">
        <v>21</v>
      </c>
      <c r="M134" s="190">
        <f t="shared" si="11"/>
        <v>0</v>
      </c>
      <c r="N134" s="190"/>
      <c r="O134" s="190" t="s">
        <v>305</v>
      </c>
      <c r="P134" s="191" t="s">
        <v>306</v>
      </c>
      <c r="Q134" s="161">
        <v>0</v>
      </c>
      <c r="R134" s="161">
        <f>ROUND(E134*Q134,2)</f>
        <v>0</v>
      </c>
      <c r="S134" s="161"/>
      <c r="T134" s="161" t="s">
        <v>391</v>
      </c>
      <c r="U134" s="161" t="s">
        <v>307</v>
      </c>
      <c r="V134" s="150"/>
      <c r="W134" s="150"/>
      <c r="X134" s="150"/>
      <c r="Y134" s="150"/>
      <c r="Z134" s="150"/>
      <c r="AA134" s="150"/>
      <c r="AB134" s="150"/>
      <c r="AC134" s="150" t="s">
        <v>392</v>
      </c>
      <c r="AD134" s="150"/>
      <c r="AE134" s="150"/>
      <c r="AF134" s="150"/>
      <c r="AG134" s="150"/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</row>
    <row r="135" spans="1:56" outlineLevel="1" x14ac:dyDescent="0.4">
      <c r="A135" s="185">
        <v>77</v>
      </c>
      <c r="B135" s="186" t="s">
        <v>2125</v>
      </c>
      <c r="C135" s="194" t="s">
        <v>3066</v>
      </c>
      <c r="D135" s="187" t="s">
        <v>616</v>
      </c>
      <c r="E135" s="188">
        <v>5.5</v>
      </c>
      <c r="F135" s="189"/>
      <c r="G135" s="190">
        <f t="shared" si="8"/>
        <v>0</v>
      </c>
      <c r="H135" s="189"/>
      <c r="I135" s="190">
        <f t="shared" si="9"/>
        <v>0</v>
      </c>
      <c r="J135" s="189"/>
      <c r="K135" s="190">
        <f t="shared" si="10"/>
        <v>0</v>
      </c>
      <c r="L135" s="190">
        <v>21</v>
      </c>
      <c r="M135" s="190">
        <f t="shared" si="11"/>
        <v>0</v>
      </c>
      <c r="N135" s="190"/>
      <c r="O135" s="190" t="s">
        <v>305</v>
      </c>
      <c r="P135" s="191" t="s">
        <v>306</v>
      </c>
      <c r="Q135" s="161">
        <v>0</v>
      </c>
      <c r="R135" s="161">
        <f>ROUND(E135*Q135,2)</f>
        <v>0</v>
      </c>
      <c r="S135" s="161"/>
      <c r="T135" s="161" t="s">
        <v>391</v>
      </c>
      <c r="U135" s="161" t="s">
        <v>307</v>
      </c>
      <c r="V135" s="150"/>
      <c r="W135" s="150"/>
      <c r="X135" s="150"/>
      <c r="Y135" s="150"/>
      <c r="Z135" s="150"/>
      <c r="AA135" s="150"/>
      <c r="AB135" s="150"/>
      <c r="AC135" s="150" t="s">
        <v>392</v>
      </c>
      <c r="AD135" s="150"/>
      <c r="AE135" s="150"/>
      <c r="AF135" s="150"/>
      <c r="AG135" s="150"/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</row>
    <row r="136" spans="1:56" outlineLevel="1" x14ac:dyDescent="0.4">
      <c r="A136" s="185">
        <v>78</v>
      </c>
      <c r="B136" s="186" t="s">
        <v>2487</v>
      </c>
      <c r="C136" s="194" t="s">
        <v>3067</v>
      </c>
      <c r="D136" s="187" t="s">
        <v>390</v>
      </c>
      <c r="E136" s="188">
        <v>1</v>
      </c>
      <c r="F136" s="189"/>
      <c r="G136" s="190">
        <f t="shared" si="8"/>
        <v>0</v>
      </c>
      <c r="H136" s="189"/>
      <c r="I136" s="190">
        <f t="shared" si="9"/>
        <v>0</v>
      </c>
      <c r="J136" s="189"/>
      <c r="K136" s="190">
        <f t="shared" si="10"/>
        <v>0</v>
      </c>
      <c r="L136" s="190">
        <v>21</v>
      </c>
      <c r="M136" s="190">
        <f t="shared" si="11"/>
        <v>0</v>
      </c>
      <c r="N136" s="190"/>
      <c r="O136" s="190" t="s">
        <v>305</v>
      </c>
      <c r="P136" s="191" t="s">
        <v>306</v>
      </c>
      <c r="Q136" s="161">
        <v>0</v>
      </c>
      <c r="R136" s="161">
        <f>ROUND(E136*Q136,2)</f>
        <v>0</v>
      </c>
      <c r="S136" s="161"/>
      <c r="T136" s="161" t="s">
        <v>391</v>
      </c>
      <c r="U136" s="161" t="s">
        <v>307</v>
      </c>
      <c r="V136" s="150"/>
      <c r="W136" s="150"/>
      <c r="X136" s="150"/>
      <c r="Y136" s="150"/>
      <c r="Z136" s="150"/>
      <c r="AA136" s="150"/>
      <c r="AB136" s="150"/>
      <c r="AC136" s="150" t="s">
        <v>392</v>
      </c>
      <c r="AD136" s="150"/>
      <c r="AE136" s="150"/>
      <c r="AF136" s="150"/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</row>
    <row r="137" spans="1:56" outlineLevel="1" x14ac:dyDescent="0.4">
      <c r="A137" s="185">
        <v>79</v>
      </c>
      <c r="B137" s="186" t="s">
        <v>2139</v>
      </c>
      <c r="C137" s="194" t="s">
        <v>3068</v>
      </c>
      <c r="D137" s="187" t="s">
        <v>390</v>
      </c>
      <c r="E137" s="188">
        <v>1</v>
      </c>
      <c r="F137" s="189"/>
      <c r="G137" s="190">
        <f t="shared" si="8"/>
        <v>0</v>
      </c>
      <c r="H137" s="189"/>
      <c r="I137" s="190">
        <f t="shared" si="9"/>
        <v>0</v>
      </c>
      <c r="J137" s="189"/>
      <c r="K137" s="190">
        <f t="shared" si="10"/>
        <v>0</v>
      </c>
      <c r="L137" s="190">
        <v>21</v>
      </c>
      <c r="M137" s="190">
        <f t="shared" si="11"/>
        <v>0</v>
      </c>
      <c r="N137" s="190"/>
      <c r="O137" s="190" t="s">
        <v>305</v>
      </c>
      <c r="P137" s="191" t="s">
        <v>306</v>
      </c>
      <c r="Q137" s="161">
        <v>0</v>
      </c>
      <c r="R137" s="161">
        <f>ROUND(E137*Q137,2)</f>
        <v>0</v>
      </c>
      <c r="S137" s="161"/>
      <c r="T137" s="161" t="s">
        <v>391</v>
      </c>
      <c r="U137" s="161" t="s">
        <v>307</v>
      </c>
      <c r="V137" s="150"/>
      <c r="W137" s="150"/>
      <c r="X137" s="150"/>
      <c r="Y137" s="150"/>
      <c r="Z137" s="150"/>
      <c r="AA137" s="150"/>
      <c r="AB137" s="150"/>
      <c r="AC137" s="150" t="s">
        <v>392</v>
      </c>
      <c r="AD137" s="150"/>
      <c r="AE137" s="150"/>
      <c r="AF137" s="150"/>
      <c r="AG137" s="150"/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</row>
    <row r="138" spans="1:56" outlineLevel="1" x14ac:dyDescent="0.4">
      <c r="A138" s="185">
        <v>80</v>
      </c>
      <c r="B138" s="186" t="s">
        <v>2495</v>
      </c>
      <c r="C138" s="194" t="s">
        <v>3069</v>
      </c>
      <c r="D138" s="187" t="s">
        <v>616</v>
      </c>
      <c r="E138" s="188">
        <v>5.5</v>
      </c>
      <c r="F138" s="189"/>
      <c r="G138" s="190">
        <f t="shared" si="8"/>
        <v>0</v>
      </c>
      <c r="H138" s="189"/>
      <c r="I138" s="190">
        <f t="shared" si="9"/>
        <v>0</v>
      </c>
      <c r="J138" s="189"/>
      <c r="K138" s="190">
        <f t="shared" si="10"/>
        <v>0</v>
      </c>
      <c r="L138" s="190">
        <v>21</v>
      </c>
      <c r="M138" s="190">
        <f t="shared" si="11"/>
        <v>0</v>
      </c>
      <c r="N138" s="190"/>
      <c r="O138" s="190" t="s">
        <v>305</v>
      </c>
      <c r="P138" s="191" t="s">
        <v>306</v>
      </c>
      <c r="Q138" s="161">
        <v>0</v>
      </c>
      <c r="R138" s="161">
        <f>ROUND(E138*Q138,2)</f>
        <v>0</v>
      </c>
      <c r="S138" s="161"/>
      <c r="T138" s="161" t="s">
        <v>391</v>
      </c>
      <c r="U138" s="161" t="s">
        <v>307</v>
      </c>
      <c r="V138" s="150"/>
      <c r="W138" s="150"/>
      <c r="X138" s="150"/>
      <c r="Y138" s="150"/>
      <c r="Z138" s="150"/>
      <c r="AA138" s="150"/>
      <c r="AB138" s="150"/>
      <c r="AC138" s="150" t="s">
        <v>392</v>
      </c>
      <c r="AD138" s="150"/>
      <c r="AE138" s="150"/>
      <c r="AF138" s="150"/>
      <c r="AG138" s="150"/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</row>
    <row r="139" spans="1:56" outlineLevel="1" x14ac:dyDescent="0.4">
      <c r="A139" s="185">
        <v>81</v>
      </c>
      <c r="B139" s="186" t="s">
        <v>2498</v>
      </c>
      <c r="C139" s="194" t="s">
        <v>3070</v>
      </c>
      <c r="D139" s="187" t="s">
        <v>616</v>
      </c>
      <c r="E139" s="188">
        <v>5.5</v>
      </c>
      <c r="F139" s="189"/>
      <c r="G139" s="190">
        <f t="shared" si="8"/>
        <v>0</v>
      </c>
      <c r="H139" s="189"/>
      <c r="I139" s="190">
        <f t="shared" si="9"/>
        <v>0</v>
      </c>
      <c r="J139" s="189"/>
      <c r="K139" s="190">
        <f t="shared" si="10"/>
        <v>0</v>
      </c>
      <c r="L139" s="190">
        <v>21</v>
      </c>
      <c r="M139" s="190">
        <f t="shared" si="11"/>
        <v>0</v>
      </c>
      <c r="N139" s="190"/>
      <c r="O139" s="190" t="s">
        <v>305</v>
      </c>
      <c r="P139" s="191" t="s">
        <v>306</v>
      </c>
      <c r="Q139" s="161">
        <v>0</v>
      </c>
      <c r="R139" s="161">
        <f>ROUND(E139*Q139,2)</f>
        <v>0</v>
      </c>
      <c r="S139" s="161"/>
      <c r="T139" s="161" t="s">
        <v>391</v>
      </c>
      <c r="U139" s="161" t="s">
        <v>307</v>
      </c>
      <c r="V139" s="150"/>
      <c r="W139" s="150"/>
      <c r="X139" s="150"/>
      <c r="Y139" s="150"/>
      <c r="Z139" s="150"/>
      <c r="AA139" s="150"/>
      <c r="AB139" s="150"/>
      <c r="AC139" s="150" t="s">
        <v>392</v>
      </c>
      <c r="AD139" s="150"/>
      <c r="AE139" s="150"/>
      <c r="AF139" s="150"/>
      <c r="AG139" s="150"/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</row>
    <row r="140" spans="1:56" outlineLevel="1" x14ac:dyDescent="0.4">
      <c r="A140" s="185">
        <v>82</v>
      </c>
      <c r="B140" s="186" t="s">
        <v>2504</v>
      </c>
      <c r="C140" s="194" t="s">
        <v>3071</v>
      </c>
      <c r="D140" s="187" t="s">
        <v>390</v>
      </c>
      <c r="E140" s="188">
        <v>2</v>
      </c>
      <c r="F140" s="189"/>
      <c r="G140" s="190">
        <f t="shared" si="8"/>
        <v>0</v>
      </c>
      <c r="H140" s="189"/>
      <c r="I140" s="190">
        <f t="shared" si="9"/>
        <v>0</v>
      </c>
      <c r="J140" s="189"/>
      <c r="K140" s="190">
        <f t="shared" si="10"/>
        <v>0</v>
      </c>
      <c r="L140" s="190">
        <v>21</v>
      </c>
      <c r="M140" s="190">
        <f t="shared" si="11"/>
        <v>0</v>
      </c>
      <c r="N140" s="190"/>
      <c r="O140" s="190" t="s">
        <v>305</v>
      </c>
      <c r="P140" s="191" t="s">
        <v>306</v>
      </c>
      <c r="Q140" s="161">
        <v>0</v>
      </c>
      <c r="R140" s="161">
        <f>ROUND(E140*Q140,2)</f>
        <v>0</v>
      </c>
      <c r="S140" s="161"/>
      <c r="T140" s="161" t="s">
        <v>391</v>
      </c>
      <c r="U140" s="161" t="s">
        <v>307</v>
      </c>
      <c r="V140" s="150"/>
      <c r="W140" s="150"/>
      <c r="X140" s="150"/>
      <c r="Y140" s="150"/>
      <c r="Z140" s="150"/>
      <c r="AA140" s="150"/>
      <c r="AB140" s="150"/>
      <c r="AC140" s="150" t="s">
        <v>392</v>
      </c>
      <c r="AD140" s="150"/>
      <c r="AE140" s="150"/>
      <c r="AF140" s="150"/>
      <c r="AG140" s="150"/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</row>
    <row r="141" spans="1:56" outlineLevel="1" x14ac:dyDescent="0.4">
      <c r="A141" s="185">
        <v>83</v>
      </c>
      <c r="B141" s="186" t="s">
        <v>2135</v>
      </c>
      <c r="C141" s="194" t="s">
        <v>3072</v>
      </c>
      <c r="D141" s="187" t="s">
        <v>390</v>
      </c>
      <c r="E141" s="188">
        <v>1</v>
      </c>
      <c r="F141" s="189"/>
      <c r="G141" s="190">
        <f t="shared" si="8"/>
        <v>0</v>
      </c>
      <c r="H141" s="189"/>
      <c r="I141" s="190">
        <f t="shared" si="9"/>
        <v>0</v>
      </c>
      <c r="J141" s="189"/>
      <c r="K141" s="190">
        <f t="shared" si="10"/>
        <v>0</v>
      </c>
      <c r="L141" s="190">
        <v>21</v>
      </c>
      <c r="M141" s="190">
        <f t="shared" si="11"/>
        <v>0</v>
      </c>
      <c r="N141" s="190"/>
      <c r="O141" s="190" t="s">
        <v>305</v>
      </c>
      <c r="P141" s="191" t="s">
        <v>306</v>
      </c>
      <c r="Q141" s="161">
        <v>0</v>
      </c>
      <c r="R141" s="161">
        <f>ROUND(E141*Q141,2)</f>
        <v>0</v>
      </c>
      <c r="S141" s="161"/>
      <c r="T141" s="161" t="s">
        <v>670</v>
      </c>
      <c r="U141" s="161" t="s">
        <v>307</v>
      </c>
      <c r="V141" s="150"/>
      <c r="W141" s="150"/>
      <c r="X141" s="150"/>
      <c r="Y141" s="150"/>
      <c r="Z141" s="150"/>
      <c r="AA141" s="150"/>
      <c r="AB141" s="150"/>
      <c r="AC141" s="150" t="s">
        <v>2058</v>
      </c>
      <c r="AD141" s="150"/>
      <c r="AE141" s="150"/>
      <c r="AF141" s="150"/>
      <c r="AG141" s="150"/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</row>
    <row r="142" spans="1:56" x14ac:dyDescent="0.4">
      <c r="A142" s="167" t="s">
        <v>301</v>
      </c>
      <c r="B142" s="168" t="s">
        <v>171</v>
      </c>
      <c r="C142" s="192" t="s">
        <v>172</v>
      </c>
      <c r="D142" s="169"/>
      <c r="E142" s="170"/>
      <c r="F142" s="171"/>
      <c r="G142" s="171">
        <f>SUMIF(AC143:AC236,"&lt;&gt;NOR",G143:G236)</f>
        <v>0</v>
      </c>
      <c r="H142" s="171"/>
      <c r="I142" s="171">
        <f>SUM(I143:I236)</f>
        <v>0</v>
      </c>
      <c r="J142" s="171"/>
      <c r="K142" s="171">
        <f>SUM(K143:K236)</f>
        <v>0</v>
      </c>
      <c r="L142" s="171"/>
      <c r="M142" s="171">
        <f>SUM(M143:M236)</f>
        <v>0</v>
      </c>
      <c r="N142" s="171"/>
      <c r="O142" s="171"/>
      <c r="P142" s="172"/>
      <c r="Q142" s="166"/>
      <c r="R142" s="166">
        <f>SUM(R143:R236)</f>
        <v>0</v>
      </c>
      <c r="S142" s="166"/>
      <c r="T142" s="166"/>
      <c r="U142" s="166"/>
      <c r="AC142" t="s">
        <v>302</v>
      </c>
    </row>
    <row r="143" spans="1:56" outlineLevel="1" x14ac:dyDescent="0.4">
      <c r="A143" s="177">
        <v>84</v>
      </c>
      <c r="B143" s="178" t="s">
        <v>3073</v>
      </c>
      <c r="C143" s="193" t="s">
        <v>3074</v>
      </c>
      <c r="D143" s="179" t="s">
        <v>616</v>
      </c>
      <c r="E143" s="180">
        <v>11</v>
      </c>
      <c r="F143" s="181"/>
      <c r="G143" s="182">
        <f>ROUND(E143*F143,2)</f>
        <v>0</v>
      </c>
      <c r="H143" s="181"/>
      <c r="I143" s="182">
        <f>ROUND(E143*H143,2)</f>
        <v>0</v>
      </c>
      <c r="J143" s="181"/>
      <c r="K143" s="182">
        <f>ROUND(E143*J143,2)</f>
        <v>0</v>
      </c>
      <c r="L143" s="182">
        <v>21</v>
      </c>
      <c r="M143" s="182">
        <f>G143*(1+L143/100)</f>
        <v>0</v>
      </c>
      <c r="N143" s="182"/>
      <c r="O143" s="182" t="s">
        <v>305</v>
      </c>
      <c r="P143" s="183" t="s">
        <v>306</v>
      </c>
      <c r="Q143" s="161">
        <v>0</v>
      </c>
      <c r="R143" s="161">
        <f>ROUND(E143*Q143,2)</f>
        <v>0</v>
      </c>
      <c r="S143" s="161"/>
      <c r="T143" s="161" t="s">
        <v>391</v>
      </c>
      <c r="U143" s="161" t="s">
        <v>307</v>
      </c>
      <c r="V143" s="150"/>
      <c r="W143" s="150"/>
      <c r="X143" s="150"/>
      <c r="Y143" s="150"/>
      <c r="Z143" s="150"/>
      <c r="AA143" s="150"/>
      <c r="AB143" s="150"/>
      <c r="AC143" s="150" t="s">
        <v>392</v>
      </c>
      <c r="AD143" s="150"/>
      <c r="AE143" s="150"/>
      <c r="AF143" s="150"/>
      <c r="AG143" s="150"/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</row>
    <row r="144" spans="1:56" outlineLevel="2" x14ac:dyDescent="0.4">
      <c r="A144" s="157"/>
      <c r="B144" s="158"/>
      <c r="C144" s="259" t="s">
        <v>3075</v>
      </c>
      <c r="D144" s="260"/>
      <c r="E144" s="260"/>
      <c r="F144" s="260"/>
      <c r="G144" s="260"/>
      <c r="H144" s="161"/>
      <c r="I144" s="161"/>
      <c r="J144" s="161"/>
      <c r="K144" s="161"/>
      <c r="L144" s="161"/>
      <c r="M144" s="161"/>
      <c r="N144" s="161"/>
      <c r="O144" s="161"/>
      <c r="P144" s="161"/>
      <c r="Q144" s="161"/>
      <c r="R144" s="161"/>
      <c r="S144" s="161"/>
      <c r="T144" s="161"/>
      <c r="U144" s="161"/>
      <c r="V144" s="150"/>
      <c r="W144" s="150"/>
      <c r="X144" s="150"/>
      <c r="Y144" s="150"/>
      <c r="Z144" s="150"/>
      <c r="AA144" s="150"/>
      <c r="AB144" s="150"/>
      <c r="AC144" s="150" t="s">
        <v>310</v>
      </c>
      <c r="AD144" s="150"/>
      <c r="AE144" s="150"/>
      <c r="AF144" s="150"/>
      <c r="AG144" s="150"/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</row>
    <row r="145" spans="1:56" outlineLevel="3" x14ac:dyDescent="0.4">
      <c r="A145" s="157"/>
      <c r="B145" s="158"/>
      <c r="C145" s="268" t="s">
        <v>3076</v>
      </c>
      <c r="D145" s="269"/>
      <c r="E145" s="269"/>
      <c r="F145" s="269"/>
      <c r="G145" s="269"/>
      <c r="H145" s="161"/>
      <c r="I145" s="161"/>
      <c r="J145" s="161"/>
      <c r="K145" s="161"/>
      <c r="L145" s="161"/>
      <c r="M145" s="161"/>
      <c r="N145" s="161"/>
      <c r="O145" s="161"/>
      <c r="P145" s="161"/>
      <c r="Q145" s="161"/>
      <c r="R145" s="161"/>
      <c r="S145" s="161"/>
      <c r="T145" s="161"/>
      <c r="U145" s="161"/>
      <c r="V145" s="150"/>
      <c r="W145" s="150"/>
      <c r="X145" s="150"/>
      <c r="Y145" s="150"/>
      <c r="Z145" s="150"/>
      <c r="AA145" s="150"/>
      <c r="AB145" s="150"/>
      <c r="AC145" s="150" t="s">
        <v>310</v>
      </c>
      <c r="AD145" s="150"/>
      <c r="AE145" s="150"/>
      <c r="AF145" s="150"/>
      <c r="AG145" s="150"/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</row>
    <row r="146" spans="1:56" outlineLevel="1" x14ac:dyDescent="0.4">
      <c r="A146" s="177">
        <v>85</v>
      </c>
      <c r="B146" s="178" t="s">
        <v>3077</v>
      </c>
      <c r="C146" s="193" t="s">
        <v>3078</v>
      </c>
      <c r="D146" s="179" t="s">
        <v>616</v>
      </c>
      <c r="E146" s="180">
        <v>1</v>
      </c>
      <c r="F146" s="181"/>
      <c r="G146" s="182">
        <f>ROUND(E146*F146,2)</f>
        <v>0</v>
      </c>
      <c r="H146" s="181"/>
      <c r="I146" s="182">
        <f>ROUND(E146*H146,2)</f>
        <v>0</v>
      </c>
      <c r="J146" s="181"/>
      <c r="K146" s="182">
        <f>ROUND(E146*J146,2)</f>
        <v>0</v>
      </c>
      <c r="L146" s="182">
        <v>21</v>
      </c>
      <c r="M146" s="182">
        <f>G146*(1+L146/100)</f>
        <v>0</v>
      </c>
      <c r="N146" s="182"/>
      <c r="O146" s="182" t="s">
        <v>305</v>
      </c>
      <c r="P146" s="183" t="s">
        <v>306</v>
      </c>
      <c r="Q146" s="161">
        <v>0</v>
      </c>
      <c r="R146" s="161">
        <f>ROUND(E146*Q146,2)</f>
        <v>0</v>
      </c>
      <c r="S146" s="161"/>
      <c r="T146" s="161" t="s">
        <v>391</v>
      </c>
      <c r="U146" s="161" t="s">
        <v>307</v>
      </c>
      <c r="V146" s="150"/>
      <c r="W146" s="150"/>
      <c r="X146" s="150"/>
      <c r="Y146" s="150"/>
      <c r="Z146" s="150"/>
      <c r="AA146" s="150"/>
      <c r="AB146" s="150"/>
      <c r="AC146" s="150" t="s">
        <v>392</v>
      </c>
      <c r="AD146" s="150"/>
      <c r="AE146" s="150"/>
      <c r="AF146" s="150"/>
      <c r="AG146" s="150"/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</row>
    <row r="147" spans="1:56" outlineLevel="2" x14ac:dyDescent="0.4">
      <c r="A147" s="157"/>
      <c r="B147" s="158"/>
      <c r="C147" s="259" t="s">
        <v>3079</v>
      </c>
      <c r="D147" s="260"/>
      <c r="E147" s="260"/>
      <c r="F147" s="260"/>
      <c r="G147" s="260"/>
      <c r="H147" s="161"/>
      <c r="I147" s="161"/>
      <c r="J147" s="161"/>
      <c r="K147" s="161"/>
      <c r="L147" s="161"/>
      <c r="M147" s="161"/>
      <c r="N147" s="161"/>
      <c r="O147" s="161"/>
      <c r="P147" s="161"/>
      <c r="Q147" s="161"/>
      <c r="R147" s="161"/>
      <c r="S147" s="161"/>
      <c r="T147" s="161"/>
      <c r="U147" s="161"/>
      <c r="V147" s="150"/>
      <c r="W147" s="150"/>
      <c r="X147" s="150"/>
      <c r="Y147" s="150"/>
      <c r="Z147" s="150"/>
      <c r="AA147" s="150"/>
      <c r="AB147" s="150"/>
      <c r="AC147" s="150" t="s">
        <v>310</v>
      </c>
      <c r="AD147" s="150"/>
      <c r="AE147" s="150"/>
      <c r="AF147" s="150"/>
      <c r="AG147" s="150"/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</row>
    <row r="148" spans="1:56" outlineLevel="1" x14ac:dyDescent="0.4">
      <c r="A148" s="185">
        <v>86</v>
      </c>
      <c r="B148" s="186" t="s">
        <v>3080</v>
      </c>
      <c r="C148" s="194" t="s">
        <v>3081</v>
      </c>
      <c r="D148" s="187" t="s">
        <v>390</v>
      </c>
      <c r="E148" s="188">
        <v>19</v>
      </c>
      <c r="F148" s="189"/>
      <c r="G148" s="190">
        <f t="shared" ref="G148:G161" si="12">ROUND(E148*F148,2)</f>
        <v>0</v>
      </c>
      <c r="H148" s="189"/>
      <c r="I148" s="190">
        <f t="shared" ref="I148:I161" si="13">ROUND(E148*H148,2)</f>
        <v>0</v>
      </c>
      <c r="J148" s="189"/>
      <c r="K148" s="190">
        <f t="shared" ref="K148:K161" si="14">ROUND(E148*J148,2)</f>
        <v>0</v>
      </c>
      <c r="L148" s="190">
        <v>21</v>
      </c>
      <c r="M148" s="190">
        <f t="shared" ref="M148:M161" si="15">G148*(1+L148/100)</f>
        <v>0</v>
      </c>
      <c r="N148" s="190"/>
      <c r="O148" s="190" t="s">
        <v>305</v>
      </c>
      <c r="P148" s="191" t="s">
        <v>306</v>
      </c>
      <c r="Q148" s="161">
        <v>0</v>
      </c>
      <c r="R148" s="161">
        <f>ROUND(E148*Q148,2)</f>
        <v>0</v>
      </c>
      <c r="S148" s="161"/>
      <c r="T148" s="161" t="s">
        <v>391</v>
      </c>
      <c r="U148" s="161" t="s">
        <v>307</v>
      </c>
      <c r="V148" s="150"/>
      <c r="W148" s="150"/>
      <c r="X148" s="150"/>
      <c r="Y148" s="150"/>
      <c r="Z148" s="150"/>
      <c r="AA148" s="150"/>
      <c r="AB148" s="150"/>
      <c r="AC148" s="150" t="s">
        <v>392</v>
      </c>
      <c r="AD148" s="150"/>
      <c r="AE148" s="150"/>
      <c r="AF148" s="150"/>
      <c r="AG148" s="150"/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</row>
    <row r="149" spans="1:56" outlineLevel="1" x14ac:dyDescent="0.4">
      <c r="A149" s="185">
        <v>87</v>
      </c>
      <c r="B149" s="186" t="s">
        <v>3082</v>
      </c>
      <c r="C149" s="194" t="s">
        <v>3083</v>
      </c>
      <c r="D149" s="187" t="s">
        <v>390</v>
      </c>
      <c r="E149" s="188">
        <v>1</v>
      </c>
      <c r="F149" s="189"/>
      <c r="G149" s="190">
        <f t="shared" si="12"/>
        <v>0</v>
      </c>
      <c r="H149" s="189"/>
      <c r="I149" s="190">
        <f t="shared" si="13"/>
        <v>0</v>
      </c>
      <c r="J149" s="189"/>
      <c r="K149" s="190">
        <f t="shared" si="14"/>
        <v>0</v>
      </c>
      <c r="L149" s="190">
        <v>21</v>
      </c>
      <c r="M149" s="190">
        <f t="shared" si="15"/>
        <v>0</v>
      </c>
      <c r="N149" s="190"/>
      <c r="O149" s="190" t="s">
        <v>305</v>
      </c>
      <c r="P149" s="191" t="s">
        <v>306</v>
      </c>
      <c r="Q149" s="161">
        <v>0</v>
      </c>
      <c r="R149" s="161">
        <f>ROUND(E149*Q149,2)</f>
        <v>0</v>
      </c>
      <c r="S149" s="161"/>
      <c r="T149" s="161" t="s">
        <v>391</v>
      </c>
      <c r="U149" s="161" t="s">
        <v>307</v>
      </c>
      <c r="V149" s="150"/>
      <c r="W149" s="150"/>
      <c r="X149" s="150"/>
      <c r="Y149" s="150"/>
      <c r="Z149" s="150"/>
      <c r="AA149" s="150"/>
      <c r="AB149" s="150"/>
      <c r="AC149" s="150" t="s">
        <v>392</v>
      </c>
      <c r="AD149" s="150"/>
      <c r="AE149" s="150"/>
      <c r="AF149" s="150"/>
      <c r="AG149" s="150"/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</row>
    <row r="150" spans="1:56" outlineLevel="1" x14ac:dyDescent="0.4">
      <c r="A150" s="185">
        <v>88</v>
      </c>
      <c r="B150" s="186" t="s">
        <v>3084</v>
      </c>
      <c r="C150" s="194" t="s">
        <v>3085</v>
      </c>
      <c r="D150" s="187" t="s">
        <v>390</v>
      </c>
      <c r="E150" s="188">
        <v>19</v>
      </c>
      <c r="F150" s="189"/>
      <c r="G150" s="190">
        <f t="shared" si="12"/>
        <v>0</v>
      </c>
      <c r="H150" s="189"/>
      <c r="I150" s="190">
        <f t="shared" si="13"/>
        <v>0</v>
      </c>
      <c r="J150" s="189"/>
      <c r="K150" s="190">
        <f t="shared" si="14"/>
        <v>0</v>
      </c>
      <c r="L150" s="190">
        <v>21</v>
      </c>
      <c r="M150" s="190">
        <f t="shared" si="15"/>
        <v>0</v>
      </c>
      <c r="N150" s="190"/>
      <c r="O150" s="190" t="s">
        <v>305</v>
      </c>
      <c r="P150" s="191" t="s">
        <v>306</v>
      </c>
      <c r="Q150" s="161">
        <v>0</v>
      </c>
      <c r="R150" s="161">
        <f>ROUND(E150*Q150,2)</f>
        <v>0</v>
      </c>
      <c r="S150" s="161"/>
      <c r="T150" s="161" t="s">
        <v>391</v>
      </c>
      <c r="U150" s="161" t="s">
        <v>307</v>
      </c>
      <c r="V150" s="150"/>
      <c r="W150" s="150"/>
      <c r="X150" s="150"/>
      <c r="Y150" s="150"/>
      <c r="Z150" s="150"/>
      <c r="AA150" s="150"/>
      <c r="AB150" s="150"/>
      <c r="AC150" s="150" t="s">
        <v>392</v>
      </c>
      <c r="AD150" s="150"/>
      <c r="AE150" s="150"/>
      <c r="AF150" s="150"/>
      <c r="AG150" s="150"/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</row>
    <row r="151" spans="1:56" outlineLevel="1" x14ac:dyDescent="0.4">
      <c r="A151" s="185">
        <v>89</v>
      </c>
      <c r="B151" s="186" t="s">
        <v>3086</v>
      </c>
      <c r="C151" s="194" t="s">
        <v>3087</v>
      </c>
      <c r="D151" s="187" t="s">
        <v>390</v>
      </c>
      <c r="E151" s="188">
        <v>3</v>
      </c>
      <c r="F151" s="189"/>
      <c r="G151" s="190">
        <f t="shared" si="12"/>
        <v>0</v>
      </c>
      <c r="H151" s="189"/>
      <c r="I151" s="190">
        <f t="shared" si="13"/>
        <v>0</v>
      </c>
      <c r="J151" s="189"/>
      <c r="K151" s="190">
        <f t="shared" si="14"/>
        <v>0</v>
      </c>
      <c r="L151" s="190">
        <v>21</v>
      </c>
      <c r="M151" s="190">
        <f t="shared" si="15"/>
        <v>0</v>
      </c>
      <c r="N151" s="190"/>
      <c r="O151" s="190" t="s">
        <v>305</v>
      </c>
      <c r="P151" s="191" t="s">
        <v>306</v>
      </c>
      <c r="Q151" s="161">
        <v>0</v>
      </c>
      <c r="R151" s="161">
        <f>ROUND(E151*Q151,2)</f>
        <v>0</v>
      </c>
      <c r="S151" s="161"/>
      <c r="T151" s="161" t="s">
        <v>391</v>
      </c>
      <c r="U151" s="161" t="s">
        <v>307</v>
      </c>
      <c r="V151" s="150"/>
      <c r="W151" s="150"/>
      <c r="X151" s="150"/>
      <c r="Y151" s="150"/>
      <c r="Z151" s="150"/>
      <c r="AA151" s="150"/>
      <c r="AB151" s="150"/>
      <c r="AC151" s="150" t="s">
        <v>392</v>
      </c>
      <c r="AD151" s="150"/>
      <c r="AE151" s="150"/>
      <c r="AF151" s="150"/>
      <c r="AG151" s="150"/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</row>
    <row r="152" spans="1:56" outlineLevel="1" x14ac:dyDescent="0.4">
      <c r="A152" s="185">
        <v>90</v>
      </c>
      <c r="B152" s="186" t="s">
        <v>3088</v>
      </c>
      <c r="C152" s="194" t="s">
        <v>3089</v>
      </c>
      <c r="D152" s="187" t="s">
        <v>390</v>
      </c>
      <c r="E152" s="188">
        <v>2</v>
      </c>
      <c r="F152" s="189"/>
      <c r="G152" s="190">
        <f t="shared" si="12"/>
        <v>0</v>
      </c>
      <c r="H152" s="189"/>
      <c r="I152" s="190">
        <f t="shared" si="13"/>
        <v>0</v>
      </c>
      <c r="J152" s="189"/>
      <c r="K152" s="190">
        <f t="shared" si="14"/>
        <v>0</v>
      </c>
      <c r="L152" s="190">
        <v>21</v>
      </c>
      <c r="M152" s="190">
        <f t="shared" si="15"/>
        <v>0</v>
      </c>
      <c r="N152" s="190"/>
      <c r="O152" s="190" t="s">
        <v>305</v>
      </c>
      <c r="P152" s="191" t="s">
        <v>306</v>
      </c>
      <c r="Q152" s="161">
        <v>0</v>
      </c>
      <c r="R152" s="161">
        <f>ROUND(E152*Q152,2)</f>
        <v>0</v>
      </c>
      <c r="S152" s="161"/>
      <c r="T152" s="161" t="s">
        <v>391</v>
      </c>
      <c r="U152" s="161" t="s">
        <v>307</v>
      </c>
      <c r="V152" s="150"/>
      <c r="W152" s="150"/>
      <c r="X152" s="150"/>
      <c r="Y152" s="150"/>
      <c r="Z152" s="150"/>
      <c r="AA152" s="150"/>
      <c r="AB152" s="150"/>
      <c r="AC152" s="150" t="s">
        <v>392</v>
      </c>
      <c r="AD152" s="150"/>
      <c r="AE152" s="150"/>
      <c r="AF152" s="150"/>
      <c r="AG152" s="150"/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</row>
    <row r="153" spans="1:56" outlineLevel="1" x14ac:dyDescent="0.4">
      <c r="A153" s="185">
        <v>91</v>
      </c>
      <c r="B153" s="186" t="s">
        <v>3090</v>
      </c>
      <c r="C153" s="194" t="s">
        <v>3091</v>
      </c>
      <c r="D153" s="187" t="s">
        <v>390</v>
      </c>
      <c r="E153" s="188">
        <v>2</v>
      </c>
      <c r="F153" s="189"/>
      <c r="G153" s="190">
        <f t="shared" si="12"/>
        <v>0</v>
      </c>
      <c r="H153" s="189"/>
      <c r="I153" s="190">
        <f t="shared" si="13"/>
        <v>0</v>
      </c>
      <c r="J153" s="189"/>
      <c r="K153" s="190">
        <f t="shared" si="14"/>
        <v>0</v>
      </c>
      <c r="L153" s="190">
        <v>21</v>
      </c>
      <c r="M153" s="190">
        <f t="shared" si="15"/>
        <v>0</v>
      </c>
      <c r="N153" s="190"/>
      <c r="O153" s="190" t="s">
        <v>305</v>
      </c>
      <c r="P153" s="191" t="s">
        <v>306</v>
      </c>
      <c r="Q153" s="161">
        <v>0</v>
      </c>
      <c r="R153" s="161">
        <f>ROUND(E153*Q153,2)</f>
        <v>0</v>
      </c>
      <c r="S153" s="161"/>
      <c r="T153" s="161" t="s">
        <v>391</v>
      </c>
      <c r="U153" s="161" t="s">
        <v>307</v>
      </c>
      <c r="V153" s="150"/>
      <c r="W153" s="150"/>
      <c r="X153" s="150"/>
      <c r="Y153" s="150"/>
      <c r="Z153" s="150"/>
      <c r="AA153" s="150"/>
      <c r="AB153" s="150"/>
      <c r="AC153" s="150" t="s">
        <v>392</v>
      </c>
      <c r="AD153" s="150"/>
      <c r="AE153" s="150"/>
      <c r="AF153" s="150"/>
      <c r="AG153" s="150"/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</row>
    <row r="154" spans="1:56" outlineLevel="1" x14ac:dyDescent="0.4">
      <c r="A154" s="185">
        <v>92</v>
      </c>
      <c r="B154" s="186" t="s">
        <v>3092</v>
      </c>
      <c r="C154" s="194" t="s">
        <v>3093</v>
      </c>
      <c r="D154" s="187" t="s">
        <v>390</v>
      </c>
      <c r="E154" s="188">
        <v>6</v>
      </c>
      <c r="F154" s="189"/>
      <c r="G154" s="190">
        <f t="shared" si="12"/>
        <v>0</v>
      </c>
      <c r="H154" s="189"/>
      <c r="I154" s="190">
        <f t="shared" si="13"/>
        <v>0</v>
      </c>
      <c r="J154" s="189"/>
      <c r="K154" s="190">
        <f t="shared" si="14"/>
        <v>0</v>
      </c>
      <c r="L154" s="190">
        <v>21</v>
      </c>
      <c r="M154" s="190">
        <f t="shared" si="15"/>
        <v>0</v>
      </c>
      <c r="N154" s="190"/>
      <c r="O154" s="190" t="s">
        <v>305</v>
      </c>
      <c r="P154" s="191" t="s">
        <v>306</v>
      </c>
      <c r="Q154" s="161">
        <v>0</v>
      </c>
      <c r="R154" s="161">
        <f>ROUND(E154*Q154,2)</f>
        <v>0</v>
      </c>
      <c r="S154" s="161"/>
      <c r="T154" s="161" t="s">
        <v>391</v>
      </c>
      <c r="U154" s="161" t="s">
        <v>307</v>
      </c>
      <c r="V154" s="150"/>
      <c r="W154" s="150"/>
      <c r="X154" s="150"/>
      <c r="Y154" s="150"/>
      <c r="Z154" s="150"/>
      <c r="AA154" s="150"/>
      <c r="AB154" s="150"/>
      <c r="AC154" s="150" t="s">
        <v>392</v>
      </c>
      <c r="AD154" s="150"/>
      <c r="AE154" s="150"/>
      <c r="AF154" s="150"/>
      <c r="AG154" s="150"/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</row>
    <row r="155" spans="1:56" outlineLevel="1" x14ac:dyDescent="0.4">
      <c r="A155" s="185">
        <v>93</v>
      </c>
      <c r="B155" s="186" t="s">
        <v>3094</v>
      </c>
      <c r="C155" s="194" t="s">
        <v>3095</v>
      </c>
      <c r="D155" s="187" t="s">
        <v>390</v>
      </c>
      <c r="E155" s="188">
        <v>4</v>
      </c>
      <c r="F155" s="189"/>
      <c r="G155" s="190">
        <f t="shared" si="12"/>
        <v>0</v>
      </c>
      <c r="H155" s="189"/>
      <c r="I155" s="190">
        <f t="shared" si="13"/>
        <v>0</v>
      </c>
      <c r="J155" s="189"/>
      <c r="K155" s="190">
        <f t="shared" si="14"/>
        <v>0</v>
      </c>
      <c r="L155" s="190">
        <v>21</v>
      </c>
      <c r="M155" s="190">
        <f t="shared" si="15"/>
        <v>0</v>
      </c>
      <c r="N155" s="190"/>
      <c r="O155" s="190" t="s">
        <v>305</v>
      </c>
      <c r="P155" s="191" t="s">
        <v>306</v>
      </c>
      <c r="Q155" s="161">
        <v>0</v>
      </c>
      <c r="R155" s="161">
        <f>ROUND(E155*Q155,2)</f>
        <v>0</v>
      </c>
      <c r="S155" s="161"/>
      <c r="T155" s="161" t="s">
        <v>391</v>
      </c>
      <c r="U155" s="161" t="s">
        <v>307</v>
      </c>
      <c r="V155" s="150"/>
      <c r="W155" s="150"/>
      <c r="X155" s="150"/>
      <c r="Y155" s="150"/>
      <c r="Z155" s="150"/>
      <c r="AA155" s="150"/>
      <c r="AB155" s="150"/>
      <c r="AC155" s="150" t="s">
        <v>392</v>
      </c>
      <c r="AD155" s="150"/>
      <c r="AE155" s="150"/>
      <c r="AF155" s="150"/>
      <c r="AG155" s="150"/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</row>
    <row r="156" spans="1:56" outlineLevel="1" x14ac:dyDescent="0.4">
      <c r="A156" s="185">
        <v>94</v>
      </c>
      <c r="B156" s="186" t="s">
        <v>3096</v>
      </c>
      <c r="C156" s="194" t="s">
        <v>3097</v>
      </c>
      <c r="D156" s="187" t="s">
        <v>616</v>
      </c>
      <c r="E156" s="188">
        <v>117</v>
      </c>
      <c r="F156" s="189"/>
      <c r="G156" s="190">
        <f t="shared" si="12"/>
        <v>0</v>
      </c>
      <c r="H156" s="189"/>
      <c r="I156" s="190">
        <f t="shared" si="13"/>
        <v>0</v>
      </c>
      <c r="J156" s="189"/>
      <c r="K156" s="190">
        <f t="shared" si="14"/>
        <v>0</v>
      </c>
      <c r="L156" s="190">
        <v>21</v>
      </c>
      <c r="M156" s="190">
        <f t="shared" si="15"/>
        <v>0</v>
      </c>
      <c r="N156" s="190"/>
      <c r="O156" s="190" t="s">
        <v>305</v>
      </c>
      <c r="P156" s="191" t="s">
        <v>306</v>
      </c>
      <c r="Q156" s="161">
        <v>0</v>
      </c>
      <c r="R156" s="161">
        <f>ROUND(E156*Q156,2)</f>
        <v>0</v>
      </c>
      <c r="S156" s="161"/>
      <c r="T156" s="161" t="s">
        <v>391</v>
      </c>
      <c r="U156" s="161" t="s">
        <v>307</v>
      </c>
      <c r="V156" s="150"/>
      <c r="W156" s="150"/>
      <c r="X156" s="150"/>
      <c r="Y156" s="150"/>
      <c r="Z156" s="150"/>
      <c r="AA156" s="150"/>
      <c r="AB156" s="150"/>
      <c r="AC156" s="150" t="s">
        <v>392</v>
      </c>
      <c r="AD156" s="150"/>
      <c r="AE156" s="150"/>
      <c r="AF156" s="150"/>
      <c r="AG156" s="150"/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</row>
    <row r="157" spans="1:56" outlineLevel="1" x14ac:dyDescent="0.4">
      <c r="A157" s="185">
        <v>95</v>
      </c>
      <c r="B157" s="186" t="s">
        <v>3098</v>
      </c>
      <c r="C157" s="194" t="s">
        <v>3099</v>
      </c>
      <c r="D157" s="187" t="s">
        <v>616</v>
      </c>
      <c r="E157" s="188">
        <v>117</v>
      </c>
      <c r="F157" s="189"/>
      <c r="G157" s="190">
        <f t="shared" si="12"/>
        <v>0</v>
      </c>
      <c r="H157" s="189"/>
      <c r="I157" s="190">
        <f t="shared" si="13"/>
        <v>0</v>
      </c>
      <c r="J157" s="189"/>
      <c r="K157" s="190">
        <f t="shared" si="14"/>
        <v>0</v>
      </c>
      <c r="L157" s="190">
        <v>21</v>
      </c>
      <c r="M157" s="190">
        <f t="shared" si="15"/>
        <v>0</v>
      </c>
      <c r="N157" s="190"/>
      <c r="O157" s="190" t="s">
        <v>305</v>
      </c>
      <c r="P157" s="191" t="s">
        <v>306</v>
      </c>
      <c r="Q157" s="161">
        <v>0</v>
      </c>
      <c r="R157" s="161">
        <f>ROUND(E157*Q157,2)</f>
        <v>0</v>
      </c>
      <c r="S157" s="161"/>
      <c r="T157" s="161" t="s">
        <v>391</v>
      </c>
      <c r="U157" s="161" t="s">
        <v>307</v>
      </c>
      <c r="V157" s="150"/>
      <c r="W157" s="150"/>
      <c r="X157" s="150"/>
      <c r="Y157" s="150"/>
      <c r="Z157" s="150"/>
      <c r="AA157" s="150"/>
      <c r="AB157" s="150"/>
      <c r="AC157" s="150" t="s">
        <v>392</v>
      </c>
      <c r="AD157" s="150"/>
      <c r="AE157" s="150"/>
      <c r="AF157" s="150"/>
      <c r="AG157" s="150"/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</row>
    <row r="158" spans="1:56" outlineLevel="1" x14ac:dyDescent="0.4">
      <c r="A158" s="185">
        <v>96</v>
      </c>
      <c r="B158" s="186" t="s">
        <v>3100</v>
      </c>
      <c r="C158" s="194" t="s">
        <v>3101</v>
      </c>
      <c r="D158" s="187" t="s">
        <v>390</v>
      </c>
      <c r="E158" s="188">
        <v>2</v>
      </c>
      <c r="F158" s="189"/>
      <c r="G158" s="190">
        <f t="shared" si="12"/>
        <v>0</v>
      </c>
      <c r="H158" s="189"/>
      <c r="I158" s="190">
        <f t="shared" si="13"/>
        <v>0</v>
      </c>
      <c r="J158" s="189"/>
      <c r="K158" s="190">
        <f t="shared" si="14"/>
        <v>0</v>
      </c>
      <c r="L158" s="190">
        <v>21</v>
      </c>
      <c r="M158" s="190">
        <f t="shared" si="15"/>
        <v>0</v>
      </c>
      <c r="N158" s="190"/>
      <c r="O158" s="190" t="s">
        <v>305</v>
      </c>
      <c r="P158" s="191" t="s">
        <v>306</v>
      </c>
      <c r="Q158" s="161">
        <v>0</v>
      </c>
      <c r="R158" s="161">
        <f>ROUND(E158*Q158,2)</f>
        <v>0</v>
      </c>
      <c r="S158" s="161"/>
      <c r="T158" s="161" t="s">
        <v>391</v>
      </c>
      <c r="U158" s="161" t="s">
        <v>307</v>
      </c>
      <c r="V158" s="150"/>
      <c r="W158" s="150"/>
      <c r="X158" s="150"/>
      <c r="Y158" s="150"/>
      <c r="Z158" s="150"/>
      <c r="AA158" s="150"/>
      <c r="AB158" s="150"/>
      <c r="AC158" s="150" t="s">
        <v>392</v>
      </c>
      <c r="AD158" s="150"/>
      <c r="AE158" s="150"/>
      <c r="AF158" s="150"/>
      <c r="AG158" s="150"/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</row>
    <row r="159" spans="1:56" outlineLevel="1" x14ac:dyDescent="0.4">
      <c r="A159" s="185">
        <v>97</v>
      </c>
      <c r="B159" s="186" t="s">
        <v>3102</v>
      </c>
      <c r="C159" s="194" t="s">
        <v>3103</v>
      </c>
      <c r="D159" s="187" t="s">
        <v>390</v>
      </c>
      <c r="E159" s="188">
        <v>4</v>
      </c>
      <c r="F159" s="189"/>
      <c r="G159" s="190">
        <f t="shared" si="12"/>
        <v>0</v>
      </c>
      <c r="H159" s="189"/>
      <c r="I159" s="190">
        <f t="shared" si="13"/>
        <v>0</v>
      </c>
      <c r="J159" s="189"/>
      <c r="K159" s="190">
        <f t="shared" si="14"/>
        <v>0</v>
      </c>
      <c r="L159" s="190">
        <v>21</v>
      </c>
      <c r="M159" s="190">
        <f t="shared" si="15"/>
        <v>0</v>
      </c>
      <c r="N159" s="190"/>
      <c r="O159" s="190" t="s">
        <v>305</v>
      </c>
      <c r="P159" s="191" t="s">
        <v>306</v>
      </c>
      <c r="Q159" s="161">
        <v>0</v>
      </c>
      <c r="R159" s="161">
        <f>ROUND(E159*Q159,2)</f>
        <v>0</v>
      </c>
      <c r="S159" s="161"/>
      <c r="T159" s="161" t="s">
        <v>391</v>
      </c>
      <c r="U159" s="161" t="s">
        <v>307</v>
      </c>
      <c r="V159" s="150"/>
      <c r="W159" s="150"/>
      <c r="X159" s="150"/>
      <c r="Y159" s="150"/>
      <c r="Z159" s="150"/>
      <c r="AA159" s="150"/>
      <c r="AB159" s="150"/>
      <c r="AC159" s="150" t="s">
        <v>392</v>
      </c>
      <c r="AD159" s="150"/>
      <c r="AE159" s="150"/>
      <c r="AF159" s="150"/>
      <c r="AG159" s="150"/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</row>
    <row r="160" spans="1:56" outlineLevel="1" x14ac:dyDescent="0.4">
      <c r="A160" s="185">
        <v>98</v>
      </c>
      <c r="B160" s="186" t="s">
        <v>3104</v>
      </c>
      <c r="C160" s="194" t="s">
        <v>3105</v>
      </c>
      <c r="D160" s="187" t="s">
        <v>0</v>
      </c>
      <c r="E160" s="188">
        <v>1.4</v>
      </c>
      <c r="F160" s="189"/>
      <c r="G160" s="190">
        <f t="shared" si="12"/>
        <v>0</v>
      </c>
      <c r="H160" s="189"/>
      <c r="I160" s="190">
        <f t="shared" si="13"/>
        <v>0</v>
      </c>
      <c r="J160" s="189"/>
      <c r="K160" s="190">
        <f t="shared" si="14"/>
        <v>0</v>
      </c>
      <c r="L160" s="190">
        <v>21</v>
      </c>
      <c r="M160" s="190">
        <f t="shared" si="15"/>
        <v>0</v>
      </c>
      <c r="N160" s="190"/>
      <c r="O160" s="190" t="s">
        <v>305</v>
      </c>
      <c r="P160" s="191" t="s">
        <v>306</v>
      </c>
      <c r="Q160" s="161">
        <v>0</v>
      </c>
      <c r="R160" s="161">
        <f>ROUND(E160*Q160,2)</f>
        <v>0</v>
      </c>
      <c r="S160" s="161"/>
      <c r="T160" s="161" t="s">
        <v>391</v>
      </c>
      <c r="U160" s="161" t="s">
        <v>307</v>
      </c>
      <c r="V160" s="150"/>
      <c r="W160" s="150"/>
      <c r="X160" s="150"/>
      <c r="Y160" s="150"/>
      <c r="Z160" s="150"/>
      <c r="AA160" s="150"/>
      <c r="AB160" s="150"/>
      <c r="AC160" s="150" t="s">
        <v>392</v>
      </c>
      <c r="AD160" s="150"/>
      <c r="AE160" s="150"/>
      <c r="AF160" s="150"/>
      <c r="AG160" s="150"/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</row>
    <row r="161" spans="1:56" outlineLevel="1" x14ac:dyDescent="0.4">
      <c r="A161" s="177">
        <v>99</v>
      </c>
      <c r="B161" s="178" t="s">
        <v>2515</v>
      </c>
      <c r="C161" s="193" t="s">
        <v>3106</v>
      </c>
      <c r="D161" s="179" t="s">
        <v>616</v>
      </c>
      <c r="E161" s="180">
        <v>22</v>
      </c>
      <c r="F161" s="181"/>
      <c r="G161" s="182">
        <f t="shared" si="12"/>
        <v>0</v>
      </c>
      <c r="H161" s="181"/>
      <c r="I161" s="182">
        <f t="shared" si="13"/>
        <v>0</v>
      </c>
      <c r="J161" s="181"/>
      <c r="K161" s="182">
        <f t="shared" si="14"/>
        <v>0</v>
      </c>
      <c r="L161" s="182">
        <v>21</v>
      </c>
      <c r="M161" s="182">
        <f t="shared" si="15"/>
        <v>0</v>
      </c>
      <c r="N161" s="182"/>
      <c r="O161" s="182" t="s">
        <v>305</v>
      </c>
      <c r="P161" s="183" t="s">
        <v>306</v>
      </c>
      <c r="Q161" s="161">
        <v>0</v>
      </c>
      <c r="R161" s="161">
        <f>ROUND(E161*Q161,2)</f>
        <v>0</v>
      </c>
      <c r="S161" s="161"/>
      <c r="T161" s="161" t="s">
        <v>391</v>
      </c>
      <c r="U161" s="161" t="s">
        <v>307</v>
      </c>
      <c r="V161" s="150"/>
      <c r="W161" s="150"/>
      <c r="X161" s="150"/>
      <c r="Y161" s="150"/>
      <c r="Z161" s="150"/>
      <c r="AA161" s="150"/>
      <c r="AB161" s="150"/>
      <c r="AC161" s="150" t="s">
        <v>392</v>
      </c>
      <c r="AD161" s="150"/>
      <c r="AE161" s="150"/>
      <c r="AF161" s="150"/>
      <c r="AG161" s="150"/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</row>
    <row r="162" spans="1:56" outlineLevel="2" x14ac:dyDescent="0.4">
      <c r="A162" s="157"/>
      <c r="B162" s="158"/>
      <c r="C162" s="259" t="s">
        <v>3107</v>
      </c>
      <c r="D162" s="260"/>
      <c r="E162" s="260"/>
      <c r="F162" s="260"/>
      <c r="G162" s="260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/>
      <c r="U162" s="161"/>
      <c r="V162" s="150"/>
      <c r="W162" s="150"/>
      <c r="X162" s="150"/>
      <c r="Y162" s="150"/>
      <c r="Z162" s="150"/>
      <c r="AA162" s="150"/>
      <c r="AB162" s="150"/>
      <c r="AC162" s="150" t="s">
        <v>310</v>
      </c>
      <c r="AD162" s="150"/>
      <c r="AE162" s="150"/>
      <c r="AF162" s="150"/>
      <c r="AG162" s="150"/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</row>
    <row r="163" spans="1:56" outlineLevel="3" x14ac:dyDescent="0.4">
      <c r="A163" s="157"/>
      <c r="B163" s="158"/>
      <c r="C163" s="268" t="s">
        <v>3108</v>
      </c>
      <c r="D163" s="269"/>
      <c r="E163" s="269"/>
      <c r="F163" s="269"/>
      <c r="G163" s="269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  <c r="R163" s="161"/>
      <c r="S163" s="161"/>
      <c r="T163" s="161"/>
      <c r="U163" s="161"/>
      <c r="V163" s="150"/>
      <c r="W163" s="150"/>
      <c r="X163" s="150"/>
      <c r="Y163" s="150"/>
      <c r="Z163" s="150"/>
      <c r="AA163" s="150"/>
      <c r="AB163" s="150"/>
      <c r="AC163" s="150" t="s">
        <v>310</v>
      </c>
      <c r="AD163" s="150"/>
      <c r="AE163" s="150"/>
      <c r="AF163" s="150"/>
      <c r="AG163" s="150"/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</row>
    <row r="164" spans="1:56" outlineLevel="1" x14ac:dyDescent="0.4">
      <c r="A164" s="177">
        <v>100</v>
      </c>
      <c r="B164" s="178" t="s">
        <v>2518</v>
      </c>
      <c r="C164" s="193" t="s">
        <v>3109</v>
      </c>
      <c r="D164" s="179" t="s">
        <v>616</v>
      </c>
      <c r="E164" s="180">
        <v>5.5</v>
      </c>
      <c r="F164" s="181"/>
      <c r="G164" s="182">
        <f>ROUND(E164*F164,2)</f>
        <v>0</v>
      </c>
      <c r="H164" s="181"/>
      <c r="I164" s="182">
        <f>ROUND(E164*H164,2)</f>
        <v>0</v>
      </c>
      <c r="J164" s="181"/>
      <c r="K164" s="182">
        <f>ROUND(E164*J164,2)</f>
        <v>0</v>
      </c>
      <c r="L164" s="182">
        <v>21</v>
      </c>
      <c r="M164" s="182">
        <f>G164*(1+L164/100)</f>
        <v>0</v>
      </c>
      <c r="N164" s="182"/>
      <c r="O164" s="182" t="s">
        <v>305</v>
      </c>
      <c r="P164" s="183" t="s">
        <v>306</v>
      </c>
      <c r="Q164" s="161">
        <v>0</v>
      </c>
      <c r="R164" s="161">
        <f>ROUND(E164*Q164,2)</f>
        <v>0</v>
      </c>
      <c r="S164" s="161"/>
      <c r="T164" s="161" t="s">
        <v>391</v>
      </c>
      <c r="U164" s="161" t="s">
        <v>307</v>
      </c>
      <c r="V164" s="150"/>
      <c r="W164" s="150"/>
      <c r="X164" s="150"/>
      <c r="Y164" s="150"/>
      <c r="Z164" s="150"/>
      <c r="AA164" s="150"/>
      <c r="AB164" s="150"/>
      <c r="AC164" s="150" t="s">
        <v>392</v>
      </c>
      <c r="AD164" s="150"/>
      <c r="AE164" s="150"/>
      <c r="AF164" s="150"/>
      <c r="AG164" s="150"/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</row>
    <row r="165" spans="1:56" outlineLevel="2" x14ac:dyDescent="0.4">
      <c r="A165" s="157"/>
      <c r="B165" s="158"/>
      <c r="C165" s="259" t="s">
        <v>3107</v>
      </c>
      <c r="D165" s="260"/>
      <c r="E165" s="260"/>
      <c r="F165" s="260"/>
      <c r="G165" s="260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  <c r="R165" s="161"/>
      <c r="S165" s="161"/>
      <c r="T165" s="161"/>
      <c r="U165" s="161"/>
      <c r="V165" s="150"/>
      <c r="W165" s="150"/>
      <c r="X165" s="150"/>
      <c r="Y165" s="150"/>
      <c r="Z165" s="150"/>
      <c r="AA165" s="150"/>
      <c r="AB165" s="150"/>
      <c r="AC165" s="150" t="s">
        <v>310</v>
      </c>
      <c r="AD165" s="150"/>
      <c r="AE165" s="150"/>
      <c r="AF165" s="150"/>
      <c r="AG165" s="150"/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</row>
    <row r="166" spans="1:56" outlineLevel="3" x14ac:dyDescent="0.4">
      <c r="A166" s="157"/>
      <c r="B166" s="158"/>
      <c r="C166" s="268" t="s">
        <v>3108</v>
      </c>
      <c r="D166" s="269"/>
      <c r="E166" s="269"/>
      <c r="F166" s="269"/>
      <c r="G166" s="269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  <c r="R166" s="161"/>
      <c r="S166" s="161"/>
      <c r="T166" s="161"/>
      <c r="U166" s="161"/>
      <c r="V166" s="150"/>
      <c r="W166" s="150"/>
      <c r="X166" s="150"/>
      <c r="Y166" s="150"/>
      <c r="Z166" s="150"/>
      <c r="AA166" s="150"/>
      <c r="AB166" s="150"/>
      <c r="AC166" s="150" t="s">
        <v>310</v>
      </c>
      <c r="AD166" s="150"/>
      <c r="AE166" s="150"/>
      <c r="AF166" s="150"/>
      <c r="AG166" s="150"/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</row>
    <row r="167" spans="1:56" outlineLevel="1" x14ac:dyDescent="0.4">
      <c r="A167" s="177">
        <v>101</v>
      </c>
      <c r="B167" s="178" t="s">
        <v>2521</v>
      </c>
      <c r="C167" s="193" t="s">
        <v>3110</v>
      </c>
      <c r="D167" s="179" t="s">
        <v>616</v>
      </c>
      <c r="E167" s="180">
        <v>2.5</v>
      </c>
      <c r="F167" s="181"/>
      <c r="G167" s="182">
        <f>ROUND(E167*F167,2)</f>
        <v>0</v>
      </c>
      <c r="H167" s="181"/>
      <c r="I167" s="182">
        <f>ROUND(E167*H167,2)</f>
        <v>0</v>
      </c>
      <c r="J167" s="181"/>
      <c r="K167" s="182">
        <f>ROUND(E167*J167,2)</f>
        <v>0</v>
      </c>
      <c r="L167" s="182">
        <v>21</v>
      </c>
      <c r="M167" s="182">
        <f>G167*(1+L167/100)</f>
        <v>0</v>
      </c>
      <c r="N167" s="182"/>
      <c r="O167" s="182" t="s">
        <v>305</v>
      </c>
      <c r="P167" s="183" t="s">
        <v>306</v>
      </c>
      <c r="Q167" s="161">
        <v>0</v>
      </c>
      <c r="R167" s="161">
        <f>ROUND(E167*Q167,2)</f>
        <v>0</v>
      </c>
      <c r="S167" s="161"/>
      <c r="T167" s="161" t="s">
        <v>391</v>
      </c>
      <c r="U167" s="161" t="s">
        <v>307</v>
      </c>
      <c r="V167" s="150"/>
      <c r="W167" s="150"/>
      <c r="X167" s="150"/>
      <c r="Y167" s="150"/>
      <c r="Z167" s="150"/>
      <c r="AA167" s="150"/>
      <c r="AB167" s="150"/>
      <c r="AC167" s="150" t="s">
        <v>392</v>
      </c>
      <c r="AD167" s="150"/>
      <c r="AE167" s="150"/>
      <c r="AF167" s="150"/>
      <c r="AG167" s="150"/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</row>
    <row r="168" spans="1:56" outlineLevel="2" x14ac:dyDescent="0.4">
      <c r="A168" s="157"/>
      <c r="B168" s="158"/>
      <c r="C168" s="259" t="s">
        <v>3107</v>
      </c>
      <c r="D168" s="260"/>
      <c r="E168" s="260"/>
      <c r="F168" s="260"/>
      <c r="G168" s="260"/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  <c r="R168" s="161"/>
      <c r="S168" s="161"/>
      <c r="T168" s="161"/>
      <c r="U168" s="161"/>
      <c r="V168" s="150"/>
      <c r="W168" s="150"/>
      <c r="X168" s="150"/>
      <c r="Y168" s="150"/>
      <c r="Z168" s="150"/>
      <c r="AA168" s="150"/>
      <c r="AB168" s="150"/>
      <c r="AC168" s="150" t="s">
        <v>310</v>
      </c>
      <c r="AD168" s="150"/>
      <c r="AE168" s="150"/>
      <c r="AF168" s="150"/>
      <c r="AG168" s="150"/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</row>
    <row r="169" spans="1:56" outlineLevel="3" x14ac:dyDescent="0.4">
      <c r="A169" s="157"/>
      <c r="B169" s="158"/>
      <c r="C169" s="268" t="s">
        <v>3108</v>
      </c>
      <c r="D169" s="269"/>
      <c r="E169" s="269"/>
      <c r="F169" s="269"/>
      <c r="G169" s="269"/>
      <c r="H169" s="161"/>
      <c r="I169" s="161"/>
      <c r="J169" s="161"/>
      <c r="K169" s="161"/>
      <c r="L169" s="161"/>
      <c r="M169" s="161"/>
      <c r="N169" s="161"/>
      <c r="O169" s="161"/>
      <c r="P169" s="161"/>
      <c r="Q169" s="161"/>
      <c r="R169" s="161"/>
      <c r="S169" s="161"/>
      <c r="T169" s="161"/>
      <c r="U169" s="161"/>
      <c r="V169" s="150"/>
      <c r="W169" s="150"/>
      <c r="X169" s="150"/>
      <c r="Y169" s="150"/>
      <c r="Z169" s="150"/>
      <c r="AA169" s="150"/>
      <c r="AB169" s="150"/>
      <c r="AC169" s="150" t="s">
        <v>310</v>
      </c>
      <c r="AD169" s="150"/>
      <c r="AE169" s="150"/>
      <c r="AF169" s="150"/>
      <c r="AG169" s="150"/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</row>
    <row r="170" spans="1:56" outlineLevel="1" x14ac:dyDescent="0.4">
      <c r="A170" s="177">
        <v>102</v>
      </c>
      <c r="B170" s="178" t="s">
        <v>2525</v>
      </c>
      <c r="C170" s="193" t="s">
        <v>3106</v>
      </c>
      <c r="D170" s="179" t="s">
        <v>616</v>
      </c>
      <c r="E170" s="180">
        <v>11</v>
      </c>
      <c r="F170" s="181"/>
      <c r="G170" s="182">
        <f>ROUND(E170*F170,2)</f>
        <v>0</v>
      </c>
      <c r="H170" s="181"/>
      <c r="I170" s="182">
        <f>ROUND(E170*H170,2)</f>
        <v>0</v>
      </c>
      <c r="J170" s="181"/>
      <c r="K170" s="182">
        <f>ROUND(E170*J170,2)</f>
        <v>0</v>
      </c>
      <c r="L170" s="182">
        <v>21</v>
      </c>
      <c r="M170" s="182">
        <f>G170*(1+L170/100)</f>
        <v>0</v>
      </c>
      <c r="N170" s="182"/>
      <c r="O170" s="182" t="s">
        <v>305</v>
      </c>
      <c r="P170" s="183" t="s">
        <v>306</v>
      </c>
      <c r="Q170" s="161">
        <v>0</v>
      </c>
      <c r="R170" s="161">
        <f>ROUND(E170*Q170,2)</f>
        <v>0</v>
      </c>
      <c r="S170" s="161"/>
      <c r="T170" s="161" t="s">
        <v>391</v>
      </c>
      <c r="U170" s="161" t="s">
        <v>307</v>
      </c>
      <c r="V170" s="150"/>
      <c r="W170" s="150"/>
      <c r="X170" s="150"/>
      <c r="Y170" s="150"/>
      <c r="Z170" s="150"/>
      <c r="AA170" s="150"/>
      <c r="AB170" s="150"/>
      <c r="AC170" s="150" t="s">
        <v>392</v>
      </c>
      <c r="AD170" s="150"/>
      <c r="AE170" s="150"/>
      <c r="AF170" s="150"/>
      <c r="AG170" s="150"/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</row>
    <row r="171" spans="1:56" outlineLevel="2" x14ac:dyDescent="0.4">
      <c r="A171" s="157"/>
      <c r="B171" s="158"/>
      <c r="C171" s="259" t="s">
        <v>3107</v>
      </c>
      <c r="D171" s="260"/>
      <c r="E171" s="260"/>
      <c r="F171" s="260"/>
      <c r="G171" s="260"/>
      <c r="H171" s="161"/>
      <c r="I171" s="161"/>
      <c r="J171" s="161"/>
      <c r="K171" s="161"/>
      <c r="L171" s="161"/>
      <c r="M171" s="161"/>
      <c r="N171" s="161"/>
      <c r="O171" s="161"/>
      <c r="P171" s="161"/>
      <c r="Q171" s="161"/>
      <c r="R171" s="161"/>
      <c r="S171" s="161"/>
      <c r="T171" s="161"/>
      <c r="U171" s="161"/>
      <c r="V171" s="150"/>
      <c r="W171" s="150"/>
      <c r="X171" s="150"/>
      <c r="Y171" s="150"/>
      <c r="Z171" s="150"/>
      <c r="AA171" s="150"/>
      <c r="AB171" s="150"/>
      <c r="AC171" s="150" t="s">
        <v>310</v>
      </c>
      <c r="AD171" s="150"/>
      <c r="AE171" s="150"/>
      <c r="AF171" s="150"/>
      <c r="AG171" s="150"/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</row>
    <row r="172" spans="1:56" outlineLevel="3" x14ac:dyDescent="0.4">
      <c r="A172" s="157"/>
      <c r="B172" s="158"/>
      <c r="C172" s="268" t="s">
        <v>3111</v>
      </c>
      <c r="D172" s="269"/>
      <c r="E172" s="269"/>
      <c r="F172" s="269"/>
      <c r="G172" s="269"/>
      <c r="H172" s="161"/>
      <c r="I172" s="161"/>
      <c r="J172" s="161"/>
      <c r="K172" s="161"/>
      <c r="L172" s="161"/>
      <c r="M172" s="161"/>
      <c r="N172" s="161"/>
      <c r="O172" s="161"/>
      <c r="P172" s="161"/>
      <c r="Q172" s="161"/>
      <c r="R172" s="161"/>
      <c r="S172" s="161"/>
      <c r="T172" s="161"/>
      <c r="U172" s="161"/>
      <c r="V172" s="150"/>
      <c r="W172" s="150"/>
      <c r="X172" s="150"/>
      <c r="Y172" s="150"/>
      <c r="Z172" s="150"/>
      <c r="AA172" s="150"/>
      <c r="AB172" s="150"/>
      <c r="AC172" s="150" t="s">
        <v>310</v>
      </c>
      <c r="AD172" s="150"/>
      <c r="AE172" s="150"/>
      <c r="AF172" s="150"/>
      <c r="AG172" s="150"/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</row>
    <row r="173" spans="1:56" outlineLevel="1" x14ac:dyDescent="0.4">
      <c r="A173" s="177">
        <v>103</v>
      </c>
      <c r="B173" s="178" t="s">
        <v>2527</v>
      </c>
      <c r="C173" s="193" t="s">
        <v>3109</v>
      </c>
      <c r="D173" s="179" t="s">
        <v>616</v>
      </c>
      <c r="E173" s="180">
        <v>9</v>
      </c>
      <c r="F173" s="181"/>
      <c r="G173" s="182">
        <f>ROUND(E173*F173,2)</f>
        <v>0</v>
      </c>
      <c r="H173" s="181"/>
      <c r="I173" s="182">
        <f>ROUND(E173*H173,2)</f>
        <v>0</v>
      </c>
      <c r="J173" s="181"/>
      <c r="K173" s="182">
        <f>ROUND(E173*J173,2)</f>
        <v>0</v>
      </c>
      <c r="L173" s="182">
        <v>21</v>
      </c>
      <c r="M173" s="182">
        <f>G173*(1+L173/100)</f>
        <v>0</v>
      </c>
      <c r="N173" s="182"/>
      <c r="O173" s="182" t="s">
        <v>305</v>
      </c>
      <c r="P173" s="183" t="s">
        <v>306</v>
      </c>
      <c r="Q173" s="161">
        <v>0</v>
      </c>
      <c r="R173" s="161">
        <f>ROUND(E173*Q173,2)</f>
        <v>0</v>
      </c>
      <c r="S173" s="161"/>
      <c r="T173" s="161" t="s">
        <v>391</v>
      </c>
      <c r="U173" s="161" t="s">
        <v>307</v>
      </c>
      <c r="V173" s="150"/>
      <c r="W173" s="150"/>
      <c r="X173" s="150"/>
      <c r="Y173" s="150"/>
      <c r="Z173" s="150"/>
      <c r="AA173" s="150"/>
      <c r="AB173" s="150"/>
      <c r="AC173" s="150" t="s">
        <v>392</v>
      </c>
      <c r="AD173" s="150"/>
      <c r="AE173" s="150"/>
      <c r="AF173" s="150"/>
      <c r="AG173" s="150"/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</row>
    <row r="174" spans="1:56" outlineLevel="2" x14ac:dyDescent="0.4">
      <c r="A174" s="157"/>
      <c r="B174" s="158"/>
      <c r="C174" s="259" t="s">
        <v>3107</v>
      </c>
      <c r="D174" s="260"/>
      <c r="E174" s="260"/>
      <c r="F174" s="260"/>
      <c r="G174" s="260"/>
      <c r="H174" s="161"/>
      <c r="I174" s="161"/>
      <c r="J174" s="161"/>
      <c r="K174" s="161"/>
      <c r="L174" s="161"/>
      <c r="M174" s="161"/>
      <c r="N174" s="161"/>
      <c r="O174" s="161"/>
      <c r="P174" s="161"/>
      <c r="Q174" s="161"/>
      <c r="R174" s="161"/>
      <c r="S174" s="161"/>
      <c r="T174" s="161"/>
      <c r="U174" s="161"/>
      <c r="V174" s="150"/>
      <c r="W174" s="150"/>
      <c r="X174" s="150"/>
      <c r="Y174" s="150"/>
      <c r="Z174" s="150"/>
      <c r="AA174" s="150"/>
      <c r="AB174" s="150"/>
      <c r="AC174" s="150" t="s">
        <v>310</v>
      </c>
      <c r="AD174" s="150"/>
      <c r="AE174" s="150"/>
      <c r="AF174" s="150"/>
      <c r="AG174" s="150"/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</row>
    <row r="175" spans="1:56" outlineLevel="3" x14ac:dyDescent="0.4">
      <c r="A175" s="157"/>
      <c r="B175" s="158"/>
      <c r="C175" s="268" t="s">
        <v>3111</v>
      </c>
      <c r="D175" s="269"/>
      <c r="E175" s="269"/>
      <c r="F175" s="269"/>
      <c r="G175" s="269"/>
      <c r="H175" s="161"/>
      <c r="I175" s="161"/>
      <c r="J175" s="161"/>
      <c r="K175" s="161"/>
      <c r="L175" s="161"/>
      <c r="M175" s="161"/>
      <c r="N175" s="161"/>
      <c r="O175" s="161"/>
      <c r="P175" s="161"/>
      <c r="Q175" s="161"/>
      <c r="R175" s="161"/>
      <c r="S175" s="161"/>
      <c r="T175" s="161"/>
      <c r="U175" s="161"/>
      <c r="V175" s="150"/>
      <c r="W175" s="150"/>
      <c r="X175" s="150"/>
      <c r="Y175" s="150"/>
      <c r="Z175" s="150"/>
      <c r="AA175" s="150"/>
      <c r="AB175" s="150"/>
      <c r="AC175" s="150" t="s">
        <v>310</v>
      </c>
      <c r="AD175" s="150"/>
      <c r="AE175" s="150"/>
      <c r="AF175" s="150"/>
      <c r="AG175" s="150"/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</row>
    <row r="176" spans="1:56" outlineLevel="1" x14ac:dyDescent="0.4">
      <c r="A176" s="177">
        <v>104</v>
      </c>
      <c r="B176" s="178" t="s">
        <v>2530</v>
      </c>
      <c r="C176" s="193" t="s">
        <v>3110</v>
      </c>
      <c r="D176" s="179" t="s">
        <v>616</v>
      </c>
      <c r="E176" s="180">
        <v>13.5</v>
      </c>
      <c r="F176" s="181"/>
      <c r="G176" s="182">
        <f>ROUND(E176*F176,2)</f>
        <v>0</v>
      </c>
      <c r="H176" s="181"/>
      <c r="I176" s="182">
        <f>ROUND(E176*H176,2)</f>
        <v>0</v>
      </c>
      <c r="J176" s="181"/>
      <c r="K176" s="182">
        <f>ROUND(E176*J176,2)</f>
        <v>0</v>
      </c>
      <c r="L176" s="182">
        <v>21</v>
      </c>
      <c r="M176" s="182">
        <f>G176*(1+L176/100)</f>
        <v>0</v>
      </c>
      <c r="N176" s="182"/>
      <c r="O176" s="182" t="s">
        <v>305</v>
      </c>
      <c r="P176" s="183" t="s">
        <v>306</v>
      </c>
      <c r="Q176" s="161">
        <v>0</v>
      </c>
      <c r="R176" s="161">
        <f>ROUND(E176*Q176,2)</f>
        <v>0</v>
      </c>
      <c r="S176" s="161"/>
      <c r="T176" s="161" t="s">
        <v>391</v>
      </c>
      <c r="U176" s="161" t="s">
        <v>307</v>
      </c>
      <c r="V176" s="150"/>
      <c r="W176" s="150"/>
      <c r="X176" s="150"/>
      <c r="Y176" s="150"/>
      <c r="Z176" s="150"/>
      <c r="AA176" s="150"/>
      <c r="AB176" s="150"/>
      <c r="AC176" s="150" t="s">
        <v>392</v>
      </c>
      <c r="AD176" s="150"/>
      <c r="AE176" s="150"/>
      <c r="AF176" s="150"/>
      <c r="AG176" s="150"/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</row>
    <row r="177" spans="1:56" outlineLevel="2" x14ac:dyDescent="0.4">
      <c r="A177" s="157"/>
      <c r="B177" s="158"/>
      <c r="C177" s="259" t="s">
        <v>3107</v>
      </c>
      <c r="D177" s="260"/>
      <c r="E177" s="260"/>
      <c r="F177" s="260"/>
      <c r="G177" s="260"/>
      <c r="H177" s="161"/>
      <c r="I177" s="161"/>
      <c r="J177" s="161"/>
      <c r="K177" s="161"/>
      <c r="L177" s="161"/>
      <c r="M177" s="161"/>
      <c r="N177" s="161"/>
      <c r="O177" s="161"/>
      <c r="P177" s="161"/>
      <c r="Q177" s="161"/>
      <c r="R177" s="161"/>
      <c r="S177" s="161"/>
      <c r="T177" s="161"/>
      <c r="U177" s="161"/>
      <c r="V177" s="150"/>
      <c r="W177" s="150"/>
      <c r="X177" s="150"/>
      <c r="Y177" s="150"/>
      <c r="Z177" s="150"/>
      <c r="AA177" s="150"/>
      <c r="AB177" s="150"/>
      <c r="AC177" s="150" t="s">
        <v>310</v>
      </c>
      <c r="AD177" s="150"/>
      <c r="AE177" s="150"/>
      <c r="AF177" s="150"/>
      <c r="AG177" s="150"/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</row>
    <row r="178" spans="1:56" outlineLevel="3" x14ac:dyDescent="0.4">
      <c r="A178" s="157"/>
      <c r="B178" s="158"/>
      <c r="C178" s="268" t="s">
        <v>3111</v>
      </c>
      <c r="D178" s="269"/>
      <c r="E178" s="269"/>
      <c r="F178" s="269"/>
      <c r="G178" s="269"/>
      <c r="H178" s="161"/>
      <c r="I178" s="161"/>
      <c r="J178" s="161"/>
      <c r="K178" s="161"/>
      <c r="L178" s="161"/>
      <c r="M178" s="161"/>
      <c r="N178" s="161"/>
      <c r="O178" s="161"/>
      <c r="P178" s="161"/>
      <c r="Q178" s="161"/>
      <c r="R178" s="161"/>
      <c r="S178" s="161"/>
      <c r="T178" s="161"/>
      <c r="U178" s="161"/>
      <c r="V178" s="150"/>
      <c r="W178" s="150"/>
      <c r="X178" s="150"/>
      <c r="Y178" s="150"/>
      <c r="Z178" s="150"/>
      <c r="AA178" s="150"/>
      <c r="AB178" s="150"/>
      <c r="AC178" s="150" t="s">
        <v>310</v>
      </c>
      <c r="AD178" s="150"/>
      <c r="AE178" s="150"/>
      <c r="AF178" s="150"/>
      <c r="AG178" s="150"/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</row>
    <row r="179" spans="1:56" outlineLevel="1" x14ac:dyDescent="0.4">
      <c r="A179" s="177">
        <v>105</v>
      </c>
      <c r="B179" s="178" t="s">
        <v>2532</v>
      </c>
      <c r="C179" s="193" t="s">
        <v>3112</v>
      </c>
      <c r="D179" s="179" t="s">
        <v>616</v>
      </c>
      <c r="E179" s="180">
        <v>4.5</v>
      </c>
      <c r="F179" s="181"/>
      <c r="G179" s="182">
        <f>ROUND(E179*F179,2)</f>
        <v>0</v>
      </c>
      <c r="H179" s="181"/>
      <c r="I179" s="182">
        <f>ROUND(E179*H179,2)</f>
        <v>0</v>
      </c>
      <c r="J179" s="181"/>
      <c r="K179" s="182">
        <f>ROUND(E179*J179,2)</f>
        <v>0</v>
      </c>
      <c r="L179" s="182">
        <v>21</v>
      </c>
      <c r="M179" s="182">
        <f>G179*(1+L179/100)</f>
        <v>0</v>
      </c>
      <c r="N179" s="182"/>
      <c r="O179" s="182" t="s">
        <v>305</v>
      </c>
      <c r="P179" s="183" t="s">
        <v>306</v>
      </c>
      <c r="Q179" s="161">
        <v>0</v>
      </c>
      <c r="R179" s="161">
        <f>ROUND(E179*Q179,2)</f>
        <v>0</v>
      </c>
      <c r="S179" s="161"/>
      <c r="T179" s="161" t="s">
        <v>391</v>
      </c>
      <c r="U179" s="161" t="s">
        <v>307</v>
      </c>
      <c r="V179" s="150"/>
      <c r="W179" s="150"/>
      <c r="X179" s="150"/>
      <c r="Y179" s="150"/>
      <c r="Z179" s="150"/>
      <c r="AA179" s="150"/>
      <c r="AB179" s="150"/>
      <c r="AC179" s="150" t="s">
        <v>392</v>
      </c>
      <c r="AD179" s="150"/>
      <c r="AE179" s="150"/>
      <c r="AF179" s="150"/>
      <c r="AG179" s="150"/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</row>
    <row r="180" spans="1:56" outlineLevel="2" x14ac:dyDescent="0.4">
      <c r="A180" s="157"/>
      <c r="B180" s="158"/>
      <c r="C180" s="259" t="s">
        <v>3107</v>
      </c>
      <c r="D180" s="260"/>
      <c r="E180" s="260"/>
      <c r="F180" s="260"/>
      <c r="G180" s="260"/>
      <c r="H180" s="161"/>
      <c r="I180" s="161"/>
      <c r="J180" s="161"/>
      <c r="K180" s="161"/>
      <c r="L180" s="161"/>
      <c r="M180" s="161"/>
      <c r="N180" s="161"/>
      <c r="O180" s="161"/>
      <c r="P180" s="161"/>
      <c r="Q180" s="161"/>
      <c r="R180" s="161"/>
      <c r="S180" s="161"/>
      <c r="T180" s="161"/>
      <c r="U180" s="161"/>
      <c r="V180" s="150"/>
      <c r="W180" s="150"/>
      <c r="X180" s="150"/>
      <c r="Y180" s="150"/>
      <c r="Z180" s="150"/>
      <c r="AA180" s="150"/>
      <c r="AB180" s="150"/>
      <c r="AC180" s="150" t="s">
        <v>310</v>
      </c>
      <c r="AD180" s="150"/>
      <c r="AE180" s="150"/>
      <c r="AF180" s="150"/>
      <c r="AG180" s="150"/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</row>
    <row r="181" spans="1:56" outlineLevel="3" x14ac:dyDescent="0.4">
      <c r="A181" s="157"/>
      <c r="B181" s="158"/>
      <c r="C181" s="268" t="s">
        <v>3111</v>
      </c>
      <c r="D181" s="269"/>
      <c r="E181" s="269"/>
      <c r="F181" s="269"/>
      <c r="G181" s="269"/>
      <c r="H181" s="161"/>
      <c r="I181" s="161"/>
      <c r="J181" s="161"/>
      <c r="K181" s="161"/>
      <c r="L181" s="161"/>
      <c r="M181" s="161"/>
      <c r="N181" s="161"/>
      <c r="O181" s="161"/>
      <c r="P181" s="161"/>
      <c r="Q181" s="161"/>
      <c r="R181" s="161"/>
      <c r="S181" s="161"/>
      <c r="T181" s="161"/>
      <c r="U181" s="161"/>
      <c r="V181" s="150"/>
      <c r="W181" s="150"/>
      <c r="X181" s="150"/>
      <c r="Y181" s="150"/>
      <c r="Z181" s="150"/>
      <c r="AA181" s="150"/>
      <c r="AB181" s="150"/>
      <c r="AC181" s="150" t="s">
        <v>310</v>
      </c>
      <c r="AD181" s="150"/>
      <c r="AE181" s="150"/>
      <c r="AF181" s="150"/>
      <c r="AG181" s="150"/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</row>
    <row r="182" spans="1:56" outlineLevel="1" x14ac:dyDescent="0.4">
      <c r="A182" s="177">
        <v>106</v>
      </c>
      <c r="B182" s="178" t="s">
        <v>2537</v>
      </c>
      <c r="C182" s="193" t="s">
        <v>3113</v>
      </c>
      <c r="D182" s="179" t="s">
        <v>616</v>
      </c>
      <c r="E182" s="180">
        <v>7</v>
      </c>
      <c r="F182" s="181"/>
      <c r="G182" s="182">
        <f>ROUND(E182*F182,2)</f>
        <v>0</v>
      </c>
      <c r="H182" s="181"/>
      <c r="I182" s="182">
        <f>ROUND(E182*H182,2)</f>
        <v>0</v>
      </c>
      <c r="J182" s="181"/>
      <c r="K182" s="182">
        <f>ROUND(E182*J182,2)</f>
        <v>0</v>
      </c>
      <c r="L182" s="182">
        <v>21</v>
      </c>
      <c r="M182" s="182">
        <f>G182*(1+L182/100)</f>
        <v>0</v>
      </c>
      <c r="N182" s="182"/>
      <c r="O182" s="182" t="s">
        <v>305</v>
      </c>
      <c r="P182" s="183" t="s">
        <v>306</v>
      </c>
      <c r="Q182" s="161">
        <v>0</v>
      </c>
      <c r="R182" s="161">
        <f>ROUND(E182*Q182,2)</f>
        <v>0</v>
      </c>
      <c r="S182" s="161"/>
      <c r="T182" s="161" t="s">
        <v>391</v>
      </c>
      <c r="U182" s="161" t="s">
        <v>307</v>
      </c>
      <c r="V182" s="150"/>
      <c r="W182" s="150"/>
      <c r="X182" s="150"/>
      <c r="Y182" s="150"/>
      <c r="Z182" s="150"/>
      <c r="AA182" s="150"/>
      <c r="AB182" s="150"/>
      <c r="AC182" s="150" t="s">
        <v>392</v>
      </c>
      <c r="AD182" s="150"/>
      <c r="AE182" s="150"/>
      <c r="AF182" s="150"/>
      <c r="AG182" s="150"/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</row>
    <row r="183" spans="1:56" outlineLevel="2" x14ac:dyDescent="0.4">
      <c r="A183" s="157"/>
      <c r="B183" s="158"/>
      <c r="C183" s="259" t="s">
        <v>3114</v>
      </c>
      <c r="D183" s="260"/>
      <c r="E183" s="260"/>
      <c r="F183" s="260"/>
      <c r="G183" s="260"/>
      <c r="H183" s="161"/>
      <c r="I183" s="161"/>
      <c r="J183" s="161"/>
      <c r="K183" s="161"/>
      <c r="L183" s="161"/>
      <c r="M183" s="161"/>
      <c r="N183" s="161"/>
      <c r="O183" s="161"/>
      <c r="P183" s="161"/>
      <c r="Q183" s="161"/>
      <c r="R183" s="161"/>
      <c r="S183" s="161"/>
      <c r="T183" s="161"/>
      <c r="U183" s="161"/>
      <c r="V183" s="150"/>
      <c r="W183" s="150"/>
      <c r="X183" s="150"/>
      <c r="Y183" s="150"/>
      <c r="Z183" s="150"/>
      <c r="AA183" s="150"/>
      <c r="AB183" s="150"/>
      <c r="AC183" s="150" t="s">
        <v>310</v>
      </c>
      <c r="AD183" s="150"/>
      <c r="AE183" s="150"/>
      <c r="AF183" s="150"/>
      <c r="AG183" s="150"/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</row>
    <row r="184" spans="1:56" outlineLevel="3" x14ac:dyDescent="0.4">
      <c r="A184" s="157"/>
      <c r="B184" s="158"/>
      <c r="C184" s="268" t="s">
        <v>3115</v>
      </c>
      <c r="D184" s="269"/>
      <c r="E184" s="269"/>
      <c r="F184" s="269"/>
      <c r="G184" s="269"/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/>
      <c r="U184" s="161"/>
      <c r="V184" s="150"/>
      <c r="W184" s="150"/>
      <c r="X184" s="150"/>
      <c r="Y184" s="150"/>
      <c r="Z184" s="150"/>
      <c r="AA184" s="150"/>
      <c r="AB184" s="150"/>
      <c r="AC184" s="150" t="s">
        <v>310</v>
      </c>
      <c r="AD184" s="150"/>
      <c r="AE184" s="150"/>
      <c r="AF184" s="150"/>
      <c r="AG184" s="150"/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</row>
    <row r="185" spans="1:56" outlineLevel="1" x14ac:dyDescent="0.4">
      <c r="A185" s="177">
        <v>107</v>
      </c>
      <c r="B185" s="178" t="s">
        <v>2539</v>
      </c>
      <c r="C185" s="193" t="s">
        <v>3116</v>
      </c>
      <c r="D185" s="179" t="s">
        <v>616</v>
      </c>
      <c r="E185" s="180">
        <v>12</v>
      </c>
      <c r="F185" s="181"/>
      <c r="G185" s="182">
        <f>ROUND(E185*F185,2)</f>
        <v>0</v>
      </c>
      <c r="H185" s="181"/>
      <c r="I185" s="182">
        <f>ROUND(E185*H185,2)</f>
        <v>0</v>
      </c>
      <c r="J185" s="181"/>
      <c r="K185" s="182">
        <f>ROUND(E185*J185,2)</f>
        <v>0</v>
      </c>
      <c r="L185" s="182">
        <v>21</v>
      </c>
      <c r="M185" s="182">
        <f>G185*(1+L185/100)</f>
        <v>0</v>
      </c>
      <c r="N185" s="182"/>
      <c r="O185" s="182" t="s">
        <v>305</v>
      </c>
      <c r="P185" s="183" t="s">
        <v>306</v>
      </c>
      <c r="Q185" s="161">
        <v>0</v>
      </c>
      <c r="R185" s="161">
        <f>ROUND(E185*Q185,2)</f>
        <v>0</v>
      </c>
      <c r="S185" s="161"/>
      <c r="T185" s="161" t="s">
        <v>391</v>
      </c>
      <c r="U185" s="161" t="s">
        <v>307</v>
      </c>
      <c r="V185" s="150"/>
      <c r="W185" s="150"/>
      <c r="X185" s="150"/>
      <c r="Y185" s="150"/>
      <c r="Z185" s="150"/>
      <c r="AA185" s="150"/>
      <c r="AB185" s="150"/>
      <c r="AC185" s="150" t="s">
        <v>392</v>
      </c>
      <c r="AD185" s="150"/>
      <c r="AE185" s="150"/>
      <c r="AF185" s="150"/>
      <c r="AG185" s="150"/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</row>
    <row r="186" spans="1:56" outlineLevel="2" x14ac:dyDescent="0.4">
      <c r="A186" s="157"/>
      <c r="B186" s="158"/>
      <c r="C186" s="259" t="s">
        <v>3114</v>
      </c>
      <c r="D186" s="260"/>
      <c r="E186" s="260"/>
      <c r="F186" s="260"/>
      <c r="G186" s="260"/>
      <c r="H186" s="161"/>
      <c r="I186" s="161"/>
      <c r="J186" s="161"/>
      <c r="K186" s="161"/>
      <c r="L186" s="161"/>
      <c r="M186" s="161"/>
      <c r="N186" s="161"/>
      <c r="O186" s="161"/>
      <c r="P186" s="161"/>
      <c r="Q186" s="161"/>
      <c r="R186" s="161"/>
      <c r="S186" s="161"/>
      <c r="T186" s="161"/>
      <c r="U186" s="161"/>
      <c r="V186" s="150"/>
      <c r="W186" s="150"/>
      <c r="X186" s="150"/>
      <c r="Y186" s="150"/>
      <c r="Z186" s="150"/>
      <c r="AA186" s="150"/>
      <c r="AB186" s="150"/>
      <c r="AC186" s="150" t="s">
        <v>310</v>
      </c>
      <c r="AD186" s="150"/>
      <c r="AE186" s="150"/>
      <c r="AF186" s="150"/>
      <c r="AG186" s="150"/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</row>
    <row r="187" spans="1:56" outlineLevel="3" x14ac:dyDescent="0.4">
      <c r="A187" s="157"/>
      <c r="B187" s="158"/>
      <c r="C187" s="268" t="s">
        <v>3115</v>
      </c>
      <c r="D187" s="269"/>
      <c r="E187" s="269"/>
      <c r="F187" s="269"/>
      <c r="G187" s="269"/>
      <c r="H187" s="161"/>
      <c r="I187" s="161"/>
      <c r="J187" s="161"/>
      <c r="K187" s="161"/>
      <c r="L187" s="161"/>
      <c r="M187" s="161"/>
      <c r="N187" s="161"/>
      <c r="O187" s="161"/>
      <c r="P187" s="161"/>
      <c r="Q187" s="161"/>
      <c r="R187" s="161"/>
      <c r="S187" s="161"/>
      <c r="T187" s="161"/>
      <c r="U187" s="161"/>
      <c r="V187" s="150"/>
      <c r="W187" s="150"/>
      <c r="X187" s="150"/>
      <c r="Y187" s="150"/>
      <c r="Z187" s="150"/>
      <c r="AA187" s="150"/>
      <c r="AB187" s="150"/>
      <c r="AC187" s="150" t="s">
        <v>310</v>
      </c>
      <c r="AD187" s="150"/>
      <c r="AE187" s="150"/>
      <c r="AF187" s="150"/>
      <c r="AG187" s="150"/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</row>
    <row r="188" spans="1:56" outlineLevel="1" x14ac:dyDescent="0.4">
      <c r="A188" s="177">
        <v>108</v>
      </c>
      <c r="B188" s="178" t="s">
        <v>2543</v>
      </c>
      <c r="C188" s="193" t="s">
        <v>3113</v>
      </c>
      <c r="D188" s="179" t="s">
        <v>616</v>
      </c>
      <c r="E188" s="180">
        <v>14.5</v>
      </c>
      <c r="F188" s="181"/>
      <c r="G188" s="182">
        <f>ROUND(E188*F188,2)</f>
        <v>0</v>
      </c>
      <c r="H188" s="181"/>
      <c r="I188" s="182">
        <f>ROUND(E188*H188,2)</f>
        <v>0</v>
      </c>
      <c r="J188" s="181"/>
      <c r="K188" s="182">
        <f>ROUND(E188*J188,2)</f>
        <v>0</v>
      </c>
      <c r="L188" s="182">
        <v>21</v>
      </c>
      <c r="M188" s="182">
        <f>G188*(1+L188/100)</f>
        <v>0</v>
      </c>
      <c r="N188" s="182"/>
      <c r="O188" s="182" t="s">
        <v>305</v>
      </c>
      <c r="P188" s="183" t="s">
        <v>306</v>
      </c>
      <c r="Q188" s="161">
        <v>0</v>
      </c>
      <c r="R188" s="161">
        <f>ROUND(E188*Q188,2)</f>
        <v>0</v>
      </c>
      <c r="S188" s="161"/>
      <c r="T188" s="161" t="s">
        <v>391</v>
      </c>
      <c r="U188" s="161" t="s">
        <v>307</v>
      </c>
      <c r="V188" s="150"/>
      <c r="W188" s="150"/>
      <c r="X188" s="150"/>
      <c r="Y188" s="150"/>
      <c r="Z188" s="150"/>
      <c r="AA188" s="150"/>
      <c r="AB188" s="150"/>
      <c r="AC188" s="150" t="s">
        <v>392</v>
      </c>
      <c r="AD188" s="150"/>
      <c r="AE188" s="150"/>
      <c r="AF188" s="150"/>
      <c r="AG188" s="150"/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</row>
    <row r="189" spans="1:56" outlineLevel="2" x14ac:dyDescent="0.4">
      <c r="A189" s="157"/>
      <c r="B189" s="158"/>
      <c r="C189" s="259" t="s">
        <v>3114</v>
      </c>
      <c r="D189" s="260"/>
      <c r="E189" s="260"/>
      <c r="F189" s="260"/>
      <c r="G189" s="260"/>
      <c r="H189" s="161"/>
      <c r="I189" s="161"/>
      <c r="J189" s="161"/>
      <c r="K189" s="161"/>
      <c r="L189" s="161"/>
      <c r="M189" s="161"/>
      <c r="N189" s="161"/>
      <c r="O189" s="161"/>
      <c r="P189" s="161"/>
      <c r="Q189" s="161"/>
      <c r="R189" s="161"/>
      <c r="S189" s="161"/>
      <c r="T189" s="161"/>
      <c r="U189" s="161"/>
      <c r="V189" s="150"/>
      <c r="W189" s="150"/>
      <c r="X189" s="150"/>
      <c r="Y189" s="150"/>
      <c r="Z189" s="150"/>
      <c r="AA189" s="150"/>
      <c r="AB189" s="150"/>
      <c r="AC189" s="150" t="s">
        <v>310</v>
      </c>
      <c r="AD189" s="150"/>
      <c r="AE189" s="150"/>
      <c r="AF189" s="150"/>
      <c r="AG189" s="150"/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</row>
    <row r="190" spans="1:56" outlineLevel="3" x14ac:dyDescent="0.4">
      <c r="A190" s="157"/>
      <c r="B190" s="158"/>
      <c r="C190" s="268" t="s">
        <v>3117</v>
      </c>
      <c r="D190" s="269"/>
      <c r="E190" s="269"/>
      <c r="F190" s="269"/>
      <c r="G190" s="269"/>
      <c r="H190" s="161"/>
      <c r="I190" s="161"/>
      <c r="J190" s="161"/>
      <c r="K190" s="161"/>
      <c r="L190" s="161"/>
      <c r="M190" s="161"/>
      <c r="N190" s="161"/>
      <c r="O190" s="161"/>
      <c r="P190" s="161"/>
      <c r="Q190" s="161"/>
      <c r="R190" s="161"/>
      <c r="S190" s="161"/>
      <c r="T190" s="161"/>
      <c r="U190" s="161"/>
      <c r="V190" s="150"/>
      <c r="W190" s="150"/>
      <c r="X190" s="150"/>
      <c r="Y190" s="150"/>
      <c r="Z190" s="150"/>
      <c r="AA190" s="150"/>
      <c r="AB190" s="150"/>
      <c r="AC190" s="150" t="s">
        <v>310</v>
      </c>
      <c r="AD190" s="150"/>
      <c r="AE190" s="150"/>
      <c r="AF190" s="150"/>
      <c r="AG190" s="150"/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</row>
    <row r="191" spans="1:56" outlineLevel="1" x14ac:dyDescent="0.4">
      <c r="A191" s="177">
        <v>109</v>
      </c>
      <c r="B191" s="178" t="s">
        <v>2152</v>
      </c>
      <c r="C191" s="193" t="s">
        <v>3118</v>
      </c>
      <c r="D191" s="179" t="s">
        <v>616</v>
      </c>
      <c r="E191" s="180">
        <v>1</v>
      </c>
      <c r="F191" s="181"/>
      <c r="G191" s="182">
        <f>ROUND(E191*F191,2)</f>
        <v>0</v>
      </c>
      <c r="H191" s="181"/>
      <c r="I191" s="182">
        <f>ROUND(E191*H191,2)</f>
        <v>0</v>
      </c>
      <c r="J191" s="181"/>
      <c r="K191" s="182">
        <f>ROUND(E191*J191,2)</f>
        <v>0</v>
      </c>
      <c r="L191" s="182">
        <v>21</v>
      </c>
      <c r="M191" s="182">
        <f>G191*(1+L191/100)</f>
        <v>0</v>
      </c>
      <c r="N191" s="182"/>
      <c r="O191" s="182" t="s">
        <v>305</v>
      </c>
      <c r="P191" s="183" t="s">
        <v>306</v>
      </c>
      <c r="Q191" s="161">
        <v>0</v>
      </c>
      <c r="R191" s="161">
        <f>ROUND(E191*Q191,2)</f>
        <v>0</v>
      </c>
      <c r="S191" s="161"/>
      <c r="T191" s="161" t="s">
        <v>391</v>
      </c>
      <c r="U191" s="161" t="s">
        <v>307</v>
      </c>
      <c r="V191" s="150"/>
      <c r="W191" s="150"/>
      <c r="X191" s="150"/>
      <c r="Y191" s="150"/>
      <c r="Z191" s="150"/>
      <c r="AA191" s="150"/>
      <c r="AB191" s="150"/>
      <c r="AC191" s="150" t="s">
        <v>392</v>
      </c>
      <c r="AD191" s="150"/>
      <c r="AE191" s="150"/>
      <c r="AF191" s="150"/>
      <c r="AG191" s="150"/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</row>
    <row r="192" spans="1:56" outlineLevel="2" x14ac:dyDescent="0.4">
      <c r="A192" s="157"/>
      <c r="B192" s="158"/>
      <c r="C192" s="259" t="s">
        <v>3114</v>
      </c>
      <c r="D192" s="260"/>
      <c r="E192" s="260"/>
      <c r="F192" s="260"/>
      <c r="G192" s="260"/>
      <c r="H192" s="161"/>
      <c r="I192" s="161"/>
      <c r="J192" s="161"/>
      <c r="K192" s="161"/>
      <c r="L192" s="161"/>
      <c r="M192" s="161"/>
      <c r="N192" s="161"/>
      <c r="O192" s="161"/>
      <c r="P192" s="161"/>
      <c r="Q192" s="161"/>
      <c r="R192" s="161"/>
      <c r="S192" s="161"/>
      <c r="T192" s="161"/>
      <c r="U192" s="161"/>
      <c r="V192" s="150"/>
      <c r="W192" s="150"/>
      <c r="X192" s="150"/>
      <c r="Y192" s="150"/>
      <c r="Z192" s="150"/>
      <c r="AA192" s="150"/>
      <c r="AB192" s="150"/>
      <c r="AC192" s="150" t="s">
        <v>310</v>
      </c>
      <c r="AD192" s="150"/>
      <c r="AE192" s="150"/>
      <c r="AF192" s="150"/>
      <c r="AG192" s="150"/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</row>
    <row r="193" spans="1:56" outlineLevel="3" x14ac:dyDescent="0.4">
      <c r="A193" s="157"/>
      <c r="B193" s="158"/>
      <c r="C193" s="268" t="s">
        <v>3117</v>
      </c>
      <c r="D193" s="269"/>
      <c r="E193" s="269"/>
      <c r="F193" s="269"/>
      <c r="G193" s="269"/>
      <c r="H193" s="161"/>
      <c r="I193" s="161"/>
      <c r="J193" s="161"/>
      <c r="K193" s="161"/>
      <c r="L193" s="161"/>
      <c r="M193" s="161"/>
      <c r="N193" s="161"/>
      <c r="O193" s="161"/>
      <c r="P193" s="161"/>
      <c r="Q193" s="161"/>
      <c r="R193" s="161"/>
      <c r="S193" s="161"/>
      <c r="T193" s="161"/>
      <c r="U193" s="161"/>
      <c r="V193" s="150"/>
      <c r="W193" s="150"/>
      <c r="X193" s="150"/>
      <c r="Y193" s="150"/>
      <c r="Z193" s="150"/>
      <c r="AA193" s="150"/>
      <c r="AB193" s="150"/>
      <c r="AC193" s="150" t="s">
        <v>310</v>
      </c>
      <c r="AD193" s="150"/>
      <c r="AE193" s="150"/>
      <c r="AF193" s="150"/>
      <c r="AG193" s="150"/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</row>
    <row r="194" spans="1:56" outlineLevel="1" x14ac:dyDescent="0.4">
      <c r="A194" s="177">
        <v>110</v>
      </c>
      <c r="B194" s="178" t="s">
        <v>2156</v>
      </c>
      <c r="C194" s="193" t="s">
        <v>3116</v>
      </c>
      <c r="D194" s="179" t="s">
        <v>616</v>
      </c>
      <c r="E194" s="180">
        <v>2.5</v>
      </c>
      <c r="F194" s="181"/>
      <c r="G194" s="182">
        <f>ROUND(E194*F194,2)</f>
        <v>0</v>
      </c>
      <c r="H194" s="181"/>
      <c r="I194" s="182">
        <f>ROUND(E194*H194,2)</f>
        <v>0</v>
      </c>
      <c r="J194" s="181"/>
      <c r="K194" s="182">
        <f>ROUND(E194*J194,2)</f>
        <v>0</v>
      </c>
      <c r="L194" s="182">
        <v>21</v>
      </c>
      <c r="M194" s="182">
        <f>G194*(1+L194/100)</f>
        <v>0</v>
      </c>
      <c r="N194" s="182"/>
      <c r="O194" s="182" t="s">
        <v>305</v>
      </c>
      <c r="P194" s="183" t="s">
        <v>306</v>
      </c>
      <c r="Q194" s="161">
        <v>0</v>
      </c>
      <c r="R194" s="161">
        <f>ROUND(E194*Q194,2)</f>
        <v>0</v>
      </c>
      <c r="S194" s="161"/>
      <c r="T194" s="161" t="s">
        <v>391</v>
      </c>
      <c r="U194" s="161" t="s">
        <v>307</v>
      </c>
      <c r="V194" s="150"/>
      <c r="W194" s="150"/>
      <c r="X194" s="150"/>
      <c r="Y194" s="150"/>
      <c r="Z194" s="150"/>
      <c r="AA194" s="150"/>
      <c r="AB194" s="150"/>
      <c r="AC194" s="150" t="s">
        <v>392</v>
      </c>
      <c r="AD194" s="150"/>
      <c r="AE194" s="150"/>
      <c r="AF194" s="150"/>
      <c r="AG194" s="150"/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</row>
    <row r="195" spans="1:56" outlineLevel="2" x14ac:dyDescent="0.4">
      <c r="A195" s="157"/>
      <c r="B195" s="158"/>
      <c r="C195" s="259" t="s">
        <v>3114</v>
      </c>
      <c r="D195" s="260"/>
      <c r="E195" s="260"/>
      <c r="F195" s="260"/>
      <c r="G195" s="260"/>
      <c r="H195" s="161"/>
      <c r="I195" s="161"/>
      <c r="J195" s="161"/>
      <c r="K195" s="161"/>
      <c r="L195" s="161"/>
      <c r="M195" s="161"/>
      <c r="N195" s="161"/>
      <c r="O195" s="161"/>
      <c r="P195" s="161"/>
      <c r="Q195" s="161"/>
      <c r="R195" s="161"/>
      <c r="S195" s="161"/>
      <c r="T195" s="161"/>
      <c r="U195" s="161"/>
      <c r="V195" s="150"/>
      <c r="W195" s="150"/>
      <c r="X195" s="150"/>
      <c r="Y195" s="150"/>
      <c r="Z195" s="150"/>
      <c r="AA195" s="150"/>
      <c r="AB195" s="150"/>
      <c r="AC195" s="150" t="s">
        <v>310</v>
      </c>
      <c r="AD195" s="150"/>
      <c r="AE195" s="150"/>
      <c r="AF195" s="150"/>
      <c r="AG195" s="150"/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</row>
    <row r="196" spans="1:56" outlineLevel="3" x14ac:dyDescent="0.4">
      <c r="A196" s="157"/>
      <c r="B196" s="158"/>
      <c r="C196" s="268" t="s">
        <v>3117</v>
      </c>
      <c r="D196" s="269"/>
      <c r="E196" s="269"/>
      <c r="F196" s="269"/>
      <c r="G196" s="269"/>
      <c r="H196" s="161"/>
      <c r="I196" s="161"/>
      <c r="J196" s="161"/>
      <c r="K196" s="161"/>
      <c r="L196" s="161"/>
      <c r="M196" s="161"/>
      <c r="N196" s="161"/>
      <c r="O196" s="161"/>
      <c r="P196" s="161"/>
      <c r="Q196" s="161"/>
      <c r="R196" s="161"/>
      <c r="S196" s="161"/>
      <c r="T196" s="161"/>
      <c r="U196" s="161"/>
      <c r="V196" s="150"/>
      <c r="W196" s="150"/>
      <c r="X196" s="150"/>
      <c r="Y196" s="150"/>
      <c r="Z196" s="150"/>
      <c r="AA196" s="150"/>
      <c r="AB196" s="150"/>
      <c r="AC196" s="150" t="s">
        <v>310</v>
      </c>
      <c r="AD196" s="150"/>
      <c r="AE196" s="150"/>
      <c r="AF196" s="150"/>
      <c r="AG196" s="150"/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</row>
    <row r="197" spans="1:56" outlineLevel="1" x14ac:dyDescent="0.4">
      <c r="A197" s="185">
        <v>111</v>
      </c>
      <c r="B197" s="186" t="s">
        <v>2548</v>
      </c>
      <c r="C197" s="194" t="s">
        <v>3119</v>
      </c>
      <c r="D197" s="187" t="s">
        <v>616</v>
      </c>
      <c r="E197" s="188">
        <v>18</v>
      </c>
      <c r="F197" s="189"/>
      <c r="G197" s="190">
        <f t="shared" ref="G197:G206" si="16">ROUND(E197*F197,2)</f>
        <v>0</v>
      </c>
      <c r="H197" s="189"/>
      <c r="I197" s="190">
        <f t="shared" ref="I197:I206" si="17">ROUND(E197*H197,2)</f>
        <v>0</v>
      </c>
      <c r="J197" s="189"/>
      <c r="K197" s="190">
        <f t="shared" ref="K197:K206" si="18">ROUND(E197*J197,2)</f>
        <v>0</v>
      </c>
      <c r="L197" s="190">
        <v>21</v>
      </c>
      <c r="M197" s="190">
        <f t="shared" ref="M197:M206" si="19">G197*(1+L197/100)</f>
        <v>0</v>
      </c>
      <c r="N197" s="190"/>
      <c r="O197" s="190" t="s">
        <v>305</v>
      </c>
      <c r="P197" s="191" t="s">
        <v>306</v>
      </c>
      <c r="Q197" s="161">
        <v>0</v>
      </c>
      <c r="R197" s="161">
        <f>ROUND(E197*Q197,2)</f>
        <v>0</v>
      </c>
      <c r="S197" s="161"/>
      <c r="T197" s="161" t="s">
        <v>391</v>
      </c>
      <c r="U197" s="161" t="s">
        <v>307</v>
      </c>
      <c r="V197" s="150"/>
      <c r="W197" s="150"/>
      <c r="X197" s="150"/>
      <c r="Y197" s="150"/>
      <c r="Z197" s="150"/>
      <c r="AA197" s="150"/>
      <c r="AB197" s="150"/>
      <c r="AC197" s="150" t="s">
        <v>392</v>
      </c>
      <c r="AD197" s="150"/>
      <c r="AE197" s="150"/>
      <c r="AF197" s="150"/>
      <c r="AG197" s="150"/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</row>
    <row r="198" spans="1:56" outlineLevel="1" x14ac:dyDescent="0.4">
      <c r="A198" s="185">
        <v>112</v>
      </c>
      <c r="B198" s="186" t="s">
        <v>2551</v>
      </c>
      <c r="C198" s="194" t="s">
        <v>3120</v>
      </c>
      <c r="D198" s="187" t="s">
        <v>616</v>
      </c>
      <c r="E198" s="188">
        <v>9</v>
      </c>
      <c r="F198" s="189"/>
      <c r="G198" s="190">
        <f t="shared" si="16"/>
        <v>0</v>
      </c>
      <c r="H198" s="189"/>
      <c r="I198" s="190">
        <f t="shared" si="17"/>
        <v>0</v>
      </c>
      <c r="J198" s="189"/>
      <c r="K198" s="190">
        <f t="shared" si="18"/>
        <v>0</v>
      </c>
      <c r="L198" s="190">
        <v>21</v>
      </c>
      <c r="M198" s="190">
        <f t="shared" si="19"/>
        <v>0</v>
      </c>
      <c r="N198" s="190"/>
      <c r="O198" s="190" t="s">
        <v>305</v>
      </c>
      <c r="P198" s="191" t="s">
        <v>306</v>
      </c>
      <c r="Q198" s="161">
        <v>0</v>
      </c>
      <c r="R198" s="161">
        <f>ROUND(E198*Q198,2)</f>
        <v>0</v>
      </c>
      <c r="S198" s="161"/>
      <c r="T198" s="161" t="s">
        <v>391</v>
      </c>
      <c r="U198" s="161" t="s">
        <v>307</v>
      </c>
      <c r="V198" s="150"/>
      <c r="W198" s="150"/>
      <c r="X198" s="150"/>
      <c r="Y198" s="150"/>
      <c r="Z198" s="150"/>
      <c r="AA198" s="150"/>
      <c r="AB198" s="150"/>
      <c r="AC198" s="150" t="s">
        <v>392</v>
      </c>
      <c r="AD198" s="150"/>
      <c r="AE198" s="150"/>
      <c r="AF198" s="150"/>
      <c r="AG198" s="150"/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</row>
    <row r="199" spans="1:56" outlineLevel="1" x14ac:dyDescent="0.4">
      <c r="A199" s="185">
        <v>113</v>
      </c>
      <c r="B199" s="186" t="s">
        <v>2553</v>
      </c>
      <c r="C199" s="194" t="s">
        <v>3121</v>
      </c>
      <c r="D199" s="187" t="s">
        <v>616</v>
      </c>
      <c r="E199" s="188">
        <v>25.5</v>
      </c>
      <c r="F199" s="189"/>
      <c r="G199" s="190">
        <f t="shared" si="16"/>
        <v>0</v>
      </c>
      <c r="H199" s="189"/>
      <c r="I199" s="190">
        <f t="shared" si="17"/>
        <v>0</v>
      </c>
      <c r="J199" s="189"/>
      <c r="K199" s="190">
        <f t="shared" si="18"/>
        <v>0</v>
      </c>
      <c r="L199" s="190">
        <v>21</v>
      </c>
      <c r="M199" s="190">
        <f t="shared" si="19"/>
        <v>0</v>
      </c>
      <c r="N199" s="190"/>
      <c r="O199" s="190" t="s">
        <v>305</v>
      </c>
      <c r="P199" s="191" t="s">
        <v>306</v>
      </c>
      <c r="Q199" s="161">
        <v>0</v>
      </c>
      <c r="R199" s="161">
        <f>ROUND(E199*Q199,2)</f>
        <v>0</v>
      </c>
      <c r="S199" s="161"/>
      <c r="T199" s="161" t="s">
        <v>391</v>
      </c>
      <c r="U199" s="161" t="s">
        <v>307</v>
      </c>
      <c r="V199" s="150"/>
      <c r="W199" s="150"/>
      <c r="X199" s="150"/>
      <c r="Y199" s="150"/>
      <c r="Z199" s="150"/>
      <c r="AA199" s="150"/>
      <c r="AB199" s="150"/>
      <c r="AC199" s="150" t="s">
        <v>392</v>
      </c>
      <c r="AD199" s="150"/>
      <c r="AE199" s="150"/>
      <c r="AF199" s="150"/>
      <c r="AG199" s="150"/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</row>
    <row r="200" spans="1:56" outlineLevel="1" x14ac:dyDescent="0.4">
      <c r="A200" s="185">
        <v>114</v>
      </c>
      <c r="B200" s="186" t="s">
        <v>2160</v>
      </c>
      <c r="C200" s="194" t="s">
        <v>3122</v>
      </c>
      <c r="D200" s="187" t="s">
        <v>616</v>
      </c>
      <c r="E200" s="188">
        <v>4.5</v>
      </c>
      <c r="F200" s="189"/>
      <c r="G200" s="190">
        <f t="shared" si="16"/>
        <v>0</v>
      </c>
      <c r="H200" s="189"/>
      <c r="I200" s="190">
        <f t="shared" si="17"/>
        <v>0</v>
      </c>
      <c r="J200" s="189"/>
      <c r="K200" s="190">
        <f t="shared" si="18"/>
        <v>0</v>
      </c>
      <c r="L200" s="190">
        <v>21</v>
      </c>
      <c r="M200" s="190">
        <f t="shared" si="19"/>
        <v>0</v>
      </c>
      <c r="N200" s="190"/>
      <c r="O200" s="190" t="s">
        <v>305</v>
      </c>
      <c r="P200" s="191" t="s">
        <v>306</v>
      </c>
      <c r="Q200" s="161">
        <v>0</v>
      </c>
      <c r="R200" s="161">
        <f>ROUND(E200*Q200,2)</f>
        <v>0</v>
      </c>
      <c r="S200" s="161"/>
      <c r="T200" s="161" t="s">
        <v>391</v>
      </c>
      <c r="U200" s="161" t="s">
        <v>307</v>
      </c>
      <c r="V200" s="150"/>
      <c r="W200" s="150"/>
      <c r="X200" s="150"/>
      <c r="Y200" s="150"/>
      <c r="Z200" s="150"/>
      <c r="AA200" s="150"/>
      <c r="AB200" s="150"/>
      <c r="AC200" s="150" t="s">
        <v>392</v>
      </c>
      <c r="AD200" s="150"/>
      <c r="AE200" s="150"/>
      <c r="AF200" s="150"/>
      <c r="AG200" s="150"/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</row>
    <row r="201" spans="1:56" outlineLevel="1" x14ac:dyDescent="0.4">
      <c r="A201" s="185">
        <v>115</v>
      </c>
      <c r="B201" s="186" t="s">
        <v>2556</v>
      </c>
      <c r="C201" s="194" t="s">
        <v>3123</v>
      </c>
      <c r="D201" s="187" t="s">
        <v>616</v>
      </c>
      <c r="E201" s="188">
        <v>57</v>
      </c>
      <c r="F201" s="189"/>
      <c r="G201" s="190">
        <f t="shared" si="16"/>
        <v>0</v>
      </c>
      <c r="H201" s="189"/>
      <c r="I201" s="190">
        <f t="shared" si="17"/>
        <v>0</v>
      </c>
      <c r="J201" s="189"/>
      <c r="K201" s="190">
        <f t="shared" si="18"/>
        <v>0</v>
      </c>
      <c r="L201" s="190">
        <v>21</v>
      </c>
      <c r="M201" s="190">
        <f t="shared" si="19"/>
        <v>0</v>
      </c>
      <c r="N201" s="190"/>
      <c r="O201" s="190" t="s">
        <v>305</v>
      </c>
      <c r="P201" s="191" t="s">
        <v>306</v>
      </c>
      <c r="Q201" s="161">
        <v>0</v>
      </c>
      <c r="R201" s="161">
        <f>ROUND(E201*Q201,2)</f>
        <v>0</v>
      </c>
      <c r="S201" s="161"/>
      <c r="T201" s="161" t="s">
        <v>391</v>
      </c>
      <c r="U201" s="161" t="s">
        <v>307</v>
      </c>
      <c r="V201" s="150"/>
      <c r="W201" s="150"/>
      <c r="X201" s="150"/>
      <c r="Y201" s="150"/>
      <c r="Z201" s="150"/>
      <c r="AA201" s="150"/>
      <c r="AB201" s="150"/>
      <c r="AC201" s="150" t="s">
        <v>392</v>
      </c>
      <c r="AD201" s="150"/>
      <c r="AE201" s="150"/>
      <c r="AF201" s="150"/>
      <c r="AG201" s="150"/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</row>
    <row r="202" spans="1:56" outlineLevel="1" x14ac:dyDescent="0.4">
      <c r="A202" s="185">
        <v>116</v>
      </c>
      <c r="B202" s="186" t="s">
        <v>2564</v>
      </c>
      <c r="C202" s="194" t="s">
        <v>3124</v>
      </c>
      <c r="D202" s="187" t="s">
        <v>390</v>
      </c>
      <c r="E202" s="188">
        <v>1</v>
      </c>
      <c r="F202" s="189"/>
      <c r="G202" s="190">
        <f t="shared" si="16"/>
        <v>0</v>
      </c>
      <c r="H202" s="189"/>
      <c r="I202" s="190">
        <f t="shared" si="17"/>
        <v>0</v>
      </c>
      <c r="J202" s="189"/>
      <c r="K202" s="190">
        <f t="shared" si="18"/>
        <v>0</v>
      </c>
      <c r="L202" s="190">
        <v>21</v>
      </c>
      <c r="M202" s="190">
        <f t="shared" si="19"/>
        <v>0</v>
      </c>
      <c r="N202" s="190"/>
      <c r="O202" s="190" t="s">
        <v>305</v>
      </c>
      <c r="P202" s="191" t="s">
        <v>306</v>
      </c>
      <c r="Q202" s="161">
        <v>0</v>
      </c>
      <c r="R202" s="161">
        <f>ROUND(E202*Q202,2)</f>
        <v>0</v>
      </c>
      <c r="S202" s="161"/>
      <c r="T202" s="161" t="s">
        <v>391</v>
      </c>
      <c r="U202" s="161" t="s">
        <v>307</v>
      </c>
      <c r="V202" s="150"/>
      <c r="W202" s="150"/>
      <c r="X202" s="150"/>
      <c r="Y202" s="150"/>
      <c r="Z202" s="150"/>
      <c r="AA202" s="150"/>
      <c r="AB202" s="150"/>
      <c r="AC202" s="150" t="s">
        <v>392</v>
      </c>
      <c r="AD202" s="150"/>
      <c r="AE202" s="150"/>
      <c r="AF202" s="150"/>
      <c r="AG202" s="150"/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</row>
    <row r="203" spans="1:56" outlineLevel="1" x14ac:dyDescent="0.4">
      <c r="A203" s="185">
        <v>117</v>
      </c>
      <c r="B203" s="186" t="s">
        <v>2567</v>
      </c>
      <c r="C203" s="194" t="s">
        <v>3125</v>
      </c>
      <c r="D203" s="187" t="s">
        <v>390</v>
      </c>
      <c r="E203" s="188">
        <v>2</v>
      </c>
      <c r="F203" s="189"/>
      <c r="G203" s="190">
        <f t="shared" si="16"/>
        <v>0</v>
      </c>
      <c r="H203" s="189"/>
      <c r="I203" s="190">
        <f t="shared" si="17"/>
        <v>0</v>
      </c>
      <c r="J203" s="189"/>
      <c r="K203" s="190">
        <f t="shared" si="18"/>
        <v>0</v>
      </c>
      <c r="L203" s="190">
        <v>21</v>
      </c>
      <c r="M203" s="190">
        <f t="shared" si="19"/>
        <v>0</v>
      </c>
      <c r="N203" s="190"/>
      <c r="O203" s="190" t="s">
        <v>305</v>
      </c>
      <c r="P203" s="191" t="s">
        <v>306</v>
      </c>
      <c r="Q203" s="161">
        <v>0</v>
      </c>
      <c r="R203" s="161">
        <f>ROUND(E203*Q203,2)</f>
        <v>0</v>
      </c>
      <c r="S203" s="161"/>
      <c r="T203" s="161" t="s">
        <v>391</v>
      </c>
      <c r="U203" s="161" t="s">
        <v>307</v>
      </c>
      <c r="V203" s="150"/>
      <c r="W203" s="150"/>
      <c r="X203" s="150"/>
      <c r="Y203" s="150"/>
      <c r="Z203" s="150"/>
      <c r="AA203" s="150"/>
      <c r="AB203" s="150"/>
      <c r="AC203" s="150" t="s">
        <v>392</v>
      </c>
      <c r="AD203" s="150"/>
      <c r="AE203" s="150"/>
      <c r="AF203" s="150"/>
      <c r="AG203" s="150"/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</row>
    <row r="204" spans="1:56" ht="20.399999999999999" outlineLevel="1" x14ac:dyDescent="0.4">
      <c r="A204" s="185">
        <v>118</v>
      </c>
      <c r="B204" s="186" t="s">
        <v>2166</v>
      </c>
      <c r="C204" s="194" t="s">
        <v>3126</v>
      </c>
      <c r="D204" s="187" t="s">
        <v>390</v>
      </c>
      <c r="E204" s="188">
        <v>1</v>
      </c>
      <c r="F204" s="189"/>
      <c r="G204" s="190">
        <f t="shared" si="16"/>
        <v>0</v>
      </c>
      <c r="H204" s="189"/>
      <c r="I204" s="190">
        <f t="shared" si="17"/>
        <v>0</v>
      </c>
      <c r="J204" s="189"/>
      <c r="K204" s="190">
        <f t="shared" si="18"/>
        <v>0</v>
      </c>
      <c r="L204" s="190">
        <v>21</v>
      </c>
      <c r="M204" s="190">
        <f t="shared" si="19"/>
        <v>0</v>
      </c>
      <c r="N204" s="190"/>
      <c r="O204" s="190" t="s">
        <v>305</v>
      </c>
      <c r="P204" s="191" t="s">
        <v>306</v>
      </c>
      <c r="Q204" s="161">
        <v>0</v>
      </c>
      <c r="R204" s="161">
        <f>ROUND(E204*Q204,2)</f>
        <v>0</v>
      </c>
      <c r="S204" s="161"/>
      <c r="T204" s="161" t="s">
        <v>391</v>
      </c>
      <c r="U204" s="161" t="s">
        <v>307</v>
      </c>
      <c r="V204" s="150"/>
      <c r="W204" s="150"/>
      <c r="X204" s="150"/>
      <c r="Y204" s="150"/>
      <c r="Z204" s="150"/>
      <c r="AA204" s="150"/>
      <c r="AB204" s="150"/>
      <c r="AC204" s="150" t="s">
        <v>392</v>
      </c>
      <c r="AD204" s="150"/>
      <c r="AE204" s="150"/>
      <c r="AF204" s="150"/>
      <c r="AG204" s="150"/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</row>
    <row r="205" spans="1:56" outlineLevel="1" x14ac:dyDescent="0.4">
      <c r="A205" s="185">
        <v>119</v>
      </c>
      <c r="B205" s="186" t="s">
        <v>2168</v>
      </c>
      <c r="C205" s="194" t="s">
        <v>3127</v>
      </c>
      <c r="D205" s="187" t="s">
        <v>390</v>
      </c>
      <c r="E205" s="188">
        <v>1</v>
      </c>
      <c r="F205" s="189"/>
      <c r="G205" s="190">
        <f t="shared" si="16"/>
        <v>0</v>
      </c>
      <c r="H205" s="189"/>
      <c r="I205" s="190">
        <f t="shared" si="17"/>
        <v>0</v>
      </c>
      <c r="J205" s="189"/>
      <c r="K205" s="190">
        <f t="shared" si="18"/>
        <v>0</v>
      </c>
      <c r="L205" s="190">
        <v>21</v>
      </c>
      <c r="M205" s="190">
        <f t="shared" si="19"/>
        <v>0</v>
      </c>
      <c r="N205" s="190"/>
      <c r="O205" s="190" t="s">
        <v>305</v>
      </c>
      <c r="P205" s="191" t="s">
        <v>306</v>
      </c>
      <c r="Q205" s="161">
        <v>0</v>
      </c>
      <c r="R205" s="161">
        <f>ROUND(E205*Q205,2)</f>
        <v>0</v>
      </c>
      <c r="S205" s="161"/>
      <c r="T205" s="161" t="s">
        <v>391</v>
      </c>
      <c r="U205" s="161" t="s">
        <v>307</v>
      </c>
      <c r="V205" s="150"/>
      <c r="W205" s="150"/>
      <c r="X205" s="150"/>
      <c r="Y205" s="150"/>
      <c r="Z205" s="150"/>
      <c r="AA205" s="150"/>
      <c r="AB205" s="150"/>
      <c r="AC205" s="150" t="s">
        <v>392</v>
      </c>
      <c r="AD205" s="150"/>
      <c r="AE205" s="150"/>
      <c r="AF205" s="150"/>
      <c r="AG205" s="150"/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</row>
    <row r="206" spans="1:56" outlineLevel="1" x14ac:dyDescent="0.4">
      <c r="A206" s="177">
        <v>120</v>
      </c>
      <c r="B206" s="178" t="s">
        <v>2595</v>
      </c>
      <c r="C206" s="193" t="s">
        <v>3128</v>
      </c>
      <c r="D206" s="179" t="s">
        <v>390</v>
      </c>
      <c r="E206" s="180">
        <v>3</v>
      </c>
      <c r="F206" s="181"/>
      <c r="G206" s="182">
        <f t="shared" si="16"/>
        <v>0</v>
      </c>
      <c r="H206" s="181"/>
      <c r="I206" s="182">
        <f t="shared" si="17"/>
        <v>0</v>
      </c>
      <c r="J206" s="181"/>
      <c r="K206" s="182">
        <f t="shared" si="18"/>
        <v>0</v>
      </c>
      <c r="L206" s="182">
        <v>21</v>
      </c>
      <c r="M206" s="182">
        <f t="shared" si="19"/>
        <v>0</v>
      </c>
      <c r="N206" s="182"/>
      <c r="O206" s="182" t="s">
        <v>305</v>
      </c>
      <c r="P206" s="183" t="s">
        <v>306</v>
      </c>
      <c r="Q206" s="161">
        <v>0</v>
      </c>
      <c r="R206" s="161">
        <f>ROUND(E206*Q206,2)</f>
        <v>0</v>
      </c>
      <c r="S206" s="161"/>
      <c r="T206" s="161" t="s">
        <v>391</v>
      </c>
      <c r="U206" s="161" t="s">
        <v>307</v>
      </c>
      <c r="V206" s="150"/>
      <c r="W206" s="150"/>
      <c r="X206" s="150"/>
      <c r="Y206" s="150"/>
      <c r="Z206" s="150"/>
      <c r="AA206" s="150"/>
      <c r="AB206" s="150"/>
      <c r="AC206" s="150" t="s">
        <v>392</v>
      </c>
      <c r="AD206" s="150"/>
      <c r="AE206" s="150"/>
      <c r="AF206" s="150"/>
      <c r="AG206" s="150"/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</row>
    <row r="207" spans="1:56" outlineLevel="2" x14ac:dyDescent="0.4">
      <c r="A207" s="157"/>
      <c r="B207" s="158"/>
      <c r="C207" s="259" t="s">
        <v>3129</v>
      </c>
      <c r="D207" s="260"/>
      <c r="E207" s="260"/>
      <c r="F207" s="260"/>
      <c r="G207" s="260"/>
      <c r="H207" s="161"/>
      <c r="I207" s="161"/>
      <c r="J207" s="161"/>
      <c r="K207" s="161"/>
      <c r="L207" s="161"/>
      <c r="M207" s="161"/>
      <c r="N207" s="161"/>
      <c r="O207" s="161"/>
      <c r="P207" s="161"/>
      <c r="Q207" s="161"/>
      <c r="R207" s="161"/>
      <c r="S207" s="161"/>
      <c r="T207" s="161"/>
      <c r="U207" s="161"/>
      <c r="V207" s="150"/>
      <c r="W207" s="150"/>
      <c r="X207" s="150"/>
      <c r="Y207" s="150"/>
      <c r="Z207" s="150"/>
      <c r="AA207" s="150"/>
      <c r="AB207" s="150"/>
      <c r="AC207" s="150" t="s">
        <v>310</v>
      </c>
      <c r="AD207" s="150"/>
      <c r="AE207" s="150"/>
      <c r="AF207" s="150"/>
      <c r="AG207" s="150"/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</row>
    <row r="208" spans="1:56" outlineLevel="3" x14ac:dyDescent="0.4">
      <c r="A208" s="157"/>
      <c r="B208" s="158"/>
      <c r="C208" s="268" t="s">
        <v>3130</v>
      </c>
      <c r="D208" s="269"/>
      <c r="E208" s="269"/>
      <c r="F208" s="269"/>
      <c r="G208" s="269"/>
      <c r="H208" s="161"/>
      <c r="I208" s="161"/>
      <c r="J208" s="161"/>
      <c r="K208" s="161"/>
      <c r="L208" s="161"/>
      <c r="M208" s="161"/>
      <c r="N208" s="161"/>
      <c r="O208" s="161"/>
      <c r="P208" s="161"/>
      <c r="Q208" s="161"/>
      <c r="R208" s="161"/>
      <c r="S208" s="161"/>
      <c r="T208" s="161"/>
      <c r="U208" s="161"/>
      <c r="V208" s="150"/>
      <c r="W208" s="150"/>
      <c r="X208" s="150"/>
      <c r="Y208" s="150"/>
      <c r="Z208" s="150"/>
      <c r="AA208" s="150"/>
      <c r="AB208" s="150"/>
      <c r="AC208" s="150" t="s">
        <v>310</v>
      </c>
      <c r="AD208" s="150"/>
      <c r="AE208" s="150"/>
      <c r="AF208" s="150"/>
      <c r="AG208" s="150"/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</row>
    <row r="209" spans="1:56" outlineLevel="1" x14ac:dyDescent="0.4">
      <c r="A209" s="185">
        <v>121</v>
      </c>
      <c r="B209" s="186" t="s">
        <v>2600</v>
      </c>
      <c r="C209" s="194" t="s">
        <v>3131</v>
      </c>
      <c r="D209" s="187" t="s">
        <v>390</v>
      </c>
      <c r="E209" s="188">
        <v>2</v>
      </c>
      <c r="F209" s="189"/>
      <c r="G209" s="190">
        <f>ROUND(E209*F209,2)</f>
        <v>0</v>
      </c>
      <c r="H209" s="189"/>
      <c r="I209" s="190">
        <f>ROUND(E209*H209,2)</f>
        <v>0</v>
      </c>
      <c r="J209" s="189"/>
      <c r="K209" s="190">
        <f>ROUND(E209*J209,2)</f>
        <v>0</v>
      </c>
      <c r="L209" s="190">
        <v>21</v>
      </c>
      <c r="M209" s="190">
        <f>G209*(1+L209/100)</f>
        <v>0</v>
      </c>
      <c r="N209" s="190"/>
      <c r="O209" s="190" t="s">
        <v>305</v>
      </c>
      <c r="P209" s="191" t="s">
        <v>306</v>
      </c>
      <c r="Q209" s="161">
        <v>0</v>
      </c>
      <c r="R209" s="161">
        <f>ROUND(E209*Q209,2)</f>
        <v>0</v>
      </c>
      <c r="S209" s="161"/>
      <c r="T209" s="161" t="s">
        <v>391</v>
      </c>
      <c r="U209" s="161" t="s">
        <v>307</v>
      </c>
      <c r="V209" s="150"/>
      <c r="W209" s="150"/>
      <c r="X209" s="150"/>
      <c r="Y209" s="150"/>
      <c r="Z209" s="150"/>
      <c r="AA209" s="150"/>
      <c r="AB209" s="150"/>
      <c r="AC209" s="150" t="s">
        <v>392</v>
      </c>
      <c r="AD209" s="150"/>
      <c r="AE209" s="150"/>
      <c r="AF209" s="150"/>
      <c r="AG209" s="150"/>
      <c r="AH209" s="150"/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</row>
    <row r="210" spans="1:56" outlineLevel="1" x14ac:dyDescent="0.4">
      <c r="A210" s="177">
        <v>122</v>
      </c>
      <c r="B210" s="178" t="s">
        <v>2186</v>
      </c>
      <c r="C210" s="193" t="s">
        <v>3132</v>
      </c>
      <c r="D210" s="179" t="s">
        <v>390</v>
      </c>
      <c r="E210" s="180">
        <v>1</v>
      </c>
      <c r="F210" s="181"/>
      <c r="G210" s="182">
        <f>ROUND(E210*F210,2)</f>
        <v>0</v>
      </c>
      <c r="H210" s="181"/>
      <c r="I210" s="182">
        <f>ROUND(E210*H210,2)</f>
        <v>0</v>
      </c>
      <c r="J210" s="181"/>
      <c r="K210" s="182">
        <f>ROUND(E210*J210,2)</f>
        <v>0</v>
      </c>
      <c r="L210" s="182">
        <v>21</v>
      </c>
      <c r="M210" s="182">
        <f>G210*(1+L210/100)</f>
        <v>0</v>
      </c>
      <c r="N210" s="182"/>
      <c r="O210" s="182" t="s">
        <v>305</v>
      </c>
      <c r="P210" s="183" t="s">
        <v>306</v>
      </c>
      <c r="Q210" s="161">
        <v>0</v>
      </c>
      <c r="R210" s="161">
        <f>ROUND(E210*Q210,2)</f>
        <v>0</v>
      </c>
      <c r="S210" s="161"/>
      <c r="T210" s="161" t="s">
        <v>391</v>
      </c>
      <c r="U210" s="161" t="s">
        <v>307</v>
      </c>
      <c r="V210" s="150"/>
      <c r="W210" s="150"/>
      <c r="X210" s="150"/>
      <c r="Y210" s="150"/>
      <c r="Z210" s="150"/>
      <c r="AA210" s="150"/>
      <c r="AB210" s="150"/>
      <c r="AC210" s="150" t="s">
        <v>392</v>
      </c>
      <c r="AD210" s="150"/>
      <c r="AE210" s="150"/>
      <c r="AF210" s="150"/>
      <c r="AG210" s="150"/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</row>
    <row r="211" spans="1:56" outlineLevel="2" x14ac:dyDescent="0.4">
      <c r="A211" s="157"/>
      <c r="B211" s="158"/>
      <c r="C211" s="259" t="s">
        <v>3133</v>
      </c>
      <c r="D211" s="260"/>
      <c r="E211" s="260"/>
      <c r="F211" s="260"/>
      <c r="G211" s="260"/>
      <c r="H211" s="161"/>
      <c r="I211" s="161"/>
      <c r="J211" s="161"/>
      <c r="K211" s="161"/>
      <c r="L211" s="161"/>
      <c r="M211" s="161"/>
      <c r="N211" s="161"/>
      <c r="O211" s="161"/>
      <c r="P211" s="161"/>
      <c r="Q211" s="161"/>
      <c r="R211" s="161"/>
      <c r="S211" s="161"/>
      <c r="T211" s="161"/>
      <c r="U211" s="161"/>
      <c r="V211" s="150"/>
      <c r="W211" s="150"/>
      <c r="X211" s="150"/>
      <c r="Y211" s="150"/>
      <c r="Z211" s="150"/>
      <c r="AA211" s="150"/>
      <c r="AB211" s="150"/>
      <c r="AC211" s="150" t="s">
        <v>310</v>
      </c>
      <c r="AD211" s="150"/>
      <c r="AE211" s="150"/>
      <c r="AF211" s="150"/>
      <c r="AG211" s="150"/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</row>
    <row r="212" spans="1:56" outlineLevel="1" x14ac:dyDescent="0.4">
      <c r="A212" s="177">
        <v>123</v>
      </c>
      <c r="B212" s="178" t="s">
        <v>2610</v>
      </c>
      <c r="C212" s="193" t="s">
        <v>3134</v>
      </c>
      <c r="D212" s="179" t="s">
        <v>390</v>
      </c>
      <c r="E212" s="180">
        <v>4</v>
      </c>
      <c r="F212" s="181"/>
      <c r="G212" s="182">
        <f>ROUND(E212*F212,2)</f>
        <v>0</v>
      </c>
      <c r="H212" s="181"/>
      <c r="I212" s="182">
        <f>ROUND(E212*H212,2)</f>
        <v>0</v>
      </c>
      <c r="J212" s="181"/>
      <c r="K212" s="182">
        <f>ROUND(E212*J212,2)</f>
        <v>0</v>
      </c>
      <c r="L212" s="182">
        <v>21</v>
      </c>
      <c r="M212" s="182">
        <f>G212*(1+L212/100)</f>
        <v>0</v>
      </c>
      <c r="N212" s="182"/>
      <c r="O212" s="182" t="s">
        <v>305</v>
      </c>
      <c r="P212" s="183" t="s">
        <v>306</v>
      </c>
      <c r="Q212" s="161">
        <v>0</v>
      </c>
      <c r="R212" s="161">
        <f>ROUND(E212*Q212,2)</f>
        <v>0</v>
      </c>
      <c r="S212" s="161"/>
      <c r="T212" s="161" t="s">
        <v>391</v>
      </c>
      <c r="U212" s="161" t="s">
        <v>307</v>
      </c>
      <c r="V212" s="150"/>
      <c r="W212" s="150"/>
      <c r="X212" s="150"/>
      <c r="Y212" s="150"/>
      <c r="Z212" s="150"/>
      <c r="AA212" s="150"/>
      <c r="AB212" s="150"/>
      <c r="AC212" s="150" t="s">
        <v>392</v>
      </c>
      <c r="AD212" s="150"/>
      <c r="AE212" s="150"/>
      <c r="AF212" s="150"/>
      <c r="AG212" s="150"/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</row>
    <row r="213" spans="1:56" outlineLevel="2" x14ac:dyDescent="0.4">
      <c r="A213" s="157"/>
      <c r="B213" s="158"/>
      <c r="C213" s="259" t="s">
        <v>3133</v>
      </c>
      <c r="D213" s="260"/>
      <c r="E213" s="260"/>
      <c r="F213" s="260"/>
      <c r="G213" s="260"/>
      <c r="H213" s="161"/>
      <c r="I213" s="161"/>
      <c r="J213" s="161"/>
      <c r="K213" s="161"/>
      <c r="L213" s="161"/>
      <c r="M213" s="161"/>
      <c r="N213" s="161"/>
      <c r="O213" s="161"/>
      <c r="P213" s="161"/>
      <c r="Q213" s="161"/>
      <c r="R213" s="161"/>
      <c r="S213" s="161"/>
      <c r="T213" s="161"/>
      <c r="U213" s="161"/>
      <c r="V213" s="150"/>
      <c r="W213" s="150"/>
      <c r="X213" s="150"/>
      <c r="Y213" s="150"/>
      <c r="Z213" s="150"/>
      <c r="AA213" s="150"/>
      <c r="AB213" s="150"/>
      <c r="AC213" s="150" t="s">
        <v>310</v>
      </c>
      <c r="AD213" s="150"/>
      <c r="AE213" s="150"/>
      <c r="AF213" s="150"/>
      <c r="AG213" s="150"/>
      <c r="AH213" s="150"/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</row>
    <row r="214" spans="1:56" outlineLevel="1" x14ac:dyDescent="0.4">
      <c r="A214" s="177">
        <v>124</v>
      </c>
      <c r="B214" s="178" t="s">
        <v>2194</v>
      </c>
      <c r="C214" s="193" t="s">
        <v>3135</v>
      </c>
      <c r="D214" s="179" t="s">
        <v>390</v>
      </c>
      <c r="E214" s="180">
        <v>2</v>
      </c>
      <c r="F214" s="181"/>
      <c r="G214" s="182">
        <f>ROUND(E214*F214,2)</f>
        <v>0</v>
      </c>
      <c r="H214" s="181"/>
      <c r="I214" s="182">
        <f>ROUND(E214*H214,2)</f>
        <v>0</v>
      </c>
      <c r="J214" s="181"/>
      <c r="K214" s="182">
        <f>ROUND(E214*J214,2)</f>
        <v>0</v>
      </c>
      <c r="L214" s="182">
        <v>21</v>
      </c>
      <c r="M214" s="182">
        <f>G214*(1+L214/100)</f>
        <v>0</v>
      </c>
      <c r="N214" s="182"/>
      <c r="O214" s="182" t="s">
        <v>305</v>
      </c>
      <c r="P214" s="183" t="s">
        <v>306</v>
      </c>
      <c r="Q214" s="161">
        <v>0</v>
      </c>
      <c r="R214" s="161">
        <f>ROUND(E214*Q214,2)</f>
        <v>0</v>
      </c>
      <c r="S214" s="161"/>
      <c r="T214" s="161" t="s">
        <v>391</v>
      </c>
      <c r="U214" s="161" t="s">
        <v>307</v>
      </c>
      <c r="V214" s="150"/>
      <c r="W214" s="150"/>
      <c r="X214" s="150"/>
      <c r="Y214" s="150"/>
      <c r="Z214" s="150"/>
      <c r="AA214" s="150"/>
      <c r="AB214" s="150"/>
      <c r="AC214" s="150" t="s">
        <v>392</v>
      </c>
      <c r="AD214" s="150"/>
      <c r="AE214" s="150"/>
      <c r="AF214" s="150"/>
      <c r="AG214" s="150"/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</row>
    <row r="215" spans="1:56" outlineLevel="2" x14ac:dyDescent="0.4">
      <c r="A215" s="157"/>
      <c r="B215" s="158"/>
      <c r="C215" s="259" t="s">
        <v>3133</v>
      </c>
      <c r="D215" s="260"/>
      <c r="E215" s="260"/>
      <c r="F215" s="260"/>
      <c r="G215" s="260"/>
      <c r="H215" s="161"/>
      <c r="I215" s="161"/>
      <c r="J215" s="161"/>
      <c r="K215" s="161"/>
      <c r="L215" s="161"/>
      <c r="M215" s="161"/>
      <c r="N215" s="161"/>
      <c r="O215" s="161"/>
      <c r="P215" s="161"/>
      <c r="Q215" s="161"/>
      <c r="R215" s="161"/>
      <c r="S215" s="161"/>
      <c r="T215" s="161"/>
      <c r="U215" s="161"/>
      <c r="V215" s="150"/>
      <c r="W215" s="150"/>
      <c r="X215" s="150"/>
      <c r="Y215" s="150"/>
      <c r="Z215" s="150"/>
      <c r="AA215" s="150"/>
      <c r="AB215" s="150"/>
      <c r="AC215" s="150" t="s">
        <v>310</v>
      </c>
      <c r="AD215" s="150"/>
      <c r="AE215" s="150"/>
      <c r="AF215" s="150"/>
      <c r="AG215" s="150"/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</row>
    <row r="216" spans="1:56" ht="20.399999999999999" outlineLevel="1" x14ac:dyDescent="0.4">
      <c r="A216" s="185">
        <v>125</v>
      </c>
      <c r="B216" s="186" t="s">
        <v>2196</v>
      </c>
      <c r="C216" s="194" t="s">
        <v>3136</v>
      </c>
      <c r="D216" s="187" t="s">
        <v>390</v>
      </c>
      <c r="E216" s="188">
        <v>1</v>
      </c>
      <c r="F216" s="189"/>
      <c r="G216" s="190">
        <f>ROUND(E216*F216,2)</f>
        <v>0</v>
      </c>
      <c r="H216" s="189"/>
      <c r="I216" s="190">
        <f>ROUND(E216*H216,2)</f>
        <v>0</v>
      </c>
      <c r="J216" s="189"/>
      <c r="K216" s="190">
        <f>ROUND(E216*J216,2)</f>
        <v>0</v>
      </c>
      <c r="L216" s="190">
        <v>21</v>
      </c>
      <c r="M216" s="190">
        <f>G216*(1+L216/100)</f>
        <v>0</v>
      </c>
      <c r="N216" s="190"/>
      <c r="O216" s="190" t="s">
        <v>305</v>
      </c>
      <c r="P216" s="191" t="s">
        <v>306</v>
      </c>
      <c r="Q216" s="161">
        <v>0</v>
      </c>
      <c r="R216" s="161">
        <f>ROUND(E216*Q216,2)</f>
        <v>0</v>
      </c>
      <c r="S216" s="161"/>
      <c r="T216" s="161" t="s">
        <v>391</v>
      </c>
      <c r="U216" s="161" t="s">
        <v>307</v>
      </c>
      <c r="V216" s="150"/>
      <c r="W216" s="150"/>
      <c r="X216" s="150"/>
      <c r="Y216" s="150"/>
      <c r="Z216" s="150"/>
      <c r="AA216" s="150"/>
      <c r="AB216" s="150"/>
      <c r="AC216" s="150" t="s">
        <v>392</v>
      </c>
      <c r="AD216" s="150"/>
      <c r="AE216" s="150"/>
      <c r="AF216" s="150"/>
      <c r="AG216" s="150"/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</row>
    <row r="217" spans="1:56" ht="20.399999999999999" outlineLevel="1" x14ac:dyDescent="0.4">
      <c r="A217" s="185">
        <v>126</v>
      </c>
      <c r="B217" s="186" t="s">
        <v>2620</v>
      </c>
      <c r="C217" s="194" t="s">
        <v>3137</v>
      </c>
      <c r="D217" s="187" t="s">
        <v>390</v>
      </c>
      <c r="E217" s="188">
        <v>1</v>
      </c>
      <c r="F217" s="189"/>
      <c r="G217" s="190">
        <f>ROUND(E217*F217,2)</f>
        <v>0</v>
      </c>
      <c r="H217" s="189"/>
      <c r="I217" s="190">
        <f>ROUND(E217*H217,2)</f>
        <v>0</v>
      </c>
      <c r="J217" s="189"/>
      <c r="K217" s="190">
        <f>ROUND(E217*J217,2)</f>
        <v>0</v>
      </c>
      <c r="L217" s="190">
        <v>21</v>
      </c>
      <c r="M217" s="190">
        <f>G217*(1+L217/100)</f>
        <v>0</v>
      </c>
      <c r="N217" s="190"/>
      <c r="O217" s="190" t="s">
        <v>305</v>
      </c>
      <c r="P217" s="191" t="s">
        <v>306</v>
      </c>
      <c r="Q217" s="161">
        <v>0</v>
      </c>
      <c r="R217" s="161">
        <f>ROUND(E217*Q217,2)</f>
        <v>0</v>
      </c>
      <c r="S217" s="161"/>
      <c r="T217" s="161" t="s">
        <v>391</v>
      </c>
      <c r="U217" s="161" t="s">
        <v>307</v>
      </c>
      <c r="V217" s="150"/>
      <c r="W217" s="150"/>
      <c r="X217" s="150"/>
      <c r="Y217" s="150"/>
      <c r="Z217" s="150"/>
      <c r="AA217" s="150"/>
      <c r="AB217" s="150"/>
      <c r="AC217" s="150" t="s">
        <v>392</v>
      </c>
      <c r="AD217" s="150"/>
      <c r="AE217" s="150"/>
      <c r="AF217" s="150"/>
      <c r="AG217" s="150"/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</row>
    <row r="218" spans="1:56" ht="20.399999999999999" outlineLevel="1" x14ac:dyDescent="0.4">
      <c r="A218" s="185">
        <v>127</v>
      </c>
      <c r="B218" s="186" t="s">
        <v>2627</v>
      </c>
      <c r="C218" s="194" t="s">
        <v>3138</v>
      </c>
      <c r="D218" s="187" t="s">
        <v>390</v>
      </c>
      <c r="E218" s="188">
        <v>1</v>
      </c>
      <c r="F218" s="189"/>
      <c r="G218" s="190">
        <f>ROUND(E218*F218,2)</f>
        <v>0</v>
      </c>
      <c r="H218" s="189"/>
      <c r="I218" s="190">
        <f>ROUND(E218*H218,2)</f>
        <v>0</v>
      </c>
      <c r="J218" s="189"/>
      <c r="K218" s="190">
        <f>ROUND(E218*J218,2)</f>
        <v>0</v>
      </c>
      <c r="L218" s="190">
        <v>21</v>
      </c>
      <c r="M218" s="190">
        <f>G218*(1+L218/100)</f>
        <v>0</v>
      </c>
      <c r="N218" s="190"/>
      <c r="O218" s="190" t="s">
        <v>305</v>
      </c>
      <c r="P218" s="191" t="s">
        <v>306</v>
      </c>
      <c r="Q218" s="161">
        <v>0</v>
      </c>
      <c r="R218" s="161">
        <f>ROUND(E218*Q218,2)</f>
        <v>0</v>
      </c>
      <c r="S218" s="161"/>
      <c r="T218" s="161" t="s">
        <v>391</v>
      </c>
      <c r="U218" s="161" t="s">
        <v>307</v>
      </c>
      <c r="V218" s="150"/>
      <c r="W218" s="150"/>
      <c r="X218" s="150"/>
      <c r="Y218" s="150"/>
      <c r="Z218" s="150"/>
      <c r="AA218" s="150"/>
      <c r="AB218" s="150"/>
      <c r="AC218" s="150" t="s">
        <v>392</v>
      </c>
      <c r="AD218" s="150"/>
      <c r="AE218" s="150"/>
      <c r="AF218" s="150"/>
      <c r="AG218" s="150"/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</row>
    <row r="219" spans="1:56" ht="20.399999999999999" outlineLevel="1" x14ac:dyDescent="0.4">
      <c r="A219" s="177">
        <v>128</v>
      </c>
      <c r="B219" s="178" t="s">
        <v>2005</v>
      </c>
      <c r="C219" s="193" t="s">
        <v>3139</v>
      </c>
      <c r="D219" s="179" t="s">
        <v>390</v>
      </c>
      <c r="E219" s="180">
        <v>1</v>
      </c>
      <c r="F219" s="181"/>
      <c r="G219" s="182">
        <f>ROUND(E219*F219,2)</f>
        <v>0</v>
      </c>
      <c r="H219" s="181"/>
      <c r="I219" s="182">
        <f>ROUND(E219*H219,2)</f>
        <v>0</v>
      </c>
      <c r="J219" s="181"/>
      <c r="K219" s="182">
        <f>ROUND(E219*J219,2)</f>
        <v>0</v>
      </c>
      <c r="L219" s="182">
        <v>21</v>
      </c>
      <c r="M219" s="182">
        <f>G219*(1+L219/100)</f>
        <v>0</v>
      </c>
      <c r="N219" s="182"/>
      <c r="O219" s="182" t="s">
        <v>305</v>
      </c>
      <c r="P219" s="183" t="s">
        <v>306</v>
      </c>
      <c r="Q219" s="161">
        <v>0</v>
      </c>
      <c r="R219" s="161">
        <f>ROUND(E219*Q219,2)</f>
        <v>0</v>
      </c>
      <c r="S219" s="161"/>
      <c r="T219" s="161" t="s">
        <v>391</v>
      </c>
      <c r="U219" s="161" t="s">
        <v>307</v>
      </c>
      <c r="V219" s="150"/>
      <c r="W219" s="150"/>
      <c r="X219" s="150"/>
      <c r="Y219" s="150"/>
      <c r="Z219" s="150"/>
      <c r="AA219" s="150"/>
      <c r="AB219" s="150"/>
      <c r="AC219" s="150" t="s">
        <v>392</v>
      </c>
      <c r="AD219" s="150"/>
      <c r="AE219" s="150"/>
      <c r="AF219" s="150"/>
      <c r="AG219" s="150"/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</row>
    <row r="220" spans="1:56" outlineLevel="2" x14ac:dyDescent="0.4">
      <c r="A220" s="157"/>
      <c r="B220" s="158"/>
      <c r="C220" s="259" t="s">
        <v>3140</v>
      </c>
      <c r="D220" s="260"/>
      <c r="E220" s="260"/>
      <c r="F220" s="260"/>
      <c r="G220" s="260"/>
      <c r="H220" s="161"/>
      <c r="I220" s="161"/>
      <c r="J220" s="161"/>
      <c r="K220" s="161"/>
      <c r="L220" s="161"/>
      <c r="M220" s="161"/>
      <c r="N220" s="161"/>
      <c r="O220" s="161"/>
      <c r="P220" s="161"/>
      <c r="Q220" s="161"/>
      <c r="R220" s="161"/>
      <c r="S220" s="161"/>
      <c r="T220" s="161"/>
      <c r="U220" s="161"/>
      <c r="V220" s="150"/>
      <c r="W220" s="150"/>
      <c r="X220" s="150"/>
      <c r="Y220" s="150"/>
      <c r="Z220" s="150"/>
      <c r="AA220" s="150"/>
      <c r="AB220" s="150"/>
      <c r="AC220" s="150" t="s">
        <v>310</v>
      </c>
      <c r="AD220" s="150"/>
      <c r="AE220" s="150"/>
      <c r="AF220" s="150"/>
      <c r="AG220" s="150"/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</row>
    <row r="221" spans="1:56" outlineLevel="3" x14ac:dyDescent="0.4">
      <c r="A221" s="157"/>
      <c r="B221" s="158"/>
      <c r="C221" s="268" t="s">
        <v>3141</v>
      </c>
      <c r="D221" s="269"/>
      <c r="E221" s="269"/>
      <c r="F221" s="269"/>
      <c r="G221" s="269"/>
      <c r="H221" s="161"/>
      <c r="I221" s="161"/>
      <c r="J221" s="161"/>
      <c r="K221" s="161"/>
      <c r="L221" s="161"/>
      <c r="M221" s="161"/>
      <c r="N221" s="161"/>
      <c r="O221" s="161"/>
      <c r="P221" s="161"/>
      <c r="Q221" s="161"/>
      <c r="R221" s="161"/>
      <c r="S221" s="161"/>
      <c r="T221" s="161"/>
      <c r="U221" s="161"/>
      <c r="V221" s="150"/>
      <c r="W221" s="150"/>
      <c r="X221" s="150"/>
      <c r="Y221" s="150"/>
      <c r="Z221" s="150"/>
      <c r="AA221" s="150"/>
      <c r="AB221" s="150"/>
      <c r="AC221" s="150" t="s">
        <v>310</v>
      </c>
      <c r="AD221" s="150"/>
      <c r="AE221" s="150"/>
      <c r="AF221" s="150"/>
      <c r="AG221" s="150"/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</row>
    <row r="222" spans="1:56" outlineLevel="3" x14ac:dyDescent="0.4">
      <c r="A222" s="157"/>
      <c r="B222" s="158"/>
      <c r="C222" s="268" t="s">
        <v>3142</v>
      </c>
      <c r="D222" s="269"/>
      <c r="E222" s="269"/>
      <c r="F222" s="269"/>
      <c r="G222" s="269"/>
      <c r="H222" s="161"/>
      <c r="I222" s="161"/>
      <c r="J222" s="161"/>
      <c r="K222" s="161"/>
      <c r="L222" s="161"/>
      <c r="M222" s="161"/>
      <c r="N222" s="161"/>
      <c r="O222" s="161"/>
      <c r="P222" s="161"/>
      <c r="Q222" s="161"/>
      <c r="R222" s="161"/>
      <c r="S222" s="161"/>
      <c r="T222" s="161"/>
      <c r="U222" s="161"/>
      <c r="V222" s="150"/>
      <c r="W222" s="150"/>
      <c r="X222" s="150"/>
      <c r="Y222" s="150"/>
      <c r="Z222" s="150"/>
      <c r="AA222" s="150"/>
      <c r="AB222" s="150"/>
      <c r="AC222" s="150" t="s">
        <v>310</v>
      </c>
      <c r="AD222" s="150"/>
      <c r="AE222" s="150"/>
      <c r="AF222" s="150"/>
      <c r="AG222" s="150"/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</row>
    <row r="223" spans="1:56" outlineLevel="3" x14ac:dyDescent="0.4">
      <c r="A223" s="157"/>
      <c r="B223" s="158"/>
      <c r="C223" s="268" t="s">
        <v>3143</v>
      </c>
      <c r="D223" s="269"/>
      <c r="E223" s="269"/>
      <c r="F223" s="269"/>
      <c r="G223" s="269"/>
      <c r="H223" s="161"/>
      <c r="I223" s="161"/>
      <c r="J223" s="161"/>
      <c r="K223" s="161"/>
      <c r="L223" s="161"/>
      <c r="M223" s="161"/>
      <c r="N223" s="161"/>
      <c r="O223" s="161"/>
      <c r="P223" s="161"/>
      <c r="Q223" s="161"/>
      <c r="R223" s="161"/>
      <c r="S223" s="161"/>
      <c r="T223" s="161"/>
      <c r="U223" s="161"/>
      <c r="V223" s="150"/>
      <c r="W223" s="150"/>
      <c r="X223" s="150"/>
      <c r="Y223" s="150"/>
      <c r="Z223" s="150"/>
      <c r="AA223" s="150"/>
      <c r="AB223" s="150"/>
      <c r="AC223" s="150" t="s">
        <v>310</v>
      </c>
      <c r="AD223" s="150"/>
      <c r="AE223" s="150"/>
      <c r="AF223" s="150"/>
      <c r="AG223" s="150"/>
      <c r="AH223" s="150"/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</row>
    <row r="224" spans="1:56" outlineLevel="1" x14ac:dyDescent="0.4">
      <c r="A224" s="177">
        <v>129</v>
      </c>
      <c r="B224" s="178" t="s">
        <v>2632</v>
      </c>
      <c r="C224" s="193" t="s">
        <v>3144</v>
      </c>
      <c r="D224" s="179" t="s">
        <v>390</v>
      </c>
      <c r="E224" s="180">
        <v>1</v>
      </c>
      <c r="F224" s="181"/>
      <c r="G224" s="182">
        <f>ROUND(E224*F224,2)</f>
        <v>0</v>
      </c>
      <c r="H224" s="181"/>
      <c r="I224" s="182">
        <f>ROUND(E224*H224,2)</f>
        <v>0</v>
      </c>
      <c r="J224" s="181"/>
      <c r="K224" s="182">
        <f>ROUND(E224*J224,2)</f>
        <v>0</v>
      </c>
      <c r="L224" s="182">
        <v>21</v>
      </c>
      <c r="M224" s="182">
        <f>G224*(1+L224/100)</f>
        <v>0</v>
      </c>
      <c r="N224" s="182"/>
      <c r="O224" s="182" t="s">
        <v>305</v>
      </c>
      <c r="P224" s="183" t="s">
        <v>306</v>
      </c>
      <c r="Q224" s="161">
        <v>0</v>
      </c>
      <c r="R224" s="161">
        <f>ROUND(E224*Q224,2)</f>
        <v>0</v>
      </c>
      <c r="S224" s="161"/>
      <c r="T224" s="161" t="s">
        <v>391</v>
      </c>
      <c r="U224" s="161" t="s">
        <v>307</v>
      </c>
      <c r="V224" s="150"/>
      <c r="W224" s="150"/>
      <c r="X224" s="150"/>
      <c r="Y224" s="150"/>
      <c r="Z224" s="150"/>
      <c r="AA224" s="150"/>
      <c r="AB224" s="150"/>
      <c r="AC224" s="150" t="s">
        <v>392</v>
      </c>
      <c r="AD224" s="150"/>
      <c r="AE224" s="150"/>
      <c r="AF224" s="150"/>
      <c r="AG224" s="150"/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</row>
    <row r="225" spans="1:56" outlineLevel="2" x14ac:dyDescent="0.4">
      <c r="A225" s="157"/>
      <c r="B225" s="158"/>
      <c r="C225" s="259" t="s">
        <v>3140</v>
      </c>
      <c r="D225" s="260"/>
      <c r="E225" s="260"/>
      <c r="F225" s="260"/>
      <c r="G225" s="260"/>
      <c r="H225" s="161"/>
      <c r="I225" s="161"/>
      <c r="J225" s="161"/>
      <c r="K225" s="161"/>
      <c r="L225" s="161"/>
      <c r="M225" s="161"/>
      <c r="N225" s="161"/>
      <c r="O225" s="161"/>
      <c r="P225" s="161"/>
      <c r="Q225" s="161"/>
      <c r="R225" s="161"/>
      <c r="S225" s="161"/>
      <c r="T225" s="161"/>
      <c r="U225" s="161"/>
      <c r="V225" s="150"/>
      <c r="W225" s="150"/>
      <c r="X225" s="150"/>
      <c r="Y225" s="150"/>
      <c r="Z225" s="150"/>
      <c r="AA225" s="150"/>
      <c r="AB225" s="150"/>
      <c r="AC225" s="150" t="s">
        <v>310</v>
      </c>
      <c r="AD225" s="150"/>
      <c r="AE225" s="150"/>
      <c r="AF225" s="150"/>
      <c r="AG225" s="150"/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</row>
    <row r="226" spans="1:56" outlineLevel="3" x14ac:dyDescent="0.4">
      <c r="A226" s="157"/>
      <c r="B226" s="158"/>
      <c r="C226" s="268" t="s">
        <v>3141</v>
      </c>
      <c r="D226" s="269"/>
      <c r="E226" s="269"/>
      <c r="F226" s="269"/>
      <c r="G226" s="269"/>
      <c r="H226" s="161"/>
      <c r="I226" s="161"/>
      <c r="J226" s="161"/>
      <c r="K226" s="161"/>
      <c r="L226" s="161"/>
      <c r="M226" s="161"/>
      <c r="N226" s="161"/>
      <c r="O226" s="161"/>
      <c r="P226" s="161"/>
      <c r="Q226" s="161"/>
      <c r="R226" s="161"/>
      <c r="S226" s="161"/>
      <c r="T226" s="161"/>
      <c r="U226" s="161"/>
      <c r="V226" s="150"/>
      <c r="W226" s="150"/>
      <c r="X226" s="150"/>
      <c r="Y226" s="150"/>
      <c r="Z226" s="150"/>
      <c r="AA226" s="150"/>
      <c r="AB226" s="150"/>
      <c r="AC226" s="150" t="s">
        <v>310</v>
      </c>
      <c r="AD226" s="150"/>
      <c r="AE226" s="150"/>
      <c r="AF226" s="150"/>
      <c r="AG226" s="150"/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</row>
    <row r="227" spans="1:56" outlineLevel="3" x14ac:dyDescent="0.4">
      <c r="A227" s="157"/>
      <c r="B227" s="158"/>
      <c r="C227" s="268" t="s">
        <v>3142</v>
      </c>
      <c r="D227" s="269"/>
      <c r="E227" s="269"/>
      <c r="F227" s="269"/>
      <c r="G227" s="269"/>
      <c r="H227" s="161"/>
      <c r="I227" s="161"/>
      <c r="J227" s="161"/>
      <c r="K227" s="161"/>
      <c r="L227" s="161"/>
      <c r="M227" s="161"/>
      <c r="N227" s="161"/>
      <c r="O227" s="161"/>
      <c r="P227" s="161"/>
      <c r="Q227" s="161"/>
      <c r="R227" s="161"/>
      <c r="S227" s="161"/>
      <c r="T227" s="161"/>
      <c r="U227" s="161"/>
      <c r="V227" s="150"/>
      <c r="W227" s="150"/>
      <c r="X227" s="150"/>
      <c r="Y227" s="150"/>
      <c r="Z227" s="150"/>
      <c r="AA227" s="150"/>
      <c r="AB227" s="150"/>
      <c r="AC227" s="150" t="s">
        <v>310</v>
      </c>
      <c r="AD227" s="150"/>
      <c r="AE227" s="150"/>
      <c r="AF227" s="150"/>
      <c r="AG227" s="150"/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</row>
    <row r="228" spans="1:56" outlineLevel="3" x14ac:dyDescent="0.4">
      <c r="A228" s="157"/>
      <c r="B228" s="158"/>
      <c r="C228" s="268" t="s">
        <v>3143</v>
      </c>
      <c r="D228" s="269"/>
      <c r="E228" s="269"/>
      <c r="F228" s="269"/>
      <c r="G228" s="269"/>
      <c r="H228" s="161"/>
      <c r="I228" s="161"/>
      <c r="J228" s="161"/>
      <c r="K228" s="161"/>
      <c r="L228" s="161"/>
      <c r="M228" s="161"/>
      <c r="N228" s="161"/>
      <c r="O228" s="161"/>
      <c r="P228" s="161"/>
      <c r="Q228" s="161"/>
      <c r="R228" s="161"/>
      <c r="S228" s="161"/>
      <c r="T228" s="161"/>
      <c r="U228" s="161"/>
      <c r="V228" s="150"/>
      <c r="W228" s="150"/>
      <c r="X228" s="150"/>
      <c r="Y228" s="150"/>
      <c r="Z228" s="150"/>
      <c r="AA228" s="150"/>
      <c r="AB228" s="150"/>
      <c r="AC228" s="150" t="s">
        <v>310</v>
      </c>
      <c r="AD228" s="150"/>
      <c r="AE228" s="150"/>
      <c r="AF228" s="150"/>
      <c r="AG228" s="150"/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</row>
    <row r="229" spans="1:56" ht="20.399999999999999" outlineLevel="1" x14ac:dyDescent="0.4">
      <c r="A229" s="177">
        <v>130</v>
      </c>
      <c r="B229" s="178" t="s">
        <v>2008</v>
      </c>
      <c r="C229" s="193" t="s">
        <v>3145</v>
      </c>
      <c r="D229" s="179" t="s">
        <v>390</v>
      </c>
      <c r="E229" s="180">
        <v>1</v>
      </c>
      <c r="F229" s="181"/>
      <c r="G229" s="182">
        <f>ROUND(E229*F229,2)</f>
        <v>0</v>
      </c>
      <c r="H229" s="181"/>
      <c r="I229" s="182">
        <f>ROUND(E229*H229,2)</f>
        <v>0</v>
      </c>
      <c r="J229" s="181"/>
      <c r="K229" s="182">
        <f>ROUND(E229*J229,2)</f>
        <v>0</v>
      </c>
      <c r="L229" s="182">
        <v>21</v>
      </c>
      <c r="M229" s="182">
        <f>G229*(1+L229/100)</f>
        <v>0</v>
      </c>
      <c r="N229" s="182"/>
      <c r="O229" s="182" t="s">
        <v>305</v>
      </c>
      <c r="P229" s="183" t="s">
        <v>306</v>
      </c>
      <c r="Q229" s="161">
        <v>0</v>
      </c>
      <c r="R229" s="161">
        <f>ROUND(E229*Q229,2)</f>
        <v>0</v>
      </c>
      <c r="S229" s="161"/>
      <c r="T229" s="161" t="s">
        <v>391</v>
      </c>
      <c r="U229" s="161" t="s">
        <v>307</v>
      </c>
      <c r="V229" s="150"/>
      <c r="W229" s="150"/>
      <c r="X229" s="150"/>
      <c r="Y229" s="150"/>
      <c r="Z229" s="150"/>
      <c r="AA229" s="150"/>
      <c r="AB229" s="150"/>
      <c r="AC229" s="150" t="s">
        <v>392</v>
      </c>
      <c r="AD229" s="150"/>
      <c r="AE229" s="150"/>
      <c r="AF229" s="150"/>
      <c r="AG229" s="150"/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</row>
    <row r="230" spans="1:56" outlineLevel="2" x14ac:dyDescent="0.4">
      <c r="A230" s="157"/>
      <c r="B230" s="158"/>
      <c r="C230" s="259" t="s">
        <v>3146</v>
      </c>
      <c r="D230" s="260"/>
      <c r="E230" s="260"/>
      <c r="F230" s="260"/>
      <c r="G230" s="260"/>
      <c r="H230" s="161"/>
      <c r="I230" s="161"/>
      <c r="J230" s="161"/>
      <c r="K230" s="161"/>
      <c r="L230" s="161"/>
      <c r="M230" s="161"/>
      <c r="N230" s="161"/>
      <c r="O230" s="161"/>
      <c r="P230" s="161"/>
      <c r="Q230" s="161"/>
      <c r="R230" s="161"/>
      <c r="S230" s="161"/>
      <c r="T230" s="161"/>
      <c r="U230" s="161"/>
      <c r="V230" s="150"/>
      <c r="W230" s="150"/>
      <c r="X230" s="150"/>
      <c r="Y230" s="150"/>
      <c r="Z230" s="150"/>
      <c r="AA230" s="150"/>
      <c r="AB230" s="150"/>
      <c r="AC230" s="150" t="s">
        <v>310</v>
      </c>
      <c r="AD230" s="150"/>
      <c r="AE230" s="150"/>
      <c r="AF230" s="150"/>
      <c r="AG230" s="150"/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</row>
    <row r="231" spans="1:56" ht="20.399999999999999" outlineLevel="1" x14ac:dyDescent="0.4">
      <c r="A231" s="177">
        <v>131</v>
      </c>
      <c r="B231" s="178" t="s">
        <v>2651</v>
      </c>
      <c r="C231" s="193" t="s">
        <v>3147</v>
      </c>
      <c r="D231" s="179" t="s">
        <v>2022</v>
      </c>
      <c r="E231" s="180">
        <v>1</v>
      </c>
      <c r="F231" s="181"/>
      <c r="G231" s="182">
        <f>ROUND(E231*F231,2)</f>
        <v>0</v>
      </c>
      <c r="H231" s="181"/>
      <c r="I231" s="182">
        <f>ROUND(E231*H231,2)</f>
        <v>0</v>
      </c>
      <c r="J231" s="181"/>
      <c r="K231" s="182">
        <f>ROUND(E231*J231,2)</f>
        <v>0</v>
      </c>
      <c r="L231" s="182">
        <v>21</v>
      </c>
      <c r="M231" s="182">
        <f>G231*(1+L231/100)</f>
        <v>0</v>
      </c>
      <c r="N231" s="182"/>
      <c r="O231" s="182" t="s">
        <v>305</v>
      </c>
      <c r="P231" s="183" t="s">
        <v>306</v>
      </c>
      <c r="Q231" s="161">
        <v>0</v>
      </c>
      <c r="R231" s="161">
        <f>ROUND(E231*Q231,2)</f>
        <v>0</v>
      </c>
      <c r="S231" s="161"/>
      <c r="T231" s="161" t="s">
        <v>391</v>
      </c>
      <c r="U231" s="161" t="s">
        <v>307</v>
      </c>
      <c r="V231" s="150"/>
      <c r="W231" s="150"/>
      <c r="X231" s="150"/>
      <c r="Y231" s="150"/>
      <c r="Z231" s="150"/>
      <c r="AA231" s="150"/>
      <c r="AB231" s="150"/>
      <c r="AC231" s="150" t="s">
        <v>392</v>
      </c>
      <c r="AD231" s="150"/>
      <c r="AE231" s="150"/>
      <c r="AF231" s="150"/>
      <c r="AG231" s="150"/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</row>
    <row r="232" spans="1:56" outlineLevel="2" x14ac:dyDescent="0.4">
      <c r="A232" s="157"/>
      <c r="B232" s="158"/>
      <c r="C232" s="259" t="s">
        <v>3148</v>
      </c>
      <c r="D232" s="260"/>
      <c r="E232" s="260"/>
      <c r="F232" s="260"/>
      <c r="G232" s="260"/>
      <c r="H232" s="161"/>
      <c r="I232" s="161"/>
      <c r="J232" s="161"/>
      <c r="K232" s="161"/>
      <c r="L232" s="161"/>
      <c r="M232" s="161"/>
      <c r="N232" s="161"/>
      <c r="O232" s="161"/>
      <c r="P232" s="161"/>
      <c r="Q232" s="161"/>
      <c r="R232" s="161"/>
      <c r="S232" s="161"/>
      <c r="T232" s="161"/>
      <c r="U232" s="161"/>
      <c r="V232" s="150"/>
      <c r="W232" s="150"/>
      <c r="X232" s="150"/>
      <c r="Y232" s="150"/>
      <c r="Z232" s="150"/>
      <c r="AA232" s="150"/>
      <c r="AB232" s="150"/>
      <c r="AC232" s="150" t="s">
        <v>310</v>
      </c>
      <c r="AD232" s="150"/>
      <c r="AE232" s="150"/>
      <c r="AF232" s="150"/>
      <c r="AG232" s="150"/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</row>
    <row r="233" spans="1:56" ht="20.399999999999999" outlineLevel="1" x14ac:dyDescent="0.4">
      <c r="A233" s="185">
        <v>132</v>
      </c>
      <c r="B233" s="186" t="s">
        <v>2018</v>
      </c>
      <c r="C233" s="194" t="s">
        <v>3149</v>
      </c>
      <c r="D233" s="187" t="s">
        <v>2022</v>
      </c>
      <c r="E233" s="188">
        <v>1</v>
      </c>
      <c r="F233" s="189"/>
      <c r="G233" s="190">
        <f>ROUND(E233*F233,2)</f>
        <v>0</v>
      </c>
      <c r="H233" s="189"/>
      <c r="I233" s="190">
        <f>ROUND(E233*H233,2)</f>
        <v>0</v>
      </c>
      <c r="J233" s="189"/>
      <c r="K233" s="190">
        <f>ROUND(E233*J233,2)</f>
        <v>0</v>
      </c>
      <c r="L233" s="190">
        <v>21</v>
      </c>
      <c r="M233" s="190">
        <f>G233*(1+L233/100)</f>
        <v>0</v>
      </c>
      <c r="N233" s="190"/>
      <c r="O233" s="190" t="s">
        <v>305</v>
      </c>
      <c r="P233" s="191" t="s">
        <v>306</v>
      </c>
      <c r="Q233" s="161">
        <v>0</v>
      </c>
      <c r="R233" s="161">
        <f>ROUND(E233*Q233,2)</f>
        <v>0</v>
      </c>
      <c r="S233" s="161"/>
      <c r="T233" s="161" t="s">
        <v>391</v>
      </c>
      <c r="U233" s="161" t="s">
        <v>307</v>
      </c>
      <c r="V233" s="150"/>
      <c r="W233" s="150"/>
      <c r="X233" s="150"/>
      <c r="Y233" s="150"/>
      <c r="Z233" s="150"/>
      <c r="AA233" s="150"/>
      <c r="AB233" s="150"/>
      <c r="AC233" s="150" t="s">
        <v>392</v>
      </c>
      <c r="AD233" s="150"/>
      <c r="AE233" s="150"/>
      <c r="AF233" s="150"/>
      <c r="AG233" s="150"/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</row>
    <row r="234" spans="1:56" outlineLevel="1" x14ac:dyDescent="0.4">
      <c r="A234" s="177">
        <v>133</v>
      </c>
      <c r="B234" s="178" t="s">
        <v>3094</v>
      </c>
      <c r="C234" s="193" t="s">
        <v>3095</v>
      </c>
      <c r="D234" s="179" t="s">
        <v>390</v>
      </c>
      <c r="E234" s="180">
        <v>3</v>
      </c>
      <c r="F234" s="181"/>
      <c r="G234" s="182">
        <f>ROUND(E234*F234,2)</f>
        <v>0</v>
      </c>
      <c r="H234" s="181"/>
      <c r="I234" s="182">
        <f>ROUND(E234*H234,2)</f>
        <v>0</v>
      </c>
      <c r="J234" s="181"/>
      <c r="K234" s="182">
        <f>ROUND(E234*J234,2)</f>
        <v>0</v>
      </c>
      <c r="L234" s="182">
        <v>21</v>
      </c>
      <c r="M234" s="182">
        <f>G234*(1+L234/100)</f>
        <v>0</v>
      </c>
      <c r="N234" s="182"/>
      <c r="O234" s="182" t="s">
        <v>305</v>
      </c>
      <c r="P234" s="183" t="s">
        <v>306</v>
      </c>
      <c r="Q234" s="161">
        <v>0</v>
      </c>
      <c r="R234" s="161">
        <f>ROUND(E234*Q234,2)</f>
        <v>0</v>
      </c>
      <c r="S234" s="161"/>
      <c r="T234" s="161" t="s">
        <v>488</v>
      </c>
      <c r="U234" s="161" t="s">
        <v>307</v>
      </c>
      <c r="V234" s="150"/>
      <c r="W234" s="150"/>
      <c r="X234" s="150"/>
      <c r="Y234" s="150"/>
      <c r="Z234" s="150"/>
      <c r="AA234" s="150"/>
      <c r="AB234" s="150"/>
      <c r="AC234" s="150" t="s">
        <v>489</v>
      </c>
      <c r="AD234" s="150"/>
      <c r="AE234" s="150"/>
      <c r="AF234" s="150"/>
      <c r="AG234" s="150"/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</row>
    <row r="235" spans="1:56" outlineLevel="2" x14ac:dyDescent="0.4">
      <c r="A235" s="157"/>
      <c r="B235" s="158"/>
      <c r="C235" s="259" t="s">
        <v>3148</v>
      </c>
      <c r="D235" s="260"/>
      <c r="E235" s="260"/>
      <c r="F235" s="260"/>
      <c r="G235" s="260"/>
      <c r="H235" s="161"/>
      <c r="I235" s="161"/>
      <c r="J235" s="161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50"/>
      <c r="W235" s="150"/>
      <c r="X235" s="150"/>
      <c r="Y235" s="150"/>
      <c r="Z235" s="150"/>
      <c r="AA235" s="150"/>
      <c r="AB235" s="150"/>
      <c r="AC235" s="150" t="s">
        <v>310</v>
      </c>
      <c r="AD235" s="150"/>
      <c r="AE235" s="150"/>
      <c r="AF235" s="150"/>
      <c r="AG235" s="150"/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</row>
    <row r="236" spans="1:56" outlineLevel="1" x14ac:dyDescent="0.4">
      <c r="A236" s="185">
        <v>134</v>
      </c>
      <c r="B236" s="186" t="s">
        <v>2201</v>
      </c>
      <c r="C236" s="194" t="s">
        <v>2202</v>
      </c>
      <c r="D236" s="187" t="s">
        <v>2200</v>
      </c>
      <c r="E236" s="188">
        <v>24</v>
      </c>
      <c r="F236" s="189"/>
      <c r="G236" s="190">
        <f>ROUND(E236*F236,2)</f>
        <v>0</v>
      </c>
      <c r="H236" s="189"/>
      <c r="I236" s="190">
        <f>ROUND(E236*H236,2)</f>
        <v>0</v>
      </c>
      <c r="J236" s="189"/>
      <c r="K236" s="190">
        <f>ROUND(E236*J236,2)</f>
        <v>0</v>
      </c>
      <c r="L236" s="190">
        <v>21</v>
      </c>
      <c r="M236" s="190">
        <f>G236*(1+L236/100)</f>
        <v>0</v>
      </c>
      <c r="N236" s="190"/>
      <c r="O236" s="190" t="s">
        <v>305</v>
      </c>
      <c r="P236" s="191" t="s">
        <v>306</v>
      </c>
      <c r="Q236" s="161">
        <v>0</v>
      </c>
      <c r="R236" s="161">
        <f>ROUND(E236*Q236,2)</f>
        <v>0</v>
      </c>
      <c r="S236" s="161"/>
      <c r="T236" s="161" t="s">
        <v>488</v>
      </c>
      <c r="U236" s="161" t="s">
        <v>307</v>
      </c>
      <c r="V236" s="150"/>
      <c r="W236" s="150"/>
      <c r="X236" s="150"/>
      <c r="Y236" s="150"/>
      <c r="Z236" s="150"/>
      <c r="AA236" s="150"/>
      <c r="AB236" s="150"/>
      <c r="AC236" s="150" t="s">
        <v>489</v>
      </c>
      <c r="AD236" s="150"/>
      <c r="AE236" s="150"/>
      <c r="AF236" s="150"/>
      <c r="AG236" s="150"/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</row>
    <row r="237" spans="1:56" x14ac:dyDescent="0.4">
      <c r="A237" s="167" t="s">
        <v>301</v>
      </c>
      <c r="B237" s="168" t="s">
        <v>173</v>
      </c>
      <c r="C237" s="192" t="s">
        <v>174</v>
      </c>
      <c r="D237" s="169"/>
      <c r="E237" s="170"/>
      <c r="F237" s="171"/>
      <c r="G237" s="171">
        <f>SUMIF(AC238:AC242,"&lt;&gt;NOR",G238:G242)</f>
        <v>0</v>
      </c>
      <c r="H237" s="171"/>
      <c r="I237" s="171">
        <f>SUM(I238:I242)</f>
        <v>0</v>
      </c>
      <c r="J237" s="171"/>
      <c r="K237" s="171">
        <f>SUM(K238:K242)</f>
        <v>0</v>
      </c>
      <c r="L237" s="171"/>
      <c r="M237" s="171">
        <f>SUM(M238:M242)</f>
        <v>0</v>
      </c>
      <c r="N237" s="171"/>
      <c r="O237" s="171"/>
      <c r="P237" s="172"/>
      <c r="Q237" s="166"/>
      <c r="R237" s="166">
        <f>SUM(R238:R242)</f>
        <v>0</v>
      </c>
      <c r="S237" s="166"/>
      <c r="T237" s="166"/>
      <c r="U237" s="166"/>
      <c r="AC237" t="s">
        <v>302</v>
      </c>
    </row>
    <row r="238" spans="1:56" outlineLevel="1" x14ac:dyDescent="0.4">
      <c r="A238" s="185">
        <v>135</v>
      </c>
      <c r="B238" s="186" t="s">
        <v>3150</v>
      </c>
      <c r="C238" s="194" t="s">
        <v>3151</v>
      </c>
      <c r="D238" s="187" t="s">
        <v>0</v>
      </c>
      <c r="E238" s="188">
        <v>0.82</v>
      </c>
      <c r="F238" s="189"/>
      <c r="G238" s="190">
        <f>ROUND(E238*F238,2)</f>
        <v>0</v>
      </c>
      <c r="H238" s="189"/>
      <c r="I238" s="190">
        <f>ROUND(E238*H238,2)</f>
        <v>0</v>
      </c>
      <c r="J238" s="189"/>
      <c r="K238" s="190">
        <f>ROUND(E238*J238,2)</f>
        <v>0</v>
      </c>
      <c r="L238" s="190">
        <v>21</v>
      </c>
      <c r="M238" s="190">
        <f>G238*(1+L238/100)</f>
        <v>0</v>
      </c>
      <c r="N238" s="190"/>
      <c r="O238" s="190" t="s">
        <v>305</v>
      </c>
      <c r="P238" s="191" t="s">
        <v>306</v>
      </c>
      <c r="Q238" s="161">
        <v>0</v>
      </c>
      <c r="R238" s="161">
        <f>ROUND(E238*Q238,2)</f>
        <v>0</v>
      </c>
      <c r="S238" s="161"/>
      <c r="T238" s="161" t="s">
        <v>391</v>
      </c>
      <c r="U238" s="161" t="s">
        <v>307</v>
      </c>
      <c r="V238" s="150"/>
      <c r="W238" s="150"/>
      <c r="X238" s="150"/>
      <c r="Y238" s="150"/>
      <c r="Z238" s="150"/>
      <c r="AA238" s="150"/>
      <c r="AB238" s="150"/>
      <c r="AC238" s="150" t="s">
        <v>392</v>
      </c>
      <c r="AD238" s="150"/>
      <c r="AE238" s="150"/>
      <c r="AF238" s="150"/>
      <c r="AG238" s="150"/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</row>
    <row r="239" spans="1:56" outlineLevel="1" x14ac:dyDescent="0.4">
      <c r="A239" s="177">
        <v>136</v>
      </c>
      <c r="B239" s="178" t="s">
        <v>2663</v>
      </c>
      <c r="C239" s="193" t="s">
        <v>3152</v>
      </c>
      <c r="D239" s="179" t="s">
        <v>390</v>
      </c>
      <c r="E239" s="180">
        <v>1</v>
      </c>
      <c r="F239" s="181"/>
      <c r="G239" s="182">
        <f>ROUND(E239*F239,2)</f>
        <v>0</v>
      </c>
      <c r="H239" s="181"/>
      <c r="I239" s="182">
        <f>ROUND(E239*H239,2)</f>
        <v>0</v>
      </c>
      <c r="J239" s="181"/>
      <c r="K239" s="182">
        <f>ROUND(E239*J239,2)</f>
        <v>0</v>
      </c>
      <c r="L239" s="182">
        <v>21</v>
      </c>
      <c r="M239" s="182">
        <f>G239*(1+L239/100)</f>
        <v>0</v>
      </c>
      <c r="N239" s="182"/>
      <c r="O239" s="182" t="s">
        <v>305</v>
      </c>
      <c r="P239" s="183" t="s">
        <v>306</v>
      </c>
      <c r="Q239" s="161">
        <v>0</v>
      </c>
      <c r="R239" s="161">
        <f>ROUND(E239*Q239,2)</f>
        <v>0</v>
      </c>
      <c r="S239" s="161"/>
      <c r="T239" s="161" t="s">
        <v>391</v>
      </c>
      <c r="U239" s="161" t="s">
        <v>307</v>
      </c>
      <c r="V239" s="150"/>
      <c r="W239" s="150"/>
      <c r="X239" s="150"/>
      <c r="Y239" s="150"/>
      <c r="Z239" s="150"/>
      <c r="AA239" s="150"/>
      <c r="AB239" s="150"/>
      <c r="AC239" s="150" t="s">
        <v>392</v>
      </c>
      <c r="AD239" s="150"/>
      <c r="AE239" s="150"/>
      <c r="AF239" s="150"/>
      <c r="AG239" s="150"/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</row>
    <row r="240" spans="1:56" outlineLevel="2" x14ac:dyDescent="0.4">
      <c r="A240" s="157"/>
      <c r="B240" s="158"/>
      <c r="C240" s="259" t="s">
        <v>3153</v>
      </c>
      <c r="D240" s="260"/>
      <c r="E240" s="260"/>
      <c r="F240" s="260"/>
      <c r="G240" s="260"/>
      <c r="H240" s="161"/>
      <c r="I240" s="161"/>
      <c r="J240" s="161"/>
      <c r="K240" s="161"/>
      <c r="L240" s="161"/>
      <c r="M240" s="161"/>
      <c r="N240" s="161"/>
      <c r="O240" s="161"/>
      <c r="P240" s="161"/>
      <c r="Q240" s="161"/>
      <c r="R240" s="161"/>
      <c r="S240" s="161"/>
      <c r="T240" s="161"/>
      <c r="U240" s="161"/>
      <c r="V240" s="150"/>
      <c r="W240" s="150"/>
      <c r="X240" s="150"/>
      <c r="Y240" s="150"/>
      <c r="Z240" s="150"/>
      <c r="AA240" s="150"/>
      <c r="AB240" s="150"/>
      <c r="AC240" s="150" t="s">
        <v>310</v>
      </c>
      <c r="AD240" s="150"/>
      <c r="AE240" s="150"/>
      <c r="AF240" s="150"/>
      <c r="AG240" s="150"/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</row>
    <row r="241" spans="1:56" outlineLevel="1" x14ac:dyDescent="0.4">
      <c r="A241" s="185">
        <v>137</v>
      </c>
      <c r="B241" s="186" t="s">
        <v>2665</v>
      </c>
      <c r="C241" s="194" t="s">
        <v>3154</v>
      </c>
      <c r="D241" s="187" t="s">
        <v>390</v>
      </c>
      <c r="E241" s="188">
        <v>1</v>
      </c>
      <c r="F241" s="189"/>
      <c r="G241" s="190">
        <f>ROUND(E241*F241,2)</f>
        <v>0</v>
      </c>
      <c r="H241" s="189"/>
      <c r="I241" s="190">
        <f>ROUND(E241*H241,2)</f>
        <v>0</v>
      </c>
      <c r="J241" s="189"/>
      <c r="K241" s="190">
        <f>ROUND(E241*J241,2)</f>
        <v>0</v>
      </c>
      <c r="L241" s="190">
        <v>21</v>
      </c>
      <c r="M241" s="190">
        <f>G241*(1+L241/100)</f>
        <v>0</v>
      </c>
      <c r="N241" s="190"/>
      <c r="O241" s="190" t="s">
        <v>305</v>
      </c>
      <c r="P241" s="191" t="s">
        <v>306</v>
      </c>
      <c r="Q241" s="161">
        <v>0</v>
      </c>
      <c r="R241" s="161">
        <f>ROUND(E241*Q241,2)</f>
        <v>0</v>
      </c>
      <c r="S241" s="161"/>
      <c r="T241" s="161" t="s">
        <v>391</v>
      </c>
      <c r="U241" s="161" t="s">
        <v>307</v>
      </c>
      <c r="V241" s="150"/>
      <c r="W241" s="150"/>
      <c r="X241" s="150"/>
      <c r="Y241" s="150"/>
      <c r="Z241" s="150"/>
      <c r="AA241" s="150"/>
      <c r="AB241" s="150"/>
      <c r="AC241" s="150" t="s">
        <v>392</v>
      </c>
      <c r="AD241" s="150"/>
      <c r="AE241" s="150"/>
      <c r="AF241" s="150"/>
      <c r="AG241" s="150"/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</row>
    <row r="242" spans="1:56" outlineLevel="1" x14ac:dyDescent="0.4">
      <c r="A242" s="185">
        <v>138</v>
      </c>
      <c r="B242" s="186" t="s">
        <v>2668</v>
      </c>
      <c r="C242" s="194" t="s">
        <v>2057</v>
      </c>
      <c r="D242" s="187" t="s">
        <v>390</v>
      </c>
      <c r="E242" s="188">
        <v>1</v>
      </c>
      <c r="F242" s="189"/>
      <c r="G242" s="190">
        <f>ROUND(E242*F242,2)</f>
        <v>0</v>
      </c>
      <c r="H242" s="189"/>
      <c r="I242" s="190">
        <f>ROUND(E242*H242,2)</f>
        <v>0</v>
      </c>
      <c r="J242" s="189"/>
      <c r="K242" s="190">
        <f>ROUND(E242*J242,2)</f>
        <v>0</v>
      </c>
      <c r="L242" s="190">
        <v>21</v>
      </c>
      <c r="M242" s="190">
        <f>G242*(1+L242/100)</f>
        <v>0</v>
      </c>
      <c r="N242" s="190"/>
      <c r="O242" s="190" t="s">
        <v>305</v>
      </c>
      <c r="P242" s="191" t="s">
        <v>306</v>
      </c>
      <c r="Q242" s="161">
        <v>0</v>
      </c>
      <c r="R242" s="161">
        <f>ROUND(E242*Q242,2)</f>
        <v>0</v>
      </c>
      <c r="S242" s="161"/>
      <c r="T242" s="161" t="s">
        <v>391</v>
      </c>
      <c r="U242" s="161" t="s">
        <v>307</v>
      </c>
      <c r="V242" s="150"/>
      <c r="W242" s="150"/>
      <c r="X242" s="150"/>
      <c r="Y242" s="150"/>
      <c r="Z242" s="150"/>
      <c r="AA242" s="150"/>
      <c r="AB242" s="150"/>
      <c r="AC242" s="150" t="s">
        <v>392</v>
      </c>
      <c r="AD242" s="150"/>
      <c r="AE242" s="150"/>
      <c r="AF242" s="150"/>
      <c r="AG242" s="150"/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</row>
    <row r="243" spans="1:56" x14ac:dyDescent="0.4">
      <c r="A243" s="167" t="s">
        <v>301</v>
      </c>
      <c r="B243" s="168" t="s">
        <v>175</v>
      </c>
      <c r="C243" s="192" t="s">
        <v>176</v>
      </c>
      <c r="D243" s="169"/>
      <c r="E243" s="170"/>
      <c r="F243" s="171"/>
      <c r="G243" s="171">
        <f>SUMIF(AC244:AC385,"&lt;&gt;NOR",G244:G385)</f>
        <v>0</v>
      </c>
      <c r="H243" s="171"/>
      <c r="I243" s="171">
        <f>SUM(I244:I385)</f>
        <v>0</v>
      </c>
      <c r="J243" s="171"/>
      <c r="K243" s="171">
        <f>SUM(K244:K385)</f>
        <v>0</v>
      </c>
      <c r="L243" s="171"/>
      <c r="M243" s="171">
        <f>SUM(M244:M385)</f>
        <v>0</v>
      </c>
      <c r="N243" s="171"/>
      <c r="O243" s="171"/>
      <c r="P243" s="172"/>
      <c r="Q243" s="166"/>
      <c r="R243" s="166">
        <f>SUM(R244:R385)</f>
        <v>0</v>
      </c>
      <c r="S243" s="166"/>
      <c r="T243" s="166"/>
      <c r="U243" s="166"/>
      <c r="AC243" t="s">
        <v>302</v>
      </c>
    </row>
    <row r="244" spans="1:56" outlineLevel="1" x14ac:dyDescent="0.4">
      <c r="A244" s="185">
        <v>139</v>
      </c>
      <c r="B244" s="186" t="s">
        <v>3155</v>
      </c>
      <c r="C244" s="194" t="s">
        <v>3156</v>
      </c>
      <c r="D244" s="187" t="s">
        <v>390</v>
      </c>
      <c r="E244" s="188">
        <v>1</v>
      </c>
      <c r="F244" s="189"/>
      <c r="G244" s="190">
        <f t="shared" ref="G244:G277" si="20">ROUND(E244*F244,2)</f>
        <v>0</v>
      </c>
      <c r="H244" s="189"/>
      <c r="I244" s="190">
        <f t="shared" ref="I244:I277" si="21">ROUND(E244*H244,2)</f>
        <v>0</v>
      </c>
      <c r="J244" s="189"/>
      <c r="K244" s="190">
        <f t="shared" ref="K244:K277" si="22">ROUND(E244*J244,2)</f>
        <v>0</v>
      </c>
      <c r="L244" s="190">
        <v>21</v>
      </c>
      <c r="M244" s="190">
        <f t="shared" ref="M244:M277" si="23">G244*(1+L244/100)</f>
        <v>0</v>
      </c>
      <c r="N244" s="190"/>
      <c r="O244" s="190" t="s">
        <v>305</v>
      </c>
      <c r="P244" s="191" t="s">
        <v>306</v>
      </c>
      <c r="Q244" s="161">
        <v>0</v>
      </c>
      <c r="R244" s="161">
        <f>ROUND(E244*Q244,2)</f>
        <v>0</v>
      </c>
      <c r="S244" s="161"/>
      <c r="T244" s="161" t="s">
        <v>391</v>
      </c>
      <c r="U244" s="161" t="s">
        <v>307</v>
      </c>
      <c r="V244" s="150"/>
      <c r="W244" s="150"/>
      <c r="X244" s="150"/>
      <c r="Y244" s="150"/>
      <c r="Z244" s="150"/>
      <c r="AA244" s="150"/>
      <c r="AB244" s="150"/>
      <c r="AC244" s="150" t="s">
        <v>392</v>
      </c>
      <c r="AD244" s="150"/>
      <c r="AE244" s="150"/>
      <c r="AF244" s="150"/>
      <c r="AG244" s="150"/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</row>
    <row r="245" spans="1:56" outlineLevel="1" x14ac:dyDescent="0.4">
      <c r="A245" s="185">
        <v>140</v>
      </c>
      <c r="B245" s="186" t="s">
        <v>3157</v>
      </c>
      <c r="C245" s="194" t="s">
        <v>3158</v>
      </c>
      <c r="D245" s="187" t="s">
        <v>390</v>
      </c>
      <c r="E245" s="188">
        <v>1</v>
      </c>
      <c r="F245" s="189"/>
      <c r="G245" s="190">
        <f t="shared" si="20"/>
        <v>0</v>
      </c>
      <c r="H245" s="189"/>
      <c r="I245" s="190">
        <f t="shared" si="21"/>
        <v>0</v>
      </c>
      <c r="J245" s="189"/>
      <c r="K245" s="190">
        <f t="shared" si="22"/>
        <v>0</v>
      </c>
      <c r="L245" s="190">
        <v>21</v>
      </c>
      <c r="M245" s="190">
        <f t="shared" si="23"/>
        <v>0</v>
      </c>
      <c r="N245" s="190"/>
      <c r="O245" s="190" t="s">
        <v>305</v>
      </c>
      <c r="P245" s="191" t="s">
        <v>306</v>
      </c>
      <c r="Q245" s="161">
        <v>0</v>
      </c>
      <c r="R245" s="161">
        <f>ROUND(E245*Q245,2)</f>
        <v>0</v>
      </c>
      <c r="S245" s="161"/>
      <c r="T245" s="161" t="s">
        <v>391</v>
      </c>
      <c r="U245" s="161" t="s">
        <v>307</v>
      </c>
      <c r="V245" s="150"/>
      <c r="W245" s="150"/>
      <c r="X245" s="150"/>
      <c r="Y245" s="150"/>
      <c r="Z245" s="150"/>
      <c r="AA245" s="150"/>
      <c r="AB245" s="150"/>
      <c r="AC245" s="150" t="s">
        <v>392</v>
      </c>
      <c r="AD245" s="150"/>
      <c r="AE245" s="150"/>
      <c r="AF245" s="150"/>
      <c r="AG245" s="150"/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</row>
    <row r="246" spans="1:56" outlineLevel="1" x14ac:dyDescent="0.4">
      <c r="A246" s="185">
        <v>141</v>
      </c>
      <c r="B246" s="186" t="s">
        <v>3159</v>
      </c>
      <c r="C246" s="194" t="s">
        <v>3160</v>
      </c>
      <c r="D246" s="187" t="s">
        <v>390</v>
      </c>
      <c r="E246" s="188">
        <v>1</v>
      </c>
      <c r="F246" s="189"/>
      <c r="G246" s="190">
        <f t="shared" si="20"/>
        <v>0</v>
      </c>
      <c r="H246" s="189"/>
      <c r="I246" s="190">
        <f t="shared" si="21"/>
        <v>0</v>
      </c>
      <c r="J246" s="189"/>
      <c r="K246" s="190">
        <f t="shared" si="22"/>
        <v>0</v>
      </c>
      <c r="L246" s="190">
        <v>21</v>
      </c>
      <c r="M246" s="190">
        <f t="shared" si="23"/>
        <v>0</v>
      </c>
      <c r="N246" s="190"/>
      <c r="O246" s="190" t="s">
        <v>305</v>
      </c>
      <c r="P246" s="191" t="s">
        <v>306</v>
      </c>
      <c r="Q246" s="161">
        <v>0</v>
      </c>
      <c r="R246" s="161">
        <f>ROUND(E246*Q246,2)</f>
        <v>0</v>
      </c>
      <c r="S246" s="161"/>
      <c r="T246" s="161" t="s">
        <v>391</v>
      </c>
      <c r="U246" s="161" t="s">
        <v>307</v>
      </c>
      <c r="V246" s="150"/>
      <c r="W246" s="150"/>
      <c r="X246" s="150"/>
      <c r="Y246" s="150"/>
      <c r="Z246" s="150"/>
      <c r="AA246" s="150"/>
      <c r="AB246" s="150"/>
      <c r="AC246" s="150" t="s">
        <v>392</v>
      </c>
      <c r="AD246" s="150"/>
      <c r="AE246" s="150"/>
      <c r="AF246" s="150"/>
      <c r="AG246" s="150"/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</row>
    <row r="247" spans="1:56" outlineLevel="1" x14ac:dyDescent="0.4">
      <c r="A247" s="185">
        <v>142</v>
      </c>
      <c r="B247" s="186" t="s">
        <v>3161</v>
      </c>
      <c r="C247" s="194" t="s">
        <v>3162</v>
      </c>
      <c r="D247" s="187" t="s">
        <v>390</v>
      </c>
      <c r="E247" s="188">
        <v>1</v>
      </c>
      <c r="F247" s="189"/>
      <c r="G247" s="190">
        <f t="shared" si="20"/>
        <v>0</v>
      </c>
      <c r="H247" s="189"/>
      <c r="I247" s="190">
        <f t="shared" si="21"/>
        <v>0</v>
      </c>
      <c r="J247" s="189"/>
      <c r="K247" s="190">
        <f t="shared" si="22"/>
        <v>0</v>
      </c>
      <c r="L247" s="190">
        <v>21</v>
      </c>
      <c r="M247" s="190">
        <f t="shared" si="23"/>
        <v>0</v>
      </c>
      <c r="N247" s="190"/>
      <c r="O247" s="190" t="s">
        <v>305</v>
      </c>
      <c r="P247" s="191" t="s">
        <v>306</v>
      </c>
      <c r="Q247" s="161">
        <v>0</v>
      </c>
      <c r="R247" s="161">
        <f>ROUND(E247*Q247,2)</f>
        <v>0</v>
      </c>
      <c r="S247" s="161"/>
      <c r="T247" s="161" t="s">
        <v>391</v>
      </c>
      <c r="U247" s="161" t="s">
        <v>307</v>
      </c>
      <c r="V247" s="150"/>
      <c r="W247" s="150"/>
      <c r="X247" s="150"/>
      <c r="Y247" s="150"/>
      <c r="Z247" s="150"/>
      <c r="AA247" s="150"/>
      <c r="AB247" s="150"/>
      <c r="AC247" s="150" t="s">
        <v>392</v>
      </c>
      <c r="AD247" s="150"/>
      <c r="AE247" s="150"/>
      <c r="AF247" s="150"/>
      <c r="AG247" s="150"/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</row>
    <row r="248" spans="1:56" outlineLevel="1" x14ac:dyDescent="0.4">
      <c r="A248" s="185">
        <v>143</v>
      </c>
      <c r="B248" s="186" t="s">
        <v>3163</v>
      </c>
      <c r="C248" s="194" t="s">
        <v>3164</v>
      </c>
      <c r="D248" s="187" t="s">
        <v>390</v>
      </c>
      <c r="E248" s="188">
        <v>1</v>
      </c>
      <c r="F248" s="189"/>
      <c r="G248" s="190">
        <f t="shared" si="20"/>
        <v>0</v>
      </c>
      <c r="H248" s="189"/>
      <c r="I248" s="190">
        <f t="shared" si="21"/>
        <v>0</v>
      </c>
      <c r="J248" s="189"/>
      <c r="K248" s="190">
        <f t="shared" si="22"/>
        <v>0</v>
      </c>
      <c r="L248" s="190">
        <v>21</v>
      </c>
      <c r="M248" s="190">
        <f t="shared" si="23"/>
        <v>0</v>
      </c>
      <c r="N248" s="190"/>
      <c r="O248" s="190" t="s">
        <v>305</v>
      </c>
      <c r="P248" s="191" t="s">
        <v>306</v>
      </c>
      <c r="Q248" s="161">
        <v>0</v>
      </c>
      <c r="R248" s="161">
        <f>ROUND(E248*Q248,2)</f>
        <v>0</v>
      </c>
      <c r="S248" s="161"/>
      <c r="T248" s="161" t="s">
        <v>391</v>
      </c>
      <c r="U248" s="161" t="s">
        <v>307</v>
      </c>
      <c r="V248" s="150"/>
      <c r="W248" s="150"/>
      <c r="X248" s="150"/>
      <c r="Y248" s="150"/>
      <c r="Z248" s="150"/>
      <c r="AA248" s="150"/>
      <c r="AB248" s="150"/>
      <c r="AC248" s="150" t="s">
        <v>392</v>
      </c>
      <c r="AD248" s="150"/>
      <c r="AE248" s="150"/>
      <c r="AF248" s="150"/>
      <c r="AG248" s="150"/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</row>
    <row r="249" spans="1:56" outlineLevel="1" x14ac:dyDescent="0.4">
      <c r="A249" s="185">
        <v>144</v>
      </c>
      <c r="B249" s="186" t="s">
        <v>3165</v>
      </c>
      <c r="C249" s="194" t="s">
        <v>3166</v>
      </c>
      <c r="D249" s="187" t="s">
        <v>390</v>
      </c>
      <c r="E249" s="188">
        <v>1</v>
      </c>
      <c r="F249" s="189"/>
      <c r="G249" s="190">
        <f t="shared" si="20"/>
        <v>0</v>
      </c>
      <c r="H249" s="189"/>
      <c r="I249" s="190">
        <f t="shared" si="21"/>
        <v>0</v>
      </c>
      <c r="J249" s="189"/>
      <c r="K249" s="190">
        <f t="shared" si="22"/>
        <v>0</v>
      </c>
      <c r="L249" s="190">
        <v>21</v>
      </c>
      <c r="M249" s="190">
        <f t="shared" si="23"/>
        <v>0</v>
      </c>
      <c r="N249" s="190"/>
      <c r="O249" s="190" t="s">
        <v>305</v>
      </c>
      <c r="P249" s="191" t="s">
        <v>306</v>
      </c>
      <c r="Q249" s="161">
        <v>0</v>
      </c>
      <c r="R249" s="161">
        <f>ROUND(E249*Q249,2)</f>
        <v>0</v>
      </c>
      <c r="S249" s="161"/>
      <c r="T249" s="161" t="s">
        <v>391</v>
      </c>
      <c r="U249" s="161" t="s">
        <v>307</v>
      </c>
      <c r="V249" s="150"/>
      <c r="W249" s="150"/>
      <c r="X249" s="150"/>
      <c r="Y249" s="150"/>
      <c r="Z249" s="150"/>
      <c r="AA249" s="150"/>
      <c r="AB249" s="150"/>
      <c r="AC249" s="150" t="s">
        <v>392</v>
      </c>
      <c r="AD249" s="150"/>
      <c r="AE249" s="150"/>
      <c r="AF249" s="150"/>
      <c r="AG249" s="150"/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</row>
    <row r="250" spans="1:56" outlineLevel="1" x14ac:dyDescent="0.4">
      <c r="A250" s="185">
        <v>145</v>
      </c>
      <c r="B250" s="186" t="s">
        <v>3165</v>
      </c>
      <c r="C250" s="194" t="s">
        <v>3166</v>
      </c>
      <c r="D250" s="187" t="s">
        <v>390</v>
      </c>
      <c r="E250" s="188">
        <v>1</v>
      </c>
      <c r="F250" s="189"/>
      <c r="G250" s="190">
        <f t="shared" si="20"/>
        <v>0</v>
      </c>
      <c r="H250" s="189"/>
      <c r="I250" s="190">
        <f t="shared" si="21"/>
        <v>0</v>
      </c>
      <c r="J250" s="189"/>
      <c r="K250" s="190">
        <f t="shared" si="22"/>
        <v>0</v>
      </c>
      <c r="L250" s="190">
        <v>21</v>
      </c>
      <c r="M250" s="190">
        <f t="shared" si="23"/>
        <v>0</v>
      </c>
      <c r="N250" s="190"/>
      <c r="O250" s="190" t="s">
        <v>305</v>
      </c>
      <c r="P250" s="191" t="s">
        <v>306</v>
      </c>
      <c r="Q250" s="161">
        <v>0</v>
      </c>
      <c r="R250" s="161">
        <f>ROUND(E250*Q250,2)</f>
        <v>0</v>
      </c>
      <c r="S250" s="161"/>
      <c r="T250" s="161" t="s">
        <v>391</v>
      </c>
      <c r="U250" s="161" t="s">
        <v>307</v>
      </c>
      <c r="V250" s="150"/>
      <c r="W250" s="150"/>
      <c r="X250" s="150"/>
      <c r="Y250" s="150"/>
      <c r="Z250" s="150"/>
      <c r="AA250" s="150"/>
      <c r="AB250" s="150"/>
      <c r="AC250" s="150" t="s">
        <v>392</v>
      </c>
      <c r="AD250" s="150"/>
      <c r="AE250" s="150"/>
      <c r="AF250" s="150"/>
      <c r="AG250" s="150"/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</row>
    <row r="251" spans="1:56" outlineLevel="1" x14ac:dyDescent="0.4">
      <c r="A251" s="185">
        <v>146</v>
      </c>
      <c r="B251" s="186" t="s">
        <v>3167</v>
      </c>
      <c r="C251" s="194" t="s">
        <v>3168</v>
      </c>
      <c r="D251" s="187" t="s">
        <v>390</v>
      </c>
      <c r="E251" s="188">
        <v>1</v>
      </c>
      <c r="F251" s="189"/>
      <c r="G251" s="190">
        <f t="shared" si="20"/>
        <v>0</v>
      </c>
      <c r="H251" s="189"/>
      <c r="I251" s="190">
        <f t="shared" si="21"/>
        <v>0</v>
      </c>
      <c r="J251" s="189"/>
      <c r="K251" s="190">
        <f t="shared" si="22"/>
        <v>0</v>
      </c>
      <c r="L251" s="190">
        <v>21</v>
      </c>
      <c r="M251" s="190">
        <f t="shared" si="23"/>
        <v>0</v>
      </c>
      <c r="N251" s="190"/>
      <c r="O251" s="190" t="s">
        <v>305</v>
      </c>
      <c r="P251" s="191" t="s">
        <v>306</v>
      </c>
      <c r="Q251" s="161">
        <v>0</v>
      </c>
      <c r="R251" s="161">
        <f>ROUND(E251*Q251,2)</f>
        <v>0</v>
      </c>
      <c r="S251" s="161"/>
      <c r="T251" s="161" t="s">
        <v>391</v>
      </c>
      <c r="U251" s="161" t="s">
        <v>307</v>
      </c>
      <c r="V251" s="150"/>
      <c r="W251" s="150"/>
      <c r="X251" s="150"/>
      <c r="Y251" s="150"/>
      <c r="Z251" s="150"/>
      <c r="AA251" s="150"/>
      <c r="AB251" s="150"/>
      <c r="AC251" s="150" t="s">
        <v>392</v>
      </c>
      <c r="AD251" s="150"/>
      <c r="AE251" s="150"/>
      <c r="AF251" s="150"/>
      <c r="AG251" s="150"/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</row>
    <row r="252" spans="1:56" outlineLevel="1" x14ac:dyDescent="0.4">
      <c r="A252" s="185">
        <v>147</v>
      </c>
      <c r="B252" s="186" t="s">
        <v>3167</v>
      </c>
      <c r="C252" s="194" t="s">
        <v>3168</v>
      </c>
      <c r="D252" s="187" t="s">
        <v>390</v>
      </c>
      <c r="E252" s="188">
        <v>1</v>
      </c>
      <c r="F252" s="189"/>
      <c r="G252" s="190">
        <f t="shared" si="20"/>
        <v>0</v>
      </c>
      <c r="H252" s="189"/>
      <c r="I252" s="190">
        <f t="shared" si="21"/>
        <v>0</v>
      </c>
      <c r="J252" s="189"/>
      <c r="K252" s="190">
        <f t="shared" si="22"/>
        <v>0</v>
      </c>
      <c r="L252" s="190">
        <v>21</v>
      </c>
      <c r="M252" s="190">
        <f t="shared" si="23"/>
        <v>0</v>
      </c>
      <c r="N252" s="190"/>
      <c r="O252" s="190" t="s">
        <v>305</v>
      </c>
      <c r="P252" s="191" t="s">
        <v>306</v>
      </c>
      <c r="Q252" s="161">
        <v>0</v>
      </c>
      <c r="R252" s="161">
        <f>ROUND(E252*Q252,2)</f>
        <v>0</v>
      </c>
      <c r="S252" s="161"/>
      <c r="T252" s="161" t="s">
        <v>391</v>
      </c>
      <c r="U252" s="161" t="s">
        <v>307</v>
      </c>
      <c r="V252" s="150"/>
      <c r="W252" s="150"/>
      <c r="X252" s="150"/>
      <c r="Y252" s="150"/>
      <c r="Z252" s="150"/>
      <c r="AA252" s="150"/>
      <c r="AB252" s="150"/>
      <c r="AC252" s="150" t="s">
        <v>392</v>
      </c>
      <c r="AD252" s="150"/>
      <c r="AE252" s="150"/>
      <c r="AF252" s="150"/>
      <c r="AG252" s="150"/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</row>
    <row r="253" spans="1:56" outlineLevel="1" x14ac:dyDescent="0.4">
      <c r="A253" s="185">
        <v>148</v>
      </c>
      <c r="B253" s="186" t="s">
        <v>3167</v>
      </c>
      <c r="C253" s="194" t="s">
        <v>3168</v>
      </c>
      <c r="D253" s="187" t="s">
        <v>390</v>
      </c>
      <c r="E253" s="188">
        <v>1</v>
      </c>
      <c r="F253" s="189"/>
      <c r="G253" s="190">
        <f t="shared" si="20"/>
        <v>0</v>
      </c>
      <c r="H253" s="189"/>
      <c r="I253" s="190">
        <f t="shared" si="21"/>
        <v>0</v>
      </c>
      <c r="J253" s="189"/>
      <c r="K253" s="190">
        <f t="shared" si="22"/>
        <v>0</v>
      </c>
      <c r="L253" s="190">
        <v>21</v>
      </c>
      <c r="M253" s="190">
        <f t="shared" si="23"/>
        <v>0</v>
      </c>
      <c r="N253" s="190"/>
      <c r="O253" s="190" t="s">
        <v>305</v>
      </c>
      <c r="P253" s="191" t="s">
        <v>306</v>
      </c>
      <c r="Q253" s="161">
        <v>0</v>
      </c>
      <c r="R253" s="161">
        <f>ROUND(E253*Q253,2)</f>
        <v>0</v>
      </c>
      <c r="S253" s="161"/>
      <c r="T253" s="161" t="s">
        <v>391</v>
      </c>
      <c r="U253" s="161" t="s">
        <v>307</v>
      </c>
      <c r="V253" s="150"/>
      <c r="W253" s="150"/>
      <c r="X253" s="150"/>
      <c r="Y253" s="150"/>
      <c r="Z253" s="150"/>
      <c r="AA253" s="150"/>
      <c r="AB253" s="150"/>
      <c r="AC253" s="150" t="s">
        <v>392</v>
      </c>
      <c r="AD253" s="150"/>
      <c r="AE253" s="150"/>
      <c r="AF253" s="150"/>
      <c r="AG253" s="150"/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</row>
    <row r="254" spans="1:56" outlineLevel="1" x14ac:dyDescent="0.4">
      <c r="A254" s="185">
        <v>149</v>
      </c>
      <c r="B254" s="186" t="s">
        <v>3169</v>
      </c>
      <c r="C254" s="194" t="s">
        <v>3170</v>
      </c>
      <c r="D254" s="187" t="s">
        <v>390</v>
      </c>
      <c r="E254" s="188">
        <v>1</v>
      </c>
      <c r="F254" s="189"/>
      <c r="G254" s="190">
        <f t="shared" si="20"/>
        <v>0</v>
      </c>
      <c r="H254" s="189"/>
      <c r="I254" s="190">
        <f t="shared" si="21"/>
        <v>0</v>
      </c>
      <c r="J254" s="189"/>
      <c r="K254" s="190">
        <f t="shared" si="22"/>
        <v>0</v>
      </c>
      <c r="L254" s="190">
        <v>21</v>
      </c>
      <c r="M254" s="190">
        <f t="shared" si="23"/>
        <v>0</v>
      </c>
      <c r="N254" s="190"/>
      <c r="O254" s="190" t="s">
        <v>305</v>
      </c>
      <c r="P254" s="191" t="s">
        <v>306</v>
      </c>
      <c r="Q254" s="161">
        <v>0</v>
      </c>
      <c r="R254" s="161">
        <f>ROUND(E254*Q254,2)</f>
        <v>0</v>
      </c>
      <c r="S254" s="161"/>
      <c r="T254" s="161" t="s">
        <v>391</v>
      </c>
      <c r="U254" s="161" t="s">
        <v>307</v>
      </c>
      <c r="V254" s="150"/>
      <c r="W254" s="150"/>
      <c r="X254" s="150"/>
      <c r="Y254" s="150"/>
      <c r="Z254" s="150"/>
      <c r="AA254" s="150"/>
      <c r="AB254" s="150"/>
      <c r="AC254" s="150" t="s">
        <v>392</v>
      </c>
      <c r="AD254" s="150"/>
      <c r="AE254" s="150"/>
      <c r="AF254" s="150"/>
      <c r="AG254" s="150"/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</row>
    <row r="255" spans="1:56" outlineLevel="1" x14ac:dyDescent="0.4">
      <c r="A255" s="185">
        <v>150</v>
      </c>
      <c r="B255" s="186" t="s">
        <v>3169</v>
      </c>
      <c r="C255" s="194" t="s">
        <v>3170</v>
      </c>
      <c r="D255" s="187" t="s">
        <v>390</v>
      </c>
      <c r="E255" s="188">
        <v>1</v>
      </c>
      <c r="F255" s="189"/>
      <c r="G255" s="190">
        <f t="shared" si="20"/>
        <v>0</v>
      </c>
      <c r="H255" s="189"/>
      <c r="I255" s="190">
        <f t="shared" si="21"/>
        <v>0</v>
      </c>
      <c r="J255" s="189"/>
      <c r="K255" s="190">
        <f t="shared" si="22"/>
        <v>0</v>
      </c>
      <c r="L255" s="190">
        <v>21</v>
      </c>
      <c r="M255" s="190">
        <f t="shared" si="23"/>
        <v>0</v>
      </c>
      <c r="N255" s="190"/>
      <c r="O255" s="190" t="s">
        <v>305</v>
      </c>
      <c r="P255" s="191" t="s">
        <v>306</v>
      </c>
      <c r="Q255" s="161">
        <v>0</v>
      </c>
      <c r="R255" s="161">
        <f>ROUND(E255*Q255,2)</f>
        <v>0</v>
      </c>
      <c r="S255" s="161"/>
      <c r="T255" s="161" t="s">
        <v>391</v>
      </c>
      <c r="U255" s="161" t="s">
        <v>307</v>
      </c>
      <c r="V255" s="150"/>
      <c r="W255" s="150"/>
      <c r="X255" s="150"/>
      <c r="Y255" s="150"/>
      <c r="Z255" s="150"/>
      <c r="AA255" s="150"/>
      <c r="AB255" s="150"/>
      <c r="AC255" s="150" t="s">
        <v>392</v>
      </c>
      <c r="AD255" s="150"/>
      <c r="AE255" s="150"/>
      <c r="AF255" s="150"/>
      <c r="AG255" s="150"/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</row>
    <row r="256" spans="1:56" outlineLevel="1" x14ac:dyDescent="0.4">
      <c r="A256" s="185">
        <v>151</v>
      </c>
      <c r="B256" s="186" t="s">
        <v>3169</v>
      </c>
      <c r="C256" s="194" t="s">
        <v>3170</v>
      </c>
      <c r="D256" s="187" t="s">
        <v>390</v>
      </c>
      <c r="E256" s="188">
        <v>1</v>
      </c>
      <c r="F256" s="189"/>
      <c r="G256" s="190">
        <f t="shared" si="20"/>
        <v>0</v>
      </c>
      <c r="H256" s="189"/>
      <c r="I256" s="190">
        <f t="shared" si="21"/>
        <v>0</v>
      </c>
      <c r="J256" s="189"/>
      <c r="K256" s="190">
        <f t="shared" si="22"/>
        <v>0</v>
      </c>
      <c r="L256" s="190">
        <v>21</v>
      </c>
      <c r="M256" s="190">
        <f t="shared" si="23"/>
        <v>0</v>
      </c>
      <c r="N256" s="190"/>
      <c r="O256" s="190" t="s">
        <v>305</v>
      </c>
      <c r="P256" s="191" t="s">
        <v>306</v>
      </c>
      <c r="Q256" s="161">
        <v>0</v>
      </c>
      <c r="R256" s="161">
        <f>ROUND(E256*Q256,2)</f>
        <v>0</v>
      </c>
      <c r="S256" s="161"/>
      <c r="T256" s="161" t="s">
        <v>391</v>
      </c>
      <c r="U256" s="161" t="s">
        <v>307</v>
      </c>
      <c r="V256" s="150"/>
      <c r="W256" s="150"/>
      <c r="X256" s="150"/>
      <c r="Y256" s="150"/>
      <c r="Z256" s="150"/>
      <c r="AA256" s="150"/>
      <c r="AB256" s="150"/>
      <c r="AC256" s="150" t="s">
        <v>392</v>
      </c>
      <c r="AD256" s="150"/>
      <c r="AE256" s="150"/>
      <c r="AF256" s="150"/>
      <c r="AG256" s="150"/>
      <c r="AH256" s="150"/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</row>
    <row r="257" spans="1:56" outlineLevel="1" x14ac:dyDescent="0.4">
      <c r="A257" s="185">
        <v>152</v>
      </c>
      <c r="B257" s="186" t="s">
        <v>3171</v>
      </c>
      <c r="C257" s="194" t="s">
        <v>3172</v>
      </c>
      <c r="D257" s="187" t="s">
        <v>390</v>
      </c>
      <c r="E257" s="188">
        <v>1</v>
      </c>
      <c r="F257" s="189"/>
      <c r="G257" s="190">
        <f t="shared" si="20"/>
        <v>0</v>
      </c>
      <c r="H257" s="189"/>
      <c r="I257" s="190">
        <f t="shared" si="21"/>
        <v>0</v>
      </c>
      <c r="J257" s="189"/>
      <c r="K257" s="190">
        <f t="shared" si="22"/>
        <v>0</v>
      </c>
      <c r="L257" s="190">
        <v>21</v>
      </c>
      <c r="M257" s="190">
        <f t="shared" si="23"/>
        <v>0</v>
      </c>
      <c r="N257" s="190"/>
      <c r="O257" s="190" t="s">
        <v>305</v>
      </c>
      <c r="P257" s="191" t="s">
        <v>306</v>
      </c>
      <c r="Q257" s="161">
        <v>0</v>
      </c>
      <c r="R257" s="161">
        <f>ROUND(E257*Q257,2)</f>
        <v>0</v>
      </c>
      <c r="S257" s="161"/>
      <c r="T257" s="161" t="s">
        <v>391</v>
      </c>
      <c r="U257" s="161" t="s">
        <v>307</v>
      </c>
      <c r="V257" s="150"/>
      <c r="W257" s="150"/>
      <c r="X257" s="150"/>
      <c r="Y257" s="150"/>
      <c r="Z257" s="150"/>
      <c r="AA257" s="150"/>
      <c r="AB257" s="150"/>
      <c r="AC257" s="150" t="s">
        <v>392</v>
      </c>
      <c r="AD257" s="150"/>
      <c r="AE257" s="150"/>
      <c r="AF257" s="150"/>
      <c r="AG257" s="150"/>
      <c r="AH257" s="150"/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</row>
    <row r="258" spans="1:56" outlineLevel="1" x14ac:dyDescent="0.4">
      <c r="A258" s="185">
        <v>153</v>
      </c>
      <c r="B258" s="186" t="s">
        <v>3173</v>
      </c>
      <c r="C258" s="194" t="s">
        <v>3174</v>
      </c>
      <c r="D258" s="187" t="s">
        <v>390</v>
      </c>
      <c r="E258" s="188">
        <v>17</v>
      </c>
      <c r="F258" s="189"/>
      <c r="G258" s="190">
        <f t="shared" si="20"/>
        <v>0</v>
      </c>
      <c r="H258" s="189"/>
      <c r="I258" s="190">
        <f t="shared" si="21"/>
        <v>0</v>
      </c>
      <c r="J258" s="189"/>
      <c r="K258" s="190">
        <f t="shared" si="22"/>
        <v>0</v>
      </c>
      <c r="L258" s="190">
        <v>21</v>
      </c>
      <c r="M258" s="190">
        <f t="shared" si="23"/>
        <v>0</v>
      </c>
      <c r="N258" s="190"/>
      <c r="O258" s="190" t="s">
        <v>305</v>
      </c>
      <c r="P258" s="191" t="s">
        <v>306</v>
      </c>
      <c r="Q258" s="161">
        <v>0</v>
      </c>
      <c r="R258" s="161">
        <f>ROUND(E258*Q258,2)</f>
        <v>0</v>
      </c>
      <c r="S258" s="161"/>
      <c r="T258" s="161" t="s">
        <v>391</v>
      </c>
      <c r="U258" s="161" t="s">
        <v>307</v>
      </c>
      <c r="V258" s="150"/>
      <c r="W258" s="150"/>
      <c r="X258" s="150"/>
      <c r="Y258" s="150"/>
      <c r="Z258" s="150"/>
      <c r="AA258" s="150"/>
      <c r="AB258" s="150"/>
      <c r="AC258" s="150" t="s">
        <v>392</v>
      </c>
      <c r="AD258" s="150"/>
      <c r="AE258" s="150"/>
      <c r="AF258" s="150"/>
      <c r="AG258" s="150"/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</row>
    <row r="259" spans="1:56" outlineLevel="1" x14ac:dyDescent="0.4">
      <c r="A259" s="185">
        <v>154</v>
      </c>
      <c r="B259" s="186" t="s">
        <v>3175</v>
      </c>
      <c r="C259" s="194" t="s">
        <v>3176</v>
      </c>
      <c r="D259" s="187" t="s">
        <v>390</v>
      </c>
      <c r="E259" s="188">
        <v>1</v>
      </c>
      <c r="F259" s="189"/>
      <c r="G259" s="190">
        <f t="shared" si="20"/>
        <v>0</v>
      </c>
      <c r="H259" s="189"/>
      <c r="I259" s="190">
        <f t="shared" si="21"/>
        <v>0</v>
      </c>
      <c r="J259" s="189"/>
      <c r="K259" s="190">
        <f t="shared" si="22"/>
        <v>0</v>
      </c>
      <c r="L259" s="190">
        <v>21</v>
      </c>
      <c r="M259" s="190">
        <f t="shared" si="23"/>
        <v>0</v>
      </c>
      <c r="N259" s="190"/>
      <c r="O259" s="190" t="s">
        <v>305</v>
      </c>
      <c r="P259" s="191" t="s">
        <v>306</v>
      </c>
      <c r="Q259" s="161">
        <v>0</v>
      </c>
      <c r="R259" s="161">
        <f>ROUND(E259*Q259,2)</f>
        <v>0</v>
      </c>
      <c r="S259" s="161"/>
      <c r="T259" s="161" t="s">
        <v>391</v>
      </c>
      <c r="U259" s="161" t="s">
        <v>307</v>
      </c>
      <c r="V259" s="150"/>
      <c r="W259" s="150"/>
      <c r="X259" s="150"/>
      <c r="Y259" s="150"/>
      <c r="Z259" s="150"/>
      <c r="AA259" s="150"/>
      <c r="AB259" s="150"/>
      <c r="AC259" s="150" t="s">
        <v>392</v>
      </c>
      <c r="AD259" s="150"/>
      <c r="AE259" s="150"/>
      <c r="AF259" s="150"/>
      <c r="AG259" s="150"/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</row>
    <row r="260" spans="1:56" outlineLevel="1" x14ac:dyDescent="0.4">
      <c r="A260" s="185">
        <v>155</v>
      </c>
      <c r="B260" s="186" t="s">
        <v>3177</v>
      </c>
      <c r="C260" s="194" t="s">
        <v>3178</v>
      </c>
      <c r="D260" s="187" t="s">
        <v>390</v>
      </c>
      <c r="E260" s="188">
        <v>2</v>
      </c>
      <c r="F260" s="189"/>
      <c r="G260" s="190">
        <f t="shared" si="20"/>
        <v>0</v>
      </c>
      <c r="H260" s="189"/>
      <c r="I260" s="190">
        <f t="shared" si="21"/>
        <v>0</v>
      </c>
      <c r="J260" s="189"/>
      <c r="K260" s="190">
        <f t="shared" si="22"/>
        <v>0</v>
      </c>
      <c r="L260" s="190">
        <v>21</v>
      </c>
      <c r="M260" s="190">
        <f t="shared" si="23"/>
        <v>0</v>
      </c>
      <c r="N260" s="190"/>
      <c r="O260" s="190" t="s">
        <v>305</v>
      </c>
      <c r="P260" s="191" t="s">
        <v>306</v>
      </c>
      <c r="Q260" s="161">
        <v>0</v>
      </c>
      <c r="R260" s="161">
        <f>ROUND(E260*Q260,2)</f>
        <v>0</v>
      </c>
      <c r="S260" s="161"/>
      <c r="T260" s="161" t="s">
        <v>391</v>
      </c>
      <c r="U260" s="161" t="s">
        <v>307</v>
      </c>
      <c r="V260" s="150"/>
      <c r="W260" s="150"/>
      <c r="X260" s="150"/>
      <c r="Y260" s="150"/>
      <c r="Z260" s="150"/>
      <c r="AA260" s="150"/>
      <c r="AB260" s="150"/>
      <c r="AC260" s="150" t="s">
        <v>392</v>
      </c>
      <c r="AD260" s="150"/>
      <c r="AE260" s="150"/>
      <c r="AF260" s="150"/>
      <c r="AG260" s="150"/>
      <c r="AH260" s="150"/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</row>
    <row r="261" spans="1:56" outlineLevel="1" x14ac:dyDescent="0.4">
      <c r="A261" s="185">
        <v>156</v>
      </c>
      <c r="B261" s="186" t="s">
        <v>3179</v>
      </c>
      <c r="C261" s="194" t="s">
        <v>3180</v>
      </c>
      <c r="D261" s="187" t="s">
        <v>390</v>
      </c>
      <c r="E261" s="188">
        <v>2</v>
      </c>
      <c r="F261" s="189"/>
      <c r="G261" s="190">
        <f t="shared" si="20"/>
        <v>0</v>
      </c>
      <c r="H261" s="189"/>
      <c r="I261" s="190">
        <f t="shared" si="21"/>
        <v>0</v>
      </c>
      <c r="J261" s="189"/>
      <c r="K261" s="190">
        <f t="shared" si="22"/>
        <v>0</v>
      </c>
      <c r="L261" s="190">
        <v>21</v>
      </c>
      <c r="M261" s="190">
        <f t="shared" si="23"/>
        <v>0</v>
      </c>
      <c r="N261" s="190"/>
      <c r="O261" s="190" t="s">
        <v>305</v>
      </c>
      <c r="P261" s="191" t="s">
        <v>306</v>
      </c>
      <c r="Q261" s="161">
        <v>0</v>
      </c>
      <c r="R261" s="161">
        <f>ROUND(E261*Q261,2)</f>
        <v>0</v>
      </c>
      <c r="S261" s="161"/>
      <c r="T261" s="161" t="s">
        <v>391</v>
      </c>
      <c r="U261" s="161" t="s">
        <v>307</v>
      </c>
      <c r="V261" s="150"/>
      <c r="W261" s="150"/>
      <c r="X261" s="150"/>
      <c r="Y261" s="150"/>
      <c r="Z261" s="150"/>
      <c r="AA261" s="150"/>
      <c r="AB261" s="150"/>
      <c r="AC261" s="150" t="s">
        <v>392</v>
      </c>
      <c r="AD261" s="150"/>
      <c r="AE261" s="150"/>
      <c r="AF261" s="150"/>
      <c r="AG261" s="150"/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</row>
    <row r="262" spans="1:56" outlineLevel="1" x14ac:dyDescent="0.4">
      <c r="A262" s="185">
        <v>157</v>
      </c>
      <c r="B262" s="186" t="s">
        <v>3179</v>
      </c>
      <c r="C262" s="194" t="s">
        <v>3180</v>
      </c>
      <c r="D262" s="187" t="s">
        <v>390</v>
      </c>
      <c r="E262" s="188">
        <v>6</v>
      </c>
      <c r="F262" s="189"/>
      <c r="G262" s="190">
        <f t="shared" si="20"/>
        <v>0</v>
      </c>
      <c r="H262" s="189"/>
      <c r="I262" s="190">
        <f t="shared" si="21"/>
        <v>0</v>
      </c>
      <c r="J262" s="189"/>
      <c r="K262" s="190">
        <f t="shared" si="22"/>
        <v>0</v>
      </c>
      <c r="L262" s="190">
        <v>21</v>
      </c>
      <c r="M262" s="190">
        <f t="shared" si="23"/>
        <v>0</v>
      </c>
      <c r="N262" s="190"/>
      <c r="O262" s="190" t="s">
        <v>305</v>
      </c>
      <c r="P262" s="191" t="s">
        <v>306</v>
      </c>
      <c r="Q262" s="161">
        <v>0</v>
      </c>
      <c r="R262" s="161">
        <f>ROUND(E262*Q262,2)</f>
        <v>0</v>
      </c>
      <c r="S262" s="161"/>
      <c r="T262" s="161" t="s">
        <v>391</v>
      </c>
      <c r="U262" s="161" t="s">
        <v>307</v>
      </c>
      <c r="V262" s="150"/>
      <c r="W262" s="150"/>
      <c r="X262" s="150"/>
      <c r="Y262" s="150"/>
      <c r="Z262" s="150"/>
      <c r="AA262" s="150"/>
      <c r="AB262" s="150"/>
      <c r="AC262" s="150" t="s">
        <v>392</v>
      </c>
      <c r="AD262" s="150"/>
      <c r="AE262" s="150"/>
      <c r="AF262" s="150"/>
      <c r="AG262" s="150"/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</row>
    <row r="263" spans="1:56" outlineLevel="1" x14ac:dyDescent="0.4">
      <c r="A263" s="185">
        <v>158</v>
      </c>
      <c r="B263" s="186" t="s">
        <v>3179</v>
      </c>
      <c r="C263" s="194" t="s">
        <v>3180</v>
      </c>
      <c r="D263" s="187" t="s">
        <v>390</v>
      </c>
      <c r="E263" s="188">
        <v>2</v>
      </c>
      <c r="F263" s="189"/>
      <c r="G263" s="190">
        <f t="shared" si="20"/>
        <v>0</v>
      </c>
      <c r="H263" s="189"/>
      <c r="I263" s="190">
        <f t="shared" si="21"/>
        <v>0</v>
      </c>
      <c r="J263" s="189"/>
      <c r="K263" s="190">
        <f t="shared" si="22"/>
        <v>0</v>
      </c>
      <c r="L263" s="190">
        <v>21</v>
      </c>
      <c r="M263" s="190">
        <f t="shared" si="23"/>
        <v>0</v>
      </c>
      <c r="N263" s="190"/>
      <c r="O263" s="190" t="s">
        <v>305</v>
      </c>
      <c r="P263" s="191" t="s">
        <v>306</v>
      </c>
      <c r="Q263" s="161">
        <v>0</v>
      </c>
      <c r="R263" s="161">
        <f>ROUND(E263*Q263,2)</f>
        <v>0</v>
      </c>
      <c r="S263" s="161"/>
      <c r="T263" s="161" t="s">
        <v>391</v>
      </c>
      <c r="U263" s="161" t="s">
        <v>307</v>
      </c>
      <c r="V263" s="150"/>
      <c r="W263" s="150"/>
      <c r="X263" s="150"/>
      <c r="Y263" s="150"/>
      <c r="Z263" s="150"/>
      <c r="AA263" s="150"/>
      <c r="AB263" s="150"/>
      <c r="AC263" s="150" t="s">
        <v>392</v>
      </c>
      <c r="AD263" s="150"/>
      <c r="AE263" s="150"/>
      <c r="AF263" s="150"/>
      <c r="AG263" s="150"/>
      <c r="AH263" s="150"/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</row>
    <row r="264" spans="1:56" outlineLevel="1" x14ac:dyDescent="0.4">
      <c r="A264" s="185">
        <v>159</v>
      </c>
      <c r="B264" s="186" t="s">
        <v>3179</v>
      </c>
      <c r="C264" s="194" t="s">
        <v>3180</v>
      </c>
      <c r="D264" s="187" t="s">
        <v>390</v>
      </c>
      <c r="E264" s="188">
        <v>2</v>
      </c>
      <c r="F264" s="189"/>
      <c r="G264" s="190">
        <f t="shared" si="20"/>
        <v>0</v>
      </c>
      <c r="H264" s="189"/>
      <c r="I264" s="190">
        <f t="shared" si="21"/>
        <v>0</v>
      </c>
      <c r="J264" s="189"/>
      <c r="K264" s="190">
        <f t="shared" si="22"/>
        <v>0</v>
      </c>
      <c r="L264" s="190">
        <v>21</v>
      </c>
      <c r="M264" s="190">
        <f t="shared" si="23"/>
        <v>0</v>
      </c>
      <c r="N264" s="190"/>
      <c r="O264" s="190" t="s">
        <v>305</v>
      </c>
      <c r="P264" s="191" t="s">
        <v>306</v>
      </c>
      <c r="Q264" s="161">
        <v>0</v>
      </c>
      <c r="R264" s="161">
        <f>ROUND(E264*Q264,2)</f>
        <v>0</v>
      </c>
      <c r="S264" s="161"/>
      <c r="T264" s="161" t="s">
        <v>391</v>
      </c>
      <c r="U264" s="161" t="s">
        <v>307</v>
      </c>
      <c r="V264" s="150"/>
      <c r="W264" s="150"/>
      <c r="X264" s="150"/>
      <c r="Y264" s="150"/>
      <c r="Z264" s="150"/>
      <c r="AA264" s="150"/>
      <c r="AB264" s="150"/>
      <c r="AC264" s="150" t="s">
        <v>392</v>
      </c>
      <c r="AD264" s="150"/>
      <c r="AE264" s="150"/>
      <c r="AF264" s="150"/>
      <c r="AG264" s="150"/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</row>
    <row r="265" spans="1:56" outlineLevel="1" x14ac:dyDescent="0.4">
      <c r="A265" s="185">
        <v>160</v>
      </c>
      <c r="B265" s="186" t="s">
        <v>3181</v>
      </c>
      <c r="C265" s="194" t="s">
        <v>3182</v>
      </c>
      <c r="D265" s="187" t="s">
        <v>390</v>
      </c>
      <c r="E265" s="188">
        <v>1</v>
      </c>
      <c r="F265" s="189"/>
      <c r="G265" s="190">
        <f t="shared" si="20"/>
        <v>0</v>
      </c>
      <c r="H265" s="189"/>
      <c r="I265" s="190">
        <f t="shared" si="21"/>
        <v>0</v>
      </c>
      <c r="J265" s="189"/>
      <c r="K265" s="190">
        <f t="shared" si="22"/>
        <v>0</v>
      </c>
      <c r="L265" s="190">
        <v>21</v>
      </c>
      <c r="M265" s="190">
        <f t="shared" si="23"/>
        <v>0</v>
      </c>
      <c r="N265" s="190"/>
      <c r="O265" s="190" t="s">
        <v>305</v>
      </c>
      <c r="P265" s="191" t="s">
        <v>306</v>
      </c>
      <c r="Q265" s="161">
        <v>0</v>
      </c>
      <c r="R265" s="161">
        <f>ROUND(E265*Q265,2)</f>
        <v>0</v>
      </c>
      <c r="S265" s="161"/>
      <c r="T265" s="161" t="s">
        <v>391</v>
      </c>
      <c r="U265" s="161" t="s">
        <v>307</v>
      </c>
      <c r="V265" s="150"/>
      <c r="W265" s="150"/>
      <c r="X265" s="150"/>
      <c r="Y265" s="150"/>
      <c r="Z265" s="150"/>
      <c r="AA265" s="150"/>
      <c r="AB265" s="150"/>
      <c r="AC265" s="150" t="s">
        <v>392</v>
      </c>
      <c r="AD265" s="150"/>
      <c r="AE265" s="150"/>
      <c r="AF265" s="150"/>
      <c r="AG265" s="150"/>
      <c r="AH265" s="150"/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</row>
    <row r="266" spans="1:56" outlineLevel="1" x14ac:dyDescent="0.4">
      <c r="A266" s="185">
        <v>161</v>
      </c>
      <c r="B266" s="186" t="s">
        <v>3183</v>
      </c>
      <c r="C266" s="194" t="s">
        <v>3184</v>
      </c>
      <c r="D266" s="187" t="s">
        <v>390</v>
      </c>
      <c r="E266" s="188">
        <v>3</v>
      </c>
      <c r="F266" s="189"/>
      <c r="G266" s="190">
        <f t="shared" si="20"/>
        <v>0</v>
      </c>
      <c r="H266" s="189"/>
      <c r="I266" s="190">
        <f t="shared" si="21"/>
        <v>0</v>
      </c>
      <c r="J266" s="189"/>
      <c r="K266" s="190">
        <f t="shared" si="22"/>
        <v>0</v>
      </c>
      <c r="L266" s="190">
        <v>21</v>
      </c>
      <c r="M266" s="190">
        <f t="shared" si="23"/>
        <v>0</v>
      </c>
      <c r="N266" s="190"/>
      <c r="O266" s="190" t="s">
        <v>305</v>
      </c>
      <c r="P266" s="191" t="s">
        <v>306</v>
      </c>
      <c r="Q266" s="161">
        <v>0</v>
      </c>
      <c r="R266" s="161">
        <f>ROUND(E266*Q266,2)</f>
        <v>0</v>
      </c>
      <c r="S266" s="161"/>
      <c r="T266" s="161" t="s">
        <v>391</v>
      </c>
      <c r="U266" s="161" t="s">
        <v>307</v>
      </c>
      <c r="V266" s="150"/>
      <c r="W266" s="150"/>
      <c r="X266" s="150"/>
      <c r="Y266" s="150"/>
      <c r="Z266" s="150"/>
      <c r="AA266" s="150"/>
      <c r="AB266" s="150"/>
      <c r="AC266" s="150" t="s">
        <v>392</v>
      </c>
      <c r="AD266" s="150"/>
      <c r="AE266" s="150"/>
      <c r="AF266" s="150"/>
      <c r="AG266" s="150"/>
      <c r="AH266" s="150"/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</row>
    <row r="267" spans="1:56" outlineLevel="1" x14ac:dyDescent="0.4">
      <c r="A267" s="185">
        <v>162</v>
      </c>
      <c r="B267" s="186" t="s">
        <v>3183</v>
      </c>
      <c r="C267" s="194" t="s">
        <v>3184</v>
      </c>
      <c r="D267" s="187" t="s">
        <v>390</v>
      </c>
      <c r="E267" s="188">
        <v>1</v>
      </c>
      <c r="F267" s="189"/>
      <c r="G267" s="190">
        <f t="shared" si="20"/>
        <v>0</v>
      </c>
      <c r="H267" s="189"/>
      <c r="I267" s="190">
        <f t="shared" si="21"/>
        <v>0</v>
      </c>
      <c r="J267" s="189"/>
      <c r="K267" s="190">
        <f t="shared" si="22"/>
        <v>0</v>
      </c>
      <c r="L267" s="190">
        <v>21</v>
      </c>
      <c r="M267" s="190">
        <f t="shared" si="23"/>
        <v>0</v>
      </c>
      <c r="N267" s="190"/>
      <c r="O267" s="190" t="s">
        <v>305</v>
      </c>
      <c r="P267" s="191" t="s">
        <v>306</v>
      </c>
      <c r="Q267" s="161">
        <v>0</v>
      </c>
      <c r="R267" s="161">
        <f>ROUND(E267*Q267,2)</f>
        <v>0</v>
      </c>
      <c r="S267" s="161"/>
      <c r="T267" s="161" t="s">
        <v>391</v>
      </c>
      <c r="U267" s="161" t="s">
        <v>307</v>
      </c>
      <c r="V267" s="150"/>
      <c r="W267" s="150"/>
      <c r="X267" s="150"/>
      <c r="Y267" s="150"/>
      <c r="Z267" s="150"/>
      <c r="AA267" s="150"/>
      <c r="AB267" s="150"/>
      <c r="AC267" s="150" t="s">
        <v>392</v>
      </c>
      <c r="AD267" s="150"/>
      <c r="AE267" s="150"/>
      <c r="AF267" s="150"/>
      <c r="AG267" s="150"/>
      <c r="AH267" s="150"/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</row>
    <row r="268" spans="1:56" outlineLevel="1" x14ac:dyDescent="0.4">
      <c r="A268" s="185">
        <v>163</v>
      </c>
      <c r="B268" s="186" t="s">
        <v>3183</v>
      </c>
      <c r="C268" s="194" t="s">
        <v>3184</v>
      </c>
      <c r="D268" s="187" t="s">
        <v>390</v>
      </c>
      <c r="E268" s="188">
        <v>1</v>
      </c>
      <c r="F268" s="189"/>
      <c r="G268" s="190">
        <f t="shared" si="20"/>
        <v>0</v>
      </c>
      <c r="H268" s="189"/>
      <c r="I268" s="190">
        <f t="shared" si="21"/>
        <v>0</v>
      </c>
      <c r="J268" s="189"/>
      <c r="K268" s="190">
        <f t="shared" si="22"/>
        <v>0</v>
      </c>
      <c r="L268" s="190">
        <v>21</v>
      </c>
      <c r="M268" s="190">
        <f t="shared" si="23"/>
        <v>0</v>
      </c>
      <c r="N268" s="190"/>
      <c r="O268" s="190" t="s">
        <v>305</v>
      </c>
      <c r="P268" s="191" t="s">
        <v>306</v>
      </c>
      <c r="Q268" s="161">
        <v>0</v>
      </c>
      <c r="R268" s="161">
        <f>ROUND(E268*Q268,2)</f>
        <v>0</v>
      </c>
      <c r="S268" s="161"/>
      <c r="T268" s="161" t="s">
        <v>391</v>
      </c>
      <c r="U268" s="161" t="s">
        <v>307</v>
      </c>
      <c r="V268" s="150"/>
      <c r="W268" s="150"/>
      <c r="X268" s="150"/>
      <c r="Y268" s="150"/>
      <c r="Z268" s="150"/>
      <c r="AA268" s="150"/>
      <c r="AB268" s="150"/>
      <c r="AC268" s="150" t="s">
        <v>392</v>
      </c>
      <c r="AD268" s="150"/>
      <c r="AE268" s="150"/>
      <c r="AF268" s="150"/>
      <c r="AG268" s="150"/>
      <c r="AH268" s="150"/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</row>
    <row r="269" spans="1:56" outlineLevel="1" x14ac:dyDescent="0.4">
      <c r="A269" s="185">
        <v>164</v>
      </c>
      <c r="B269" s="186" t="s">
        <v>3183</v>
      </c>
      <c r="C269" s="194" t="s">
        <v>3184</v>
      </c>
      <c r="D269" s="187" t="s">
        <v>390</v>
      </c>
      <c r="E269" s="188">
        <v>1</v>
      </c>
      <c r="F269" s="189"/>
      <c r="G269" s="190">
        <f t="shared" si="20"/>
        <v>0</v>
      </c>
      <c r="H269" s="189"/>
      <c r="I269" s="190">
        <f t="shared" si="21"/>
        <v>0</v>
      </c>
      <c r="J269" s="189"/>
      <c r="K269" s="190">
        <f t="shared" si="22"/>
        <v>0</v>
      </c>
      <c r="L269" s="190">
        <v>21</v>
      </c>
      <c r="M269" s="190">
        <f t="shared" si="23"/>
        <v>0</v>
      </c>
      <c r="N269" s="190"/>
      <c r="O269" s="190" t="s">
        <v>305</v>
      </c>
      <c r="P269" s="191" t="s">
        <v>306</v>
      </c>
      <c r="Q269" s="161">
        <v>0</v>
      </c>
      <c r="R269" s="161">
        <f>ROUND(E269*Q269,2)</f>
        <v>0</v>
      </c>
      <c r="S269" s="161"/>
      <c r="T269" s="161" t="s">
        <v>391</v>
      </c>
      <c r="U269" s="161" t="s">
        <v>307</v>
      </c>
      <c r="V269" s="150"/>
      <c r="W269" s="150"/>
      <c r="X269" s="150"/>
      <c r="Y269" s="150"/>
      <c r="Z269" s="150"/>
      <c r="AA269" s="150"/>
      <c r="AB269" s="150"/>
      <c r="AC269" s="150" t="s">
        <v>392</v>
      </c>
      <c r="AD269" s="150"/>
      <c r="AE269" s="150"/>
      <c r="AF269" s="150"/>
      <c r="AG269" s="150"/>
      <c r="AH269" s="150"/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</row>
    <row r="270" spans="1:56" outlineLevel="1" x14ac:dyDescent="0.4">
      <c r="A270" s="185">
        <v>165</v>
      </c>
      <c r="B270" s="186" t="s">
        <v>3185</v>
      </c>
      <c r="C270" s="194" t="s">
        <v>3186</v>
      </c>
      <c r="D270" s="187" t="s">
        <v>390</v>
      </c>
      <c r="E270" s="188">
        <v>2</v>
      </c>
      <c r="F270" s="189"/>
      <c r="G270" s="190">
        <f t="shared" si="20"/>
        <v>0</v>
      </c>
      <c r="H270" s="189"/>
      <c r="I270" s="190">
        <f t="shared" si="21"/>
        <v>0</v>
      </c>
      <c r="J270" s="189"/>
      <c r="K270" s="190">
        <f t="shared" si="22"/>
        <v>0</v>
      </c>
      <c r="L270" s="190">
        <v>21</v>
      </c>
      <c r="M270" s="190">
        <f t="shared" si="23"/>
        <v>0</v>
      </c>
      <c r="N270" s="190"/>
      <c r="O270" s="190" t="s">
        <v>305</v>
      </c>
      <c r="P270" s="191" t="s">
        <v>306</v>
      </c>
      <c r="Q270" s="161">
        <v>0</v>
      </c>
      <c r="R270" s="161">
        <f>ROUND(E270*Q270,2)</f>
        <v>0</v>
      </c>
      <c r="S270" s="161"/>
      <c r="T270" s="161" t="s">
        <v>391</v>
      </c>
      <c r="U270" s="161" t="s">
        <v>307</v>
      </c>
      <c r="V270" s="150"/>
      <c r="W270" s="150"/>
      <c r="X270" s="150"/>
      <c r="Y270" s="150"/>
      <c r="Z270" s="150"/>
      <c r="AA270" s="150"/>
      <c r="AB270" s="150"/>
      <c r="AC270" s="150" t="s">
        <v>392</v>
      </c>
      <c r="AD270" s="150"/>
      <c r="AE270" s="150"/>
      <c r="AF270" s="150"/>
      <c r="AG270" s="150"/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</row>
    <row r="271" spans="1:56" outlineLevel="1" x14ac:dyDescent="0.4">
      <c r="A271" s="185">
        <v>166</v>
      </c>
      <c r="B271" s="186" t="s">
        <v>3185</v>
      </c>
      <c r="C271" s="194" t="s">
        <v>3186</v>
      </c>
      <c r="D271" s="187" t="s">
        <v>390</v>
      </c>
      <c r="E271" s="188">
        <v>2</v>
      </c>
      <c r="F271" s="189"/>
      <c r="G271" s="190">
        <f t="shared" si="20"/>
        <v>0</v>
      </c>
      <c r="H271" s="189"/>
      <c r="I271" s="190">
        <f t="shared" si="21"/>
        <v>0</v>
      </c>
      <c r="J271" s="189"/>
      <c r="K271" s="190">
        <f t="shared" si="22"/>
        <v>0</v>
      </c>
      <c r="L271" s="190">
        <v>21</v>
      </c>
      <c r="M271" s="190">
        <f t="shared" si="23"/>
        <v>0</v>
      </c>
      <c r="N271" s="190"/>
      <c r="O271" s="190" t="s">
        <v>305</v>
      </c>
      <c r="P271" s="191" t="s">
        <v>306</v>
      </c>
      <c r="Q271" s="161">
        <v>0</v>
      </c>
      <c r="R271" s="161">
        <f>ROUND(E271*Q271,2)</f>
        <v>0</v>
      </c>
      <c r="S271" s="161"/>
      <c r="T271" s="161" t="s">
        <v>391</v>
      </c>
      <c r="U271" s="161" t="s">
        <v>307</v>
      </c>
      <c r="V271" s="150"/>
      <c r="W271" s="150"/>
      <c r="X271" s="150"/>
      <c r="Y271" s="150"/>
      <c r="Z271" s="150"/>
      <c r="AA271" s="150"/>
      <c r="AB271" s="150"/>
      <c r="AC271" s="150" t="s">
        <v>392</v>
      </c>
      <c r="AD271" s="150"/>
      <c r="AE271" s="150"/>
      <c r="AF271" s="150"/>
      <c r="AG271" s="150"/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</row>
    <row r="272" spans="1:56" outlineLevel="1" x14ac:dyDescent="0.4">
      <c r="A272" s="185">
        <v>167</v>
      </c>
      <c r="B272" s="186" t="s">
        <v>3187</v>
      </c>
      <c r="C272" s="194" t="s">
        <v>3188</v>
      </c>
      <c r="D272" s="187" t="s">
        <v>0</v>
      </c>
      <c r="E272" s="188">
        <v>0.35</v>
      </c>
      <c r="F272" s="189"/>
      <c r="G272" s="190">
        <f t="shared" si="20"/>
        <v>0</v>
      </c>
      <c r="H272" s="189"/>
      <c r="I272" s="190">
        <f t="shared" si="21"/>
        <v>0</v>
      </c>
      <c r="J272" s="189"/>
      <c r="K272" s="190">
        <f t="shared" si="22"/>
        <v>0</v>
      </c>
      <c r="L272" s="190">
        <v>21</v>
      </c>
      <c r="M272" s="190">
        <f t="shared" si="23"/>
        <v>0</v>
      </c>
      <c r="N272" s="190"/>
      <c r="O272" s="190" t="s">
        <v>305</v>
      </c>
      <c r="P272" s="191" t="s">
        <v>306</v>
      </c>
      <c r="Q272" s="161">
        <v>0</v>
      </c>
      <c r="R272" s="161">
        <f>ROUND(E272*Q272,2)</f>
        <v>0</v>
      </c>
      <c r="S272" s="161"/>
      <c r="T272" s="161" t="s">
        <v>391</v>
      </c>
      <c r="U272" s="161" t="s">
        <v>307</v>
      </c>
      <c r="V272" s="150"/>
      <c r="W272" s="150"/>
      <c r="X272" s="150"/>
      <c r="Y272" s="150"/>
      <c r="Z272" s="150"/>
      <c r="AA272" s="150"/>
      <c r="AB272" s="150"/>
      <c r="AC272" s="150" t="s">
        <v>392</v>
      </c>
      <c r="AD272" s="150"/>
      <c r="AE272" s="150"/>
      <c r="AF272" s="150"/>
      <c r="AG272" s="150"/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</row>
    <row r="273" spans="1:56" outlineLevel="1" x14ac:dyDescent="0.4">
      <c r="A273" s="185">
        <v>168</v>
      </c>
      <c r="B273" s="186" t="s">
        <v>2676</v>
      </c>
      <c r="C273" s="194" t="s">
        <v>3189</v>
      </c>
      <c r="D273" s="187"/>
      <c r="E273" s="188">
        <v>0</v>
      </c>
      <c r="F273" s="189"/>
      <c r="G273" s="190">
        <f t="shared" si="20"/>
        <v>0</v>
      </c>
      <c r="H273" s="189"/>
      <c r="I273" s="190">
        <f t="shared" si="21"/>
        <v>0</v>
      </c>
      <c r="J273" s="189"/>
      <c r="K273" s="190">
        <f t="shared" si="22"/>
        <v>0</v>
      </c>
      <c r="L273" s="190">
        <v>21</v>
      </c>
      <c r="M273" s="190">
        <f t="shared" si="23"/>
        <v>0</v>
      </c>
      <c r="N273" s="190"/>
      <c r="O273" s="190" t="s">
        <v>305</v>
      </c>
      <c r="P273" s="191" t="s">
        <v>306</v>
      </c>
      <c r="Q273" s="161">
        <v>0</v>
      </c>
      <c r="R273" s="161">
        <f>ROUND(E273*Q273,2)</f>
        <v>0</v>
      </c>
      <c r="S273" s="161"/>
      <c r="T273" s="161" t="s">
        <v>391</v>
      </c>
      <c r="U273" s="161" t="s">
        <v>307</v>
      </c>
      <c r="V273" s="150"/>
      <c r="W273" s="150"/>
      <c r="X273" s="150"/>
      <c r="Y273" s="150"/>
      <c r="Z273" s="150"/>
      <c r="AA273" s="150"/>
      <c r="AB273" s="150"/>
      <c r="AC273" s="150" t="s">
        <v>392</v>
      </c>
      <c r="AD273" s="150"/>
      <c r="AE273" s="150"/>
      <c r="AF273" s="150"/>
      <c r="AG273" s="150"/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</row>
    <row r="274" spans="1:56" ht="20.399999999999999" outlineLevel="1" x14ac:dyDescent="0.4">
      <c r="A274" s="185">
        <v>169</v>
      </c>
      <c r="B274" s="186" t="s">
        <v>2679</v>
      </c>
      <c r="C274" s="194" t="s">
        <v>3190</v>
      </c>
      <c r="D274" s="187" t="s">
        <v>390</v>
      </c>
      <c r="E274" s="188">
        <v>1</v>
      </c>
      <c r="F274" s="189"/>
      <c r="G274" s="190">
        <f t="shared" si="20"/>
        <v>0</v>
      </c>
      <c r="H274" s="189"/>
      <c r="I274" s="190">
        <f t="shared" si="21"/>
        <v>0</v>
      </c>
      <c r="J274" s="189"/>
      <c r="K274" s="190">
        <f t="shared" si="22"/>
        <v>0</v>
      </c>
      <c r="L274" s="190">
        <v>21</v>
      </c>
      <c r="M274" s="190">
        <f t="shared" si="23"/>
        <v>0</v>
      </c>
      <c r="N274" s="190"/>
      <c r="O274" s="190" t="s">
        <v>305</v>
      </c>
      <c r="P274" s="191" t="s">
        <v>306</v>
      </c>
      <c r="Q274" s="161">
        <v>0</v>
      </c>
      <c r="R274" s="161">
        <f>ROUND(E274*Q274,2)</f>
        <v>0</v>
      </c>
      <c r="S274" s="161"/>
      <c r="T274" s="161" t="s">
        <v>391</v>
      </c>
      <c r="U274" s="161" t="s">
        <v>307</v>
      </c>
      <c r="V274" s="150"/>
      <c r="W274" s="150"/>
      <c r="X274" s="150"/>
      <c r="Y274" s="150"/>
      <c r="Z274" s="150"/>
      <c r="AA274" s="150"/>
      <c r="AB274" s="150"/>
      <c r="AC274" s="150" t="s">
        <v>392</v>
      </c>
      <c r="AD274" s="150"/>
      <c r="AE274" s="150"/>
      <c r="AF274" s="150"/>
      <c r="AG274" s="150"/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</row>
    <row r="275" spans="1:56" outlineLevel="1" x14ac:dyDescent="0.4">
      <c r="A275" s="185">
        <v>170</v>
      </c>
      <c r="B275" s="186" t="s">
        <v>2683</v>
      </c>
      <c r="C275" s="194" t="s">
        <v>3191</v>
      </c>
      <c r="D275" s="187"/>
      <c r="E275" s="188">
        <v>0</v>
      </c>
      <c r="F275" s="189"/>
      <c r="G275" s="190">
        <f t="shared" si="20"/>
        <v>0</v>
      </c>
      <c r="H275" s="189"/>
      <c r="I275" s="190">
        <f t="shared" si="21"/>
        <v>0</v>
      </c>
      <c r="J275" s="189"/>
      <c r="K275" s="190">
        <f t="shared" si="22"/>
        <v>0</v>
      </c>
      <c r="L275" s="190">
        <v>21</v>
      </c>
      <c r="M275" s="190">
        <f t="shared" si="23"/>
        <v>0</v>
      </c>
      <c r="N275" s="190"/>
      <c r="O275" s="190" t="s">
        <v>305</v>
      </c>
      <c r="P275" s="191" t="s">
        <v>306</v>
      </c>
      <c r="Q275" s="161">
        <v>0</v>
      </c>
      <c r="R275" s="161">
        <f>ROUND(E275*Q275,2)</f>
        <v>0</v>
      </c>
      <c r="S275" s="161"/>
      <c r="T275" s="161" t="s">
        <v>391</v>
      </c>
      <c r="U275" s="161" t="s">
        <v>307</v>
      </c>
      <c r="V275" s="150"/>
      <c r="W275" s="150"/>
      <c r="X275" s="150"/>
      <c r="Y275" s="150"/>
      <c r="Z275" s="150"/>
      <c r="AA275" s="150"/>
      <c r="AB275" s="150"/>
      <c r="AC275" s="150" t="s">
        <v>392</v>
      </c>
      <c r="AD275" s="150"/>
      <c r="AE275" s="150"/>
      <c r="AF275" s="150"/>
      <c r="AG275" s="150"/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</row>
    <row r="276" spans="1:56" outlineLevel="1" x14ac:dyDescent="0.4">
      <c r="A276" s="185">
        <v>171</v>
      </c>
      <c r="B276" s="186" t="s">
        <v>2687</v>
      </c>
      <c r="C276" s="194" t="s">
        <v>3192</v>
      </c>
      <c r="D276" s="187" t="s">
        <v>390</v>
      </c>
      <c r="E276" s="188">
        <v>1</v>
      </c>
      <c r="F276" s="189"/>
      <c r="G276" s="190">
        <f t="shared" si="20"/>
        <v>0</v>
      </c>
      <c r="H276" s="189"/>
      <c r="I276" s="190">
        <f t="shared" si="21"/>
        <v>0</v>
      </c>
      <c r="J276" s="189"/>
      <c r="K276" s="190">
        <f t="shared" si="22"/>
        <v>0</v>
      </c>
      <c r="L276" s="190">
        <v>21</v>
      </c>
      <c r="M276" s="190">
        <f t="shared" si="23"/>
        <v>0</v>
      </c>
      <c r="N276" s="190"/>
      <c r="O276" s="190" t="s">
        <v>305</v>
      </c>
      <c r="P276" s="191" t="s">
        <v>306</v>
      </c>
      <c r="Q276" s="161">
        <v>0</v>
      </c>
      <c r="R276" s="161">
        <f>ROUND(E276*Q276,2)</f>
        <v>0</v>
      </c>
      <c r="S276" s="161"/>
      <c r="T276" s="161" t="s">
        <v>391</v>
      </c>
      <c r="U276" s="161" t="s">
        <v>307</v>
      </c>
      <c r="V276" s="150"/>
      <c r="W276" s="150"/>
      <c r="X276" s="150"/>
      <c r="Y276" s="150"/>
      <c r="Z276" s="150"/>
      <c r="AA276" s="150"/>
      <c r="AB276" s="150"/>
      <c r="AC276" s="150" t="s">
        <v>392</v>
      </c>
      <c r="AD276" s="150"/>
      <c r="AE276" s="150"/>
      <c r="AF276" s="150"/>
      <c r="AG276" s="150"/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</row>
    <row r="277" spans="1:56" ht="30.6" outlineLevel="1" x14ac:dyDescent="0.4">
      <c r="A277" s="177">
        <v>172</v>
      </c>
      <c r="B277" s="178" t="s">
        <v>2689</v>
      </c>
      <c r="C277" s="193" t="s">
        <v>3193</v>
      </c>
      <c r="D277" s="179" t="s">
        <v>390</v>
      </c>
      <c r="E277" s="180">
        <v>1</v>
      </c>
      <c r="F277" s="181"/>
      <c r="G277" s="182">
        <f t="shared" si="20"/>
        <v>0</v>
      </c>
      <c r="H277" s="181"/>
      <c r="I277" s="182">
        <f t="shared" si="21"/>
        <v>0</v>
      </c>
      <c r="J277" s="181"/>
      <c r="K277" s="182">
        <f t="shared" si="22"/>
        <v>0</v>
      </c>
      <c r="L277" s="182">
        <v>21</v>
      </c>
      <c r="M277" s="182">
        <f t="shared" si="23"/>
        <v>0</v>
      </c>
      <c r="N277" s="182"/>
      <c r="O277" s="182" t="s">
        <v>305</v>
      </c>
      <c r="P277" s="183" t="s">
        <v>306</v>
      </c>
      <c r="Q277" s="161">
        <v>0</v>
      </c>
      <c r="R277" s="161">
        <f>ROUND(E277*Q277,2)</f>
        <v>0</v>
      </c>
      <c r="S277" s="161"/>
      <c r="T277" s="161" t="s">
        <v>391</v>
      </c>
      <c r="U277" s="161" t="s">
        <v>307</v>
      </c>
      <c r="V277" s="150"/>
      <c r="W277" s="150"/>
      <c r="X277" s="150"/>
      <c r="Y277" s="150"/>
      <c r="Z277" s="150"/>
      <c r="AA277" s="150"/>
      <c r="AB277" s="150"/>
      <c r="AC277" s="150" t="s">
        <v>392</v>
      </c>
      <c r="AD277" s="150"/>
      <c r="AE277" s="150"/>
      <c r="AF277" s="150"/>
      <c r="AG277" s="150"/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</row>
    <row r="278" spans="1:56" outlineLevel="2" x14ac:dyDescent="0.4">
      <c r="A278" s="157"/>
      <c r="B278" s="158"/>
      <c r="C278" s="259" t="s">
        <v>3194</v>
      </c>
      <c r="D278" s="260"/>
      <c r="E278" s="260"/>
      <c r="F278" s="260"/>
      <c r="G278" s="260"/>
      <c r="H278" s="161"/>
      <c r="I278" s="161"/>
      <c r="J278" s="161"/>
      <c r="K278" s="161"/>
      <c r="L278" s="161"/>
      <c r="M278" s="161"/>
      <c r="N278" s="161"/>
      <c r="O278" s="161"/>
      <c r="P278" s="161"/>
      <c r="Q278" s="161"/>
      <c r="R278" s="161"/>
      <c r="S278" s="161"/>
      <c r="T278" s="161"/>
      <c r="U278" s="161"/>
      <c r="V278" s="150"/>
      <c r="W278" s="150"/>
      <c r="X278" s="150"/>
      <c r="Y278" s="150"/>
      <c r="Z278" s="150"/>
      <c r="AA278" s="150"/>
      <c r="AB278" s="150"/>
      <c r="AC278" s="150" t="s">
        <v>310</v>
      </c>
      <c r="AD278" s="150"/>
      <c r="AE278" s="150"/>
      <c r="AF278" s="150"/>
      <c r="AG278" s="150"/>
      <c r="AH278" s="150"/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</row>
    <row r="279" spans="1:56" outlineLevel="1" x14ac:dyDescent="0.4">
      <c r="A279" s="185">
        <v>173</v>
      </c>
      <c r="B279" s="186" t="s">
        <v>2691</v>
      </c>
      <c r="C279" s="194" t="s">
        <v>3195</v>
      </c>
      <c r="D279" s="187" t="s">
        <v>390</v>
      </c>
      <c r="E279" s="188">
        <v>1</v>
      </c>
      <c r="F279" s="189"/>
      <c r="G279" s="190">
        <f t="shared" ref="G279:G284" si="24">ROUND(E279*F279,2)</f>
        <v>0</v>
      </c>
      <c r="H279" s="189"/>
      <c r="I279" s="190">
        <f t="shared" ref="I279:I284" si="25">ROUND(E279*H279,2)</f>
        <v>0</v>
      </c>
      <c r="J279" s="189"/>
      <c r="K279" s="190">
        <f t="shared" ref="K279:K284" si="26">ROUND(E279*J279,2)</f>
        <v>0</v>
      </c>
      <c r="L279" s="190">
        <v>21</v>
      </c>
      <c r="M279" s="190">
        <f t="shared" ref="M279:M284" si="27">G279*(1+L279/100)</f>
        <v>0</v>
      </c>
      <c r="N279" s="190"/>
      <c r="O279" s="190" t="s">
        <v>305</v>
      </c>
      <c r="P279" s="191" t="s">
        <v>306</v>
      </c>
      <c r="Q279" s="161">
        <v>0</v>
      </c>
      <c r="R279" s="161">
        <f>ROUND(E279*Q279,2)</f>
        <v>0</v>
      </c>
      <c r="S279" s="161"/>
      <c r="T279" s="161" t="s">
        <v>391</v>
      </c>
      <c r="U279" s="161" t="s">
        <v>307</v>
      </c>
      <c r="V279" s="150"/>
      <c r="W279" s="150"/>
      <c r="X279" s="150"/>
      <c r="Y279" s="150"/>
      <c r="Z279" s="150"/>
      <c r="AA279" s="150"/>
      <c r="AB279" s="150"/>
      <c r="AC279" s="150" t="s">
        <v>392</v>
      </c>
      <c r="AD279" s="150"/>
      <c r="AE279" s="150"/>
      <c r="AF279" s="150"/>
      <c r="AG279" s="150"/>
      <c r="AH279" s="150"/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</row>
    <row r="280" spans="1:56" ht="20.399999999999999" outlineLevel="1" x14ac:dyDescent="0.4">
      <c r="A280" s="185">
        <v>174</v>
      </c>
      <c r="B280" s="186" t="s">
        <v>2693</v>
      </c>
      <c r="C280" s="194" t="s">
        <v>3196</v>
      </c>
      <c r="D280" s="187" t="s">
        <v>390</v>
      </c>
      <c r="E280" s="188">
        <v>1</v>
      </c>
      <c r="F280" s="189"/>
      <c r="G280" s="190">
        <f t="shared" si="24"/>
        <v>0</v>
      </c>
      <c r="H280" s="189"/>
      <c r="I280" s="190">
        <f t="shared" si="25"/>
        <v>0</v>
      </c>
      <c r="J280" s="189"/>
      <c r="K280" s="190">
        <f t="shared" si="26"/>
        <v>0</v>
      </c>
      <c r="L280" s="190">
        <v>21</v>
      </c>
      <c r="M280" s="190">
        <f t="shared" si="27"/>
        <v>0</v>
      </c>
      <c r="N280" s="190"/>
      <c r="O280" s="190" t="s">
        <v>305</v>
      </c>
      <c r="P280" s="191" t="s">
        <v>306</v>
      </c>
      <c r="Q280" s="161">
        <v>0</v>
      </c>
      <c r="R280" s="161">
        <f>ROUND(E280*Q280,2)</f>
        <v>0</v>
      </c>
      <c r="S280" s="161"/>
      <c r="T280" s="161" t="s">
        <v>391</v>
      </c>
      <c r="U280" s="161" t="s">
        <v>307</v>
      </c>
      <c r="V280" s="150"/>
      <c r="W280" s="150"/>
      <c r="X280" s="150"/>
      <c r="Y280" s="150"/>
      <c r="Z280" s="150"/>
      <c r="AA280" s="150"/>
      <c r="AB280" s="150"/>
      <c r="AC280" s="150" t="s">
        <v>392</v>
      </c>
      <c r="AD280" s="150"/>
      <c r="AE280" s="150"/>
      <c r="AF280" s="150"/>
      <c r="AG280" s="150"/>
      <c r="AH280" s="150"/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</row>
    <row r="281" spans="1:56" ht="20.399999999999999" outlineLevel="1" x14ac:dyDescent="0.4">
      <c r="A281" s="185">
        <v>175</v>
      </c>
      <c r="B281" s="186" t="s">
        <v>2695</v>
      </c>
      <c r="C281" s="194" t="s">
        <v>3197</v>
      </c>
      <c r="D281" s="187" t="s">
        <v>390</v>
      </c>
      <c r="E281" s="188">
        <v>1</v>
      </c>
      <c r="F281" s="189"/>
      <c r="G281" s="190">
        <f t="shared" si="24"/>
        <v>0</v>
      </c>
      <c r="H281" s="189"/>
      <c r="I281" s="190">
        <f t="shared" si="25"/>
        <v>0</v>
      </c>
      <c r="J281" s="189"/>
      <c r="K281" s="190">
        <f t="shared" si="26"/>
        <v>0</v>
      </c>
      <c r="L281" s="190">
        <v>21</v>
      </c>
      <c r="M281" s="190">
        <f t="shared" si="27"/>
        <v>0</v>
      </c>
      <c r="N281" s="190"/>
      <c r="O281" s="190" t="s">
        <v>305</v>
      </c>
      <c r="P281" s="191" t="s">
        <v>306</v>
      </c>
      <c r="Q281" s="161">
        <v>0</v>
      </c>
      <c r="R281" s="161">
        <f>ROUND(E281*Q281,2)</f>
        <v>0</v>
      </c>
      <c r="S281" s="161"/>
      <c r="T281" s="161" t="s">
        <v>391</v>
      </c>
      <c r="U281" s="161" t="s">
        <v>307</v>
      </c>
      <c r="V281" s="150"/>
      <c r="W281" s="150"/>
      <c r="X281" s="150"/>
      <c r="Y281" s="150"/>
      <c r="Z281" s="150"/>
      <c r="AA281" s="150"/>
      <c r="AB281" s="150"/>
      <c r="AC281" s="150" t="s">
        <v>392</v>
      </c>
      <c r="AD281" s="150"/>
      <c r="AE281" s="150"/>
      <c r="AF281" s="150"/>
      <c r="AG281" s="150"/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</row>
    <row r="282" spans="1:56" outlineLevel="1" x14ac:dyDescent="0.4">
      <c r="A282" s="185">
        <v>176</v>
      </c>
      <c r="B282" s="186" t="s">
        <v>2697</v>
      </c>
      <c r="C282" s="194" t="s">
        <v>3198</v>
      </c>
      <c r="D282" s="187" t="s">
        <v>390</v>
      </c>
      <c r="E282" s="188">
        <v>1</v>
      </c>
      <c r="F282" s="189"/>
      <c r="G282" s="190">
        <f t="shared" si="24"/>
        <v>0</v>
      </c>
      <c r="H282" s="189"/>
      <c r="I282" s="190">
        <f t="shared" si="25"/>
        <v>0</v>
      </c>
      <c r="J282" s="189"/>
      <c r="K282" s="190">
        <f t="shared" si="26"/>
        <v>0</v>
      </c>
      <c r="L282" s="190">
        <v>21</v>
      </c>
      <c r="M282" s="190">
        <f t="shared" si="27"/>
        <v>0</v>
      </c>
      <c r="N282" s="190"/>
      <c r="O282" s="190" t="s">
        <v>305</v>
      </c>
      <c r="P282" s="191" t="s">
        <v>306</v>
      </c>
      <c r="Q282" s="161">
        <v>0</v>
      </c>
      <c r="R282" s="161">
        <f>ROUND(E282*Q282,2)</f>
        <v>0</v>
      </c>
      <c r="S282" s="161"/>
      <c r="T282" s="161" t="s">
        <v>391</v>
      </c>
      <c r="U282" s="161" t="s">
        <v>307</v>
      </c>
      <c r="V282" s="150"/>
      <c r="W282" s="150"/>
      <c r="X282" s="150"/>
      <c r="Y282" s="150"/>
      <c r="Z282" s="150"/>
      <c r="AA282" s="150"/>
      <c r="AB282" s="150"/>
      <c r="AC282" s="150" t="s">
        <v>392</v>
      </c>
      <c r="AD282" s="150"/>
      <c r="AE282" s="150"/>
      <c r="AF282" s="150"/>
      <c r="AG282" s="150"/>
      <c r="AH282" s="150"/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</row>
    <row r="283" spans="1:56" outlineLevel="1" x14ac:dyDescent="0.4">
      <c r="A283" s="185">
        <v>177</v>
      </c>
      <c r="B283" s="186" t="s">
        <v>2703</v>
      </c>
      <c r="C283" s="194" t="s">
        <v>3199</v>
      </c>
      <c r="D283" s="187"/>
      <c r="E283" s="188">
        <v>0</v>
      </c>
      <c r="F283" s="189"/>
      <c r="G283" s="190">
        <f t="shared" si="24"/>
        <v>0</v>
      </c>
      <c r="H283" s="189"/>
      <c r="I283" s="190">
        <f t="shared" si="25"/>
        <v>0</v>
      </c>
      <c r="J283" s="189"/>
      <c r="K283" s="190">
        <f t="shared" si="26"/>
        <v>0</v>
      </c>
      <c r="L283" s="190">
        <v>21</v>
      </c>
      <c r="M283" s="190">
        <f t="shared" si="27"/>
        <v>0</v>
      </c>
      <c r="N283" s="190"/>
      <c r="O283" s="190" t="s">
        <v>305</v>
      </c>
      <c r="P283" s="191" t="s">
        <v>306</v>
      </c>
      <c r="Q283" s="161">
        <v>0</v>
      </c>
      <c r="R283" s="161">
        <f>ROUND(E283*Q283,2)</f>
        <v>0</v>
      </c>
      <c r="S283" s="161"/>
      <c r="T283" s="161" t="s">
        <v>391</v>
      </c>
      <c r="U283" s="161" t="s">
        <v>307</v>
      </c>
      <c r="V283" s="150"/>
      <c r="W283" s="150"/>
      <c r="X283" s="150"/>
      <c r="Y283" s="150"/>
      <c r="Z283" s="150"/>
      <c r="AA283" s="150"/>
      <c r="AB283" s="150"/>
      <c r="AC283" s="150" t="s">
        <v>392</v>
      </c>
      <c r="AD283" s="150"/>
      <c r="AE283" s="150"/>
      <c r="AF283" s="150"/>
      <c r="AG283" s="150"/>
      <c r="AH283" s="150"/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</row>
    <row r="284" spans="1:56" ht="20.399999999999999" outlineLevel="1" x14ac:dyDescent="0.4">
      <c r="A284" s="177">
        <v>178</v>
      </c>
      <c r="B284" s="178" t="s">
        <v>2705</v>
      </c>
      <c r="C284" s="193" t="s">
        <v>3200</v>
      </c>
      <c r="D284" s="179" t="s">
        <v>390</v>
      </c>
      <c r="E284" s="180">
        <v>1</v>
      </c>
      <c r="F284" s="181"/>
      <c r="G284" s="182">
        <f t="shared" si="24"/>
        <v>0</v>
      </c>
      <c r="H284" s="181"/>
      <c r="I284" s="182">
        <f t="shared" si="25"/>
        <v>0</v>
      </c>
      <c r="J284" s="181"/>
      <c r="K284" s="182">
        <f t="shared" si="26"/>
        <v>0</v>
      </c>
      <c r="L284" s="182">
        <v>21</v>
      </c>
      <c r="M284" s="182">
        <f t="shared" si="27"/>
        <v>0</v>
      </c>
      <c r="N284" s="182"/>
      <c r="O284" s="182" t="s">
        <v>305</v>
      </c>
      <c r="P284" s="183" t="s">
        <v>306</v>
      </c>
      <c r="Q284" s="161">
        <v>0</v>
      </c>
      <c r="R284" s="161">
        <f>ROUND(E284*Q284,2)</f>
        <v>0</v>
      </c>
      <c r="S284" s="161"/>
      <c r="T284" s="161" t="s">
        <v>391</v>
      </c>
      <c r="U284" s="161" t="s">
        <v>307</v>
      </c>
      <c r="V284" s="150"/>
      <c r="W284" s="150"/>
      <c r="X284" s="150"/>
      <c r="Y284" s="150"/>
      <c r="Z284" s="150"/>
      <c r="AA284" s="150"/>
      <c r="AB284" s="150"/>
      <c r="AC284" s="150" t="s">
        <v>392</v>
      </c>
      <c r="AD284" s="150"/>
      <c r="AE284" s="150"/>
      <c r="AF284" s="150"/>
      <c r="AG284" s="150"/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</row>
    <row r="285" spans="1:56" outlineLevel="2" x14ac:dyDescent="0.4">
      <c r="A285" s="157"/>
      <c r="B285" s="158"/>
      <c r="C285" s="259" t="s">
        <v>3201</v>
      </c>
      <c r="D285" s="260"/>
      <c r="E285" s="260"/>
      <c r="F285" s="260"/>
      <c r="G285" s="260"/>
      <c r="H285" s="161"/>
      <c r="I285" s="161"/>
      <c r="J285" s="161"/>
      <c r="K285" s="161"/>
      <c r="L285" s="161"/>
      <c r="M285" s="161"/>
      <c r="N285" s="161"/>
      <c r="O285" s="161"/>
      <c r="P285" s="161"/>
      <c r="Q285" s="161"/>
      <c r="R285" s="161"/>
      <c r="S285" s="161"/>
      <c r="T285" s="161"/>
      <c r="U285" s="161"/>
      <c r="V285" s="150"/>
      <c r="W285" s="150"/>
      <c r="X285" s="150"/>
      <c r="Y285" s="150"/>
      <c r="Z285" s="150"/>
      <c r="AA285" s="150"/>
      <c r="AB285" s="150"/>
      <c r="AC285" s="150" t="s">
        <v>310</v>
      </c>
      <c r="AD285" s="150"/>
      <c r="AE285" s="150"/>
      <c r="AF285" s="150"/>
      <c r="AG285" s="150"/>
      <c r="AH285" s="150"/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</row>
    <row r="286" spans="1:56" outlineLevel="1" x14ac:dyDescent="0.4">
      <c r="A286" s="185">
        <v>179</v>
      </c>
      <c r="B286" s="186" t="s">
        <v>2707</v>
      </c>
      <c r="C286" s="194" t="s">
        <v>3191</v>
      </c>
      <c r="D286" s="187"/>
      <c r="E286" s="188">
        <v>0</v>
      </c>
      <c r="F286" s="189"/>
      <c r="G286" s="190">
        <f>ROUND(E286*F286,2)</f>
        <v>0</v>
      </c>
      <c r="H286" s="189"/>
      <c r="I286" s="190">
        <f>ROUND(E286*H286,2)</f>
        <v>0</v>
      </c>
      <c r="J286" s="189"/>
      <c r="K286" s="190">
        <f>ROUND(E286*J286,2)</f>
        <v>0</v>
      </c>
      <c r="L286" s="190">
        <v>21</v>
      </c>
      <c r="M286" s="190">
        <f>G286*(1+L286/100)</f>
        <v>0</v>
      </c>
      <c r="N286" s="190"/>
      <c r="O286" s="190" t="s">
        <v>305</v>
      </c>
      <c r="P286" s="191" t="s">
        <v>306</v>
      </c>
      <c r="Q286" s="161">
        <v>0</v>
      </c>
      <c r="R286" s="161">
        <f>ROUND(E286*Q286,2)</f>
        <v>0</v>
      </c>
      <c r="S286" s="161"/>
      <c r="T286" s="161" t="s">
        <v>391</v>
      </c>
      <c r="U286" s="161" t="s">
        <v>307</v>
      </c>
      <c r="V286" s="150"/>
      <c r="W286" s="150"/>
      <c r="X286" s="150"/>
      <c r="Y286" s="150"/>
      <c r="Z286" s="150"/>
      <c r="AA286" s="150"/>
      <c r="AB286" s="150"/>
      <c r="AC286" s="150" t="s">
        <v>392</v>
      </c>
      <c r="AD286" s="150"/>
      <c r="AE286" s="150"/>
      <c r="AF286" s="150"/>
      <c r="AG286" s="150"/>
      <c r="AH286" s="150"/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</row>
    <row r="287" spans="1:56" ht="20.399999999999999" outlineLevel="1" x14ac:dyDescent="0.4">
      <c r="A287" s="185">
        <v>180</v>
      </c>
      <c r="B287" s="186" t="s">
        <v>2709</v>
      </c>
      <c r="C287" s="194" t="s">
        <v>3202</v>
      </c>
      <c r="D287" s="187" t="s">
        <v>390</v>
      </c>
      <c r="E287" s="188">
        <v>1</v>
      </c>
      <c r="F287" s="189"/>
      <c r="G287" s="190">
        <f>ROUND(E287*F287,2)</f>
        <v>0</v>
      </c>
      <c r="H287" s="189"/>
      <c r="I287" s="190">
        <f>ROUND(E287*H287,2)</f>
        <v>0</v>
      </c>
      <c r="J287" s="189"/>
      <c r="K287" s="190">
        <f>ROUND(E287*J287,2)</f>
        <v>0</v>
      </c>
      <c r="L287" s="190">
        <v>21</v>
      </c>
      <c r="M287" s="190">
        <f>G287*(1+L287/100)</f>
        <v>0</v>
      </c>
      <c r="N287" s="190"/>
      <c r="O287" s="190" t="s">
        <v>305</v>
      </c>
      <c r="P287" s="191" t="s">
        <v>306</v>
      </c>
      <c r="Q287" s="161">
        <v>0</v>
      </c>
      <c r="R287" s="161">
        <f>ROUND(E287*Q287,2)</f>
        <v>0</v>
      </c>
      <c r="S287" s="161"/>
      <c r="T287" s="161" t="s">
        <v>391</v>
      </c>
      <c r="U287" s="161" t="s">
        <v>307</v>
      </c>
      <c r="V287" s="150"/>
      <c r="W287" s="150"/>
      <c r="X287" s="150"/>
      <c r="Y287" s="150"/>
      <c r="Z287" s="150"/>
      <c r="AA287" s="150"/>
      <c r="AB287" s="150"/>
      <c r="AC287" s="150" t="s">
        <v>392</v>
      </c>
      <c r="AD287" s="150"/>
      <c r="AE287" s="150"/>
      <c r="AF287" s="150"/>
      <c r="AG287" s="150"/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</row>
    <row r="288" spans="1:56" outlineLevel="1" x14ac:dyDescent="0.4">
      <c r="A288" s="185">
        <v>181</v>
      </c>
      <c r="B288" s="186" t="s">
        <v>2711</v>
      </c>
      <c r="C288" s="194" t="s">
        <v>3192</v>
      </c>
      <c r="D288" s="187" t="s">
        <v>390</v>
      </c>
      <c r="E288" s="188">
        <v>1</v>
      </c>
      <c r="F288" s="189"/>
      <c r="G288" s="190">
        <f>ROUND(E288*F288,2)</f>
        <v>0</v>
      </c>
      <c r="H288" s="189"/>
      <c r="I288" s="190">
        <f>ROUND(E288*H288,2)</f>
        <v>0</v>
      </c>
      <c r="J288" s="189"/>
      <c r="K288" s="190">
        <f>ROUND(E288*J288,2)</f>
        <v>0</v>
      </c>
      <c r="L288" s="190">
        <v>21</v>
      </c>
      <c r="M288" s="190">
        <f>G288*(1+L288/100)</f>
        <v>0</v>
      </c>
      <c r="N288" s="190"/>
      <c r="O288" s="190" t="s">
        <v>305</v>
      </c>
      <c r="P288" s="191" t="s">
        <v>306</v>
      </c>
      <c r="Q288" s="161">
        <v>0</v>
      </c>
      <c r="R288" s="161">
        <f>ROUND(E288*Q288,2)</f>
        <v>0</v>
      </c>
      <c r="S288" s="161"/>
      <c r="T288" s="161" t="s">
        <v>391</v>
      </c>
      <c r="U288" s="161" t="s">
        <v>307</v>
      </c>
      <c r="V288" s="150"/>
      <c r="W288" s="150"/>
      <c r="X288" s="150"/>
      <c r="Y288" s="150"/>
      <c r="Z288" s="150"/>
      <c r="AA288" s="150"/>
      <c r="AB288" s="150"/>
      <c r="AC288" s="150" t="s">
        <v>392</v>
      </c>
      <c r="AD288" s="150"/>
      <c r="AE288" s="150"/>
      <c r="AF288" s="150"/>
      <c r="AG288" s="150"/>
      <c r="AH288" s="150"/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</row>
    <row r="289" spans="1:56" ht="30.6" outlineLevel="1" x14ac:dyDescent="0.4">
      <c r="A289" s="177">
        <v>182</v>
      </c>
      <c r="B289" s="178" t="s">
        <v>2713</v>
      </c>
      <c r="C289" s="193" t="s">
        <v>3203</v>
      </c>
      <c r="D289" s="179" t="s">
        <v>390</v>
      </c>
      <c r="E289" s="180">
        <v>1</v>
      </c>
      <c r="F289" s="181"/>
      <c r="G289" s="182">
        <f>ROUND(E289*F289,2)</f>
        <v>0</v>
      </c>
      <c r="H289" s="181"/>
      <c r="I289" s="182">
        <f>ROUND(E289*H289,2)</f>
        <v>0</v>
      </c>
      <c r="J289" s="181"/>
      <c r="K289" s="182">
        <f>ROUND(E289*J289,2)</f>
        <v>0</v>
      </c>
      <c r="L289" s="182">
        <v>21</v>
      </c>
      <c r="M289" s="182">
        <f>G289*(1+L289/100)</f>
        <v>0</v>
      </c>
      <c r="N289" s="182"/>
      <c r="O289" s="182" t="s">
        <v>305</v>
      </c>
      <c r="P289" s="183" t="s">
        <v>306</v>
      </c>
      <c r="Q289" s="161">
        <v>0</v>
      </c>
      <c r="R289" s="161">
        <f>ROUND(E289*Q289,2)</f>
        <v>0</v>
      </c>
      <c r="S289" s="161"/>
      <c r="T289" s="161" t="s">
        <v>391</v>
      </c>
      <c r="U289" s="161" t="s">
        <v>307</v>
      </c>
      <c r="V289" s="150"/>
      <c r="W289" s="150"/>
      <c r="X289" s="150"/>
      <c r="Y289" s="150"/>
      <c r="Z289" s="150"/>
      <c r="AA289" s="150"/>
      <c r="AB289" s="150"/>
      <c r="AC289" s="150" t="s">
        <v>392</v>
      </c>
      <c r="AD289" s="150"/>
      <c r="AE289" s="150"/>
      <c r="AF289" s="150"/>
      <c r="AG289" s="150"/>
      <c r="AH289" s="150"/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</row>
    <row r="290" spans="1:56" outlineLevel="2" x14ac:dyDescent="0.4">
      <c r="A290" s="157"/>
      <c r="B290" s="158"/>
      <c r="C290" s="259" t="s">
        <v>3204</v>
      </c>
      <c r="D290" s="260"/>
      <c r="E290" s="260"/>
      <c r="F290" s="260"/>
      <c r="G290" s="260"/>
      <c r="H290" s="161"/>
      <c r="I290" s="161"/>
      <c r="J290" s="161"/>
      <c r="K290" s="161"/>
      <c r="L290" s="161"/>
      <c r="M290" s="161"/>
      <c r="N290" s="161"/>
      <c r="O290" s="161"/>
      <c r="P290" s="161"/>
      <c r="Q290" s="161"/>
      <c r="R290" s="161"/>
      <c r="S290" s="161"/>
      <c r="T290" s="161"/>
      <c r="U290" s="161"/>
      <c r="V290" s="150"/>
      <c r="W290" s="150"/>
      <c r="X290" s="150"/>
      <c r="Y290" s="150"/>
      <c r="Z290" s="150"/>
      <c r="AA290" s="150"/>
      <c r="AB290" s="150"/>
      <c r="AC290" s="150" t="s">
        <v>310</v>
      </c>
      <c r="AD290" s="150"/>
      <c r="AE290" s="150"/>
      <c r="AF290" s="150"/>
      <c r="AG290" s="150"/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84" t="str">
        <f>C290</f>
        <v>odpadního kolena, splachovacího kolena, integrovaného rohového ventilu, k upevnění podpěr, 112 cm, šířka 42,5 cm, hloubka 17 cm</v>
      </c>
      <c r="AX290" s="150"/>
      <c r="AY290" s="150"/>
      <c r="AZ290" s="150"/>
      <c r="BA290" s="150"/>
      <c r="BB290" s="150"/>
      <c r="BC290" s="150"/>
      <c r="BD290" s="150"/>
    </row>
    <row r="291" spans="1:56" ht="20.399999999999999" outlineLevel="1" x14ac:dyDescent="0.4">
      <c r="A291" s="185">
        <v>183</v>
      </c>
      <c r="B291" s="186" t="s">
        <v>2715</v>
      </c>
      <c r="C291" s="194" t="s">
        <v>3205</v>
      </c>
      <c r="D291" s="187" t="s">
        <v>390</v>
      </c>
      <c r="E291" s="188">
        <v>1</v>
      </c>
      <c r="F291" s="189"/>
      <c r="G291" s="190">
        <f t="shared" ref="G291:G304" si="28">ROUND(E291*F291,2)</f>
        <v>0</v>
      </c>
      <c r="H291" s="189"/>
      <c r="I291" s="190">
        <f t="shared" ref="I291:I304" si="29">ROUND(E291*H291,2)</f>
        <v>0</v>
      </c>
      <c r="J291" s="189"/>
      <c r="K291" s="190">
        <f t="shared" ref="K291:K304" si="30">ROUND(E291*J291,2)</f>
        <v>0</v>
      </c>
      <c r="L291" s="190">
        <v>21</v>
      </c>
      <c r="M291" s="190">
        <f t="shared" ref="M291:M304" si="31">G291*(1+L291/100)</f>
        <v>0</v>
      </c>
      <c r="N291" s="190"/>
      <c r="O291" s="190" t="s">
        <v>305</v>
      </c>
      <c r="P291" s="191" t="s">
        <v>306</v>
      </c>
      <c r="Q291" s="161">
        <v>0</v>
      </c>
      <c r="R291" s="161">
        <f>ROUND(E291*Q291,2)</f>
        <v>0</v>
      </c>
      <c r="S291" s="161"/>
      <c r="T291" s="161" t="s">
        <v>391</v>
      </c>
      <c r="U291" s="161" t="s">
        <v>307</v>
      </c>
      <c r="V291" s="150"/>
      <c r="W291" s="150"/>
      <c r="X291" s="150"/>
      <c r="Y291" s="150"/>
      <c r="Z291" s="150"/>
      <c r="AA291" s="150"/>
      <c r="AB291" s="150"/>
      <c r="AC291" s="150" t="s">
        <v>392</v>
      </c>
      <c r="AD291" s="150"/>
      <c r="AE291" s="150"/>
      <c r="AF291" s="150"/>
      <c r="AG291" s="150"/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</row>
    <row r="292" spans="1:56" ht="20.399999999999999" outlineLevel="1" x14ac:dyDescent="0.4">
      <c r="A292" s="185">
        <v>184</v>
      </c>
      <c r="B292" s="186" t="s">
        <v>2717</v>
      </c>
      <c r="C292" s="194" t="s">
        <v>3206</v>
      </c>
      <c r="D292" s="187" t="s">
        <v>390</v>
      </c>
      <c r="E292" s="188">
        <v>1</v>
      </c>
      <c r="F292" s="189"/>
      <c r="G292" s="190">
        <f t="shared" si="28"/>
        <v>0</v>
      </c>
      <c r="H292" s="189"/>
      <c r="I292" s="190">
        <f t="shared" si="29"/>
        <v>0</v>
      </c>
      <c r="J292" s="189"/>
      <c r="K292" s="190">
        <f t="shared" si="30"/>
        <v>0</v>
      </c>
      <c r="L292" s="190">
        <v>21</v>
      </c>
      <c r="M292" s="190">
        <f t="shared" si="31"/>
        <v>0</v>
      </c>
      <c r="N292" s="190"/>
      <c r="O292" s="190" t="s">
        <v>305</v>
      </c>
      <c r="P292" s="191" t="s">
        <v>306</v>
      </c>
      <c r="Q292" s="161">
        <v>0</v>
      </c>
      <c r="R292" s="161">
        <f>ROUND(E292*Q292,2)</f>
        <v>0</v>
      </c>
      <c r="S292" s="161"/>
      <c r="T292" s="161" t="s">
        <v>391</v>
      </c>
      <c r="U292" s="161" t="s">
        <v>307</v>
      </c>
      <c r="V292" s="150"/>
      <c r="W292" s="150"/>
      <c r="X292" s="150"/>
      <c r="Y292" s="150"/>
      <c r="Z292" s="150"/>
      <c r="AA292" s="150"/>
      <c r="AB292" s="150"/>
      <c r="AC292" s="150" t="s">
        <v>392</v>
      </c>
      <c r="AD292" s="150"/>
      <c r="AE292" s="150"/>
      <c r="AF292" s="150"/>
      <c r="AG292" s="150"/>
      <c r="AH292" s="150"/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</row>
    <row r="293" spans="1:56" outlineLevel="1" x14ac:dyDescent="0.4">
      <c r="A293" s="185">
        <v>185</v>
      </c>
      <c r="B293" s="186" t="s">
        <v>2719</v>
      </c>
      <c r="C293" s="194" t="s">
        <v>3195</v>
      </c>
      <c r="D293" s="187" t="s">
        <v>390</v>
      </c>
      <c r="E293" s="188">
        <v>1</v>
      </c>
      <c r="F293" s="189"/>
      <c r="G293" s="190">
        <f t="shared" si="28"/>
        <v>0</v>
      </c>
      <c r="H293" s="189"/>
      <c r="I293" s="190">
        <f t="shared" si="29"/>
        <v>0</v>
      </c>
      <c r="J293" s="189"/>
      <c r="K293" s="190">
        <f t="shared" si="30"/>
        <v>0</v>
      </c>
      <c r="L293" s="190">
        <v>21</v>
      </c>
      <c r="M293" s="190">
        <f t="shared" si="31"/>
        <v>0</v>
      </c>
      <c r="N293" s="190"/>
      <c r="O293" s="190" t="s">
        <v>305</v>
      </c>
      <c r="P293" s="191" t="s">
        <v>306</v>
      </c>
      <c r="Q293" s="161">
        <v>0</v>
      </c>
      <c r="R293" s="161">
        <f>ROUND(E293*Q293,2)</f>
        <v>0</v>
      </c>
      <c r="S293" s="161"/>
      <c r="T293" s="161" t="s">
        <v>391</v>
      </c>
      <c r="U293" s="161" t="s">
        <v>307</v>
      </c>
      <c r="V293" s="150"/>
      <c r="W293" s="150"/>
      <c r="X293" s="150"/>
      <c r="Y293" s="150"/>
      <c r="Z293" s="150"/>
      <c r="AA293" s="150"/>
      <c r="AB293" s="150"/>
      <c r="AC293" s="150" t="s">
        <v>392</v>
      </c>
      <c r="AD293" s="150"/>
      <c r="AE293" s="150"/>
      <c r="AF293" s="150"/>
      <c r="AG293" s="150"/>
      <c r="AH293" s="150"/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</row>
    <row r="294" spans="1:56" outlineLevel="1" x14ac:dyDescent="0.4">
      <c r="A294" s="185">
        <v>186</v>
      </c>
      <c r="B294" s="186" t="s">
        <v>2721</v>
      </c>
      <c r="C294" s="194" t="s">
        <v>3198</v>
      </c>
      <c r="D294" s="187" t="s">
        <v>390</v>
      </c>
      <c r="E294" s="188">
        <v>1</v>
      </c>
      <c r="F294" s="189"/>
      <c r="G294" s="190">
        <f t="shared" si="28"/>
        <v>0</v>
      </c>
      <c r="H294" s="189"/>
      <c r="I294" s="190">
        <f t="shared" si="29"/>
        <v>0</v>
      </c>
      <c r="J294" s="189"/>
      <c r="K294" s="190">
        <f t="shared" si="30"/>
        <v>0</v>
      </c>
      <c r="L294" s="190">
        <v>21</v>
      </c>
      <c r="M294" s="190">
        <f t="shared" si="31"/>
        <v>0</v>
      </c>
      <c r="N294" s="190"/>
      <c r="O294" s="190" t="s">
        <v>305</v>
      </c>
      <c r="P294" s="191" t="s">
        <v>306</v>
      </c>
      <c r="Q294" s="161">
        <v>0</v>
      </c>
      <c r="R294" s="161">
        <f>ROUND(E294*Q294,2)</f>
        <v>0</v>
      </c>
      <c r="S294" s="161"/>
      <c r="T294" s="161" t="s">
        <v>391</v>
      </c>
      <c r="U294" s="161" t="s">
        <v>307</v>
      </c>
      <c r="V294" s="150"/>
      <c r="W294" s="150"/>
      <c r="X294" s="150"/>
      <c r="Y294" s="150"/>
      <c r="Z294" s="150"/>
      <c r="AA294" s="150"/>
      <c r="AB294" s="150"/>
      <c r="AC294" s="150" t="s">
        <v>392</v>
      </c>
      <c r="AD294" s="150"/>
      <c r="AE294" s="150"/>
      <c r="AF294" s="150"/>
      <c r="AG294" s="150"/>
      <c r="AH294" s="150"/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</row>
    <row r="295" spans="1:56" ht="20.399999999999999" outlineLevel="1" x14ac:dyDescent="0.4">
      <c r="A295" s="185">
        <v>187</v>
      </c>
      <c r="B295" s="186" t="s">
        <v>2724</v>
      </c>
      <c r="C295" s="194" t="s">
        <v>3207</v>
      </c>
      <c r="D295" s="187" t="s">
        <v>390</v>
      </c>
      <c r="E295" s="188">
        <v>1</v>
      </c>
      <c r="F295" s="189"/>
      <c r="G295" s="190">
        <f t="shared" si="28"/>
        <v>0</v>
      </c>
      <c r="H295" s="189"/>
      <c r="I295" s="190">
        <f t="shared" si="29"/>
        <v>0</v>
      </c>
      <c r="J295" s="189"/>
      <c r="K295" s="190">
        <f t="shared" si="30"/>
        <v>0</v>
      </c>
      <c r="L295" s="190">
        <v>21</v>
      </c>
      <c r="M295" s="190">
        <f t="shared" si="31"/>
        <v>0</v>
      </c>
      <c r="N295" s="190"/>
      <c r="O295" s="190" t="s">
        <v>305</v>
      </c>
      <c r="P295" s="191" t="s">
        <v>306</v>
      </c>
      <c r="Q295" s="161">
        <v>0</v>
      </c>
      <c r="R295" s="161">
        <f>ROUND(E295*Q295,2)</f>
        <v>0</v>
      </c>
      <c r="S295" s="161"/>
      <c r="T295" s="161" t="s">
        <v>391</v>
      </c>
      <c r="U295" s="161" t="s">
        <v>307</v>
      </c>
      <c r="V295" s="150"/>
      <c r="W295" s="150"/>
      <c r="X295" s="150"/>
      <c r="Y295" s="150"/>
      <c r="Z295" s="150"/>
      <c r="AA295" s="150"/>
      <c r="AB295" s="150"/>
      <c r="AC295" s="150" t="s">
        <v>392</v>
      </c>
      <c r="AD295" s="150"/>
      <c r="AE295" s="150"/>
      <c r="AF295" s="150"/>
      <c r="AG295" s="150"/>
      <c r="AH295" s="150"/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</row>
    <row r="296" spans="1:56" ht="20.399999999999999" outlineLevel="1" x14ac:dyDescent="0.4">
      <c r="A296" s="185">
        <v>188</v>
      </c>
      <c r="B296" s="186" t="s">
        <v>2726</v>
      </c>
      <c r="C296" s="194" t="s">
        <v>3208</v>
      </c>
      <c r="D296" s="187" t="s">
        <v>390</v>
      </c>
      <c r="E296" s="188">
        <v>1</v>
      </c>
      <c r="F296" s="189"/>
      <c r="G296" s="190">
        <f t="shared" si="28"/>
        <v>0</v>
      </c>
      <c r="H296" s="189"/>
      <c r="I296" s="190">
        <f t="shared" si="29"/>
        <v>0</v>
      </c>
      <c r="J296" s="189"/>
      <c r="K296" s="190">
        <f t="shared" si="30"/>
        <v>0</v>
      </c>
      <c r="L296" s="190">
        <v>21</v>
      </c>
      <c r="M296" s="190">
        <f t="shared" si="31"/>
        <v>0</v>
      </c>
      <c r="N296" s="190"/>
      <c r="O296" s="190" t="s">
        <v>305</v>
      </c>
      <c r="P296" s="191" t="s">
        <v>306</v>
      </c>
      <c r="Q296" s="161">
        <v>0</v>
      </c>
      <c r="R296" s="161">
        <f>ROUND(E296*Q296,2)</f>
        <v>0</v>
      </c>
      <c r="S296" s="161"/>
      <c r="T296" s="161" t="s">
        <v>391</v>
      </c>
      <c r="U296" s="161" t="s">
        <v>307</v>
      </c>
      <c r="V296" s="150"/>
      <c r="W296" s="150"/>
      <c r="X296" s="150"/>
      <c r="Y296" s="150"/>
      <c r="Z296" s="150"/>
      <c r="AA296" s="150"/>
      <c r="AB296" s="150"/>
      <c r="AC296" s="150" t="s">
        <v>392</v>
      </c>
      <c r="AD296" s="150"/>
      <c r="AE296" s="150"/>
      <c r="AF296" s="150"/>
      <c r="AG296" s="150"/>
      <c r="AH296" s="150"/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</row>
    <row r="297" spans="1:56" outlineLevel="1" x14ac:dyDescent="0.4">
      <c r="A297" s="185">
        <v>189</v>
      </c>
      <c r="B297" s="186" t="s">
        <v>2732</v>
      </c>
      <c r="C297" s="194" t="s">
        <v>3209</v>
      </c>
      <c r="D297" s="187" t="s">
        <v>390</v>
      </c>
      <c r="E297" s="188">
        <v>2</v>
      </c>
      <c r="F297" s="189"/>
      <c r="G297" s="190">
        <f t="shared" si="28"/>
        <v>0</v>
      </c>
      <c r="H297" s="189"/>
      <c r="I297" s="190">
        <f t="shared" si="29"/>
        <v>0</v>
      </c>
      <c r="J297" s="189"/>
      <c r="K297" s="190">
        <f t="shared" si="30"/>
        <v>0</v>
      </c>
      <c r="L297" s="190">
        <v>21</v>
      </c>
      <c r="M297" s="190">
        <f t="shared" si="31"/>
        <v>0</v>
      </c>
      <c r="N297" s="190"/>
      <c r="O297" s="190" t="s">
        <v>305</v>
      </c>
      <c r="P297" s="191" t="s">
        <v>306</v>
      </c>
      <c r="Q297" s="161">
        <v>0</v>
      </c>
      <c r="R297" s="161">
        <f>ROUND(E297*Q297,2)</f>
        <v>0</v>
      </c>
      <c r="S297" s="161"/>
      <c r="T297" s="161" t="s">
        <v>391</v>
      </c>
      <c r="U297" s="161" t="s">
        <v>307</v>
      </c>
      <c r="V297" s="150"/>
      <c r="W297" s="150"/>
      <c r="X297" s="150"/>
      <c r="Y297" s="150"/>
      <c r="Z297" s="150"/>
      <c r="AA297" s="150"/>
      <c r="AB297" s="150"/>
      <c r="AC297" s="150" t="s">
        <v>392</v>
      </c>
      <c r="AD297" s="150"/>
      <c r="AE297" s="150"/>
      <c r="AF297" s="150"/>
      <c r="AG297" s="150"/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</row>
    <row r="298" spans="1:56" outlineLevel="1" x14ac:dyDescent="0.4">
      <c r="A298" s="185">
        <v>190</v>
      </c>
      <c r="B298" s="186" t="s">
        <v>2734</v>
      </c>
      <c r="C298" s="194" t="s">
        <v>3210</v>
      </c>
      <c r="D298" s="187"/>
      <c r="E298" s="188">
        <v>0</v>
      </c>
      <c r="F298" s="189"/>
      <c r="G298" s="190">
        <f t="shared" si="28"/>
        <v>0</v>
      </c>
      <c r="H298" s="189"/>
      <c r="I298" s="190">
        <f t="shared" si="29"/>
        <v>0</v>
      </c>
      <c r="J298" s="189"/>
      <c r="K298" s="190">
        <f t="shared" si="30"/>
        <v>0</v>
      </c>
      <c r="L298" s="190">
        <v>21</v>
      </c>
      <c r="M298" s="190">
        <f t="shared" si="31"/>
        <v>0</v>
      </c>
      <c r="N298" s="190"/>
      <c r="O298" s="190" t="s">
        <v>305</v>
      </c>
      <c r="P298" s="191" t="s">
        <v>306</v>
      </c>
      <c r="Q298" s="161">
        <v>0</v>
      </c>
      <c r="R298" s="161">
        <f>ROUND(E298*Q298,2)</f>
        <v>0</v>
      </c>
      <c r="S298" s="161"/>
      <c r="T298" s="161" t="s">
        <v>391</v>
      </c>
      <c r="U298" s="161" t="s">
        <v>307</v>
      </c>
      <c r="V298" s="150"/>
      <c r="W298" s="150"/>
      <c r="X298" s="150"/>
      <c r="Y298" s="150"/>
      <c r="Z298" s="150"/>
      <c r="AA298" s="150"/>
      <c r="AB298" s="150"/>
      <c r="AC298" s="150" t="s">
        <v>392</v>
      </c>
      <c r="AD298" s="150"/>
      <c r="AE298" s="150"/>
      <c r="AF298" s="150"/>
      <c r="AG298" s="150"/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</row>
    <row r="299" spans="1:56" ht="20.399999999999999" outlineLevel="1" x14ac:dyDescent="0.4">
      <c r="A299" s="185">
        <v>191</v>
      </c>
      <c r="B299" s="186" t="s">
        <v>2737</v>
      </c>
      <c r="C299" s="194" t="s">
        <v>3211</v>
      </c>
      <c r="D299" s="187" t="s">
        <v>390</v>
      </c>
      <c r="E299" s="188">
        <v>1</v>
      </c>
      <c r="F299" s="189"/>
      <c r="G299" s="190">
        <f t="shared" si="28"/>
        <v>0</v>
      </c>
      <c r="H299" s="189"/>
      <c r="I299" s="190">
        <f t="shared" si="29"/>
        <v>0</v>
      </c>
      <c r="J299" s="189"/>
      <c r="K299" s="190">
        <f t="shared" si="30"/>
        <v>0</v>
      </c>
      <c r="L299" s="190">
        <v>21</v>
      </c>
      <c r="M299" s="190">
        <f t="shared" si="31"/>
        <v>0</v>
      </c>
      <c r="N299" s="190"/>
      <c r="O299" s="190" t="s">
        <v>305</v>
      </c>
      <c r="P299" s="191" t="s">
        <v>306</v>
      </c>
      <c r="Q299" s="161">
        <v>0</v>
      </c>
      <c r="R299" s="161">
        <f>ROUND(E299*Q299,2)</f>
        <v>0</v>
      </c>
      <c r="S299" s="161"/>
      <c r="T299" s="161" t="s">
        <v>391</v>
      </c>
      <c r="U299" s="161" t="s">
        <v>307</v>
      </c>
      <c r="V299" s="150"/>
      <c r="W299" s="150"/>
      <c r="X299" s="150"/>
      <c r="Y299" s="150"/>
      <c r="Z299" s="150"/>
      <c r="AA299" s="150"/>
      <c r="AB299" s="150"/>
      <c r="AC299" s="150" t="s">
        <v>392</v>
      </c>
      <c r="AD299" s="150"/>
      <c r="AE299" s="150"/>
      <c r="AF299" s="150"/>
      <c r="AG299" s="150"/>
      <c r="AH299" s="150"/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</row>
    <row r="300" spans="1:56" outlineLevel="1" x14ac:dyDescent="0.4">
      <c r="A300" s="185">
        <v>192</v>
      </c>
      <c r="B300" s="186" t="s">
        <v>2739</v>
      </c>
      <c r="C300" s="194" t="s">
        <v>3191</v>
      </c>
      <c r="D300" s="187"/>
      <c r="E300" s="188">
        <v>0</v>
      </c>
      <c r="F300" s="189"/>
      <c r="G300" s="190">
        <f t="shared" si="28"/>
        <v>0</v>
      </c>
      <c r="H300" s="189"/>
      <c r="I300" s="190">
        <f t="shared" si="29"/>
        <v>0</v>
      </c>
      <c r="J300" s="189"/>
      <c r="K300" s="190">
        <f t="shared" si="30"/>
        <v>0</v>
      </c>
      <c r="L300" s="190">
        <v>21</v>
      </c>
      <c r="M300" s="190">
        <f t="shared" si="31"/>
        <v>0</v>
      </c>
      <c r="N300" s="190"/>
      <c r="O300" s="190" t="s">
        <v>305</v>
      </c>
      <c r="P300" s="191" t="s">
        <v>306</v>
      </c>
      <c r="Q300" s="161">
        <v>0</v>
      </c>
      <c r="R300" s="161">
        <f>ROUND(E300*Q300,2)</f>
        <v>0</v>
      </c>
      <c r="S300" s="161"/>
      <c r="T300" s="161" t="s">
        <v>391</v>
      </c>
      <c r="U300" s="161" t="s">
        <v>307</v>
      </c>
      <c r="V300" s="150"/>
      <c r="W300" s="150"/>
      <c r="X300" s="150"/>
      <c r="Y300" s="150"/>
      <c r="Z300" s="150"/>
      <c r="AA300" s="150"/>
      <c r="AB300" s="150"/>
      <c r="AC300" s="150" t="s">
        <v>392</v>
      </c>
      <c r="AD300" s="150"/>
      <c r="AE300" s="150"/>
      <c r="AF300" s="150"/>
      <c r="AG300" s="150"/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</row>
    <row r="301" spans="1:56" outlineLevel="1" x14ac:dyDescent="0.4">
      <c r="A301" s="185">
        <v>193</v>
      </c>
      <c r="B301" s="186" t="s">
        <v>2741</v>
      </c>
      <c r="C301" s="194" t="s">
        <v>3212</v>
      </c>
      <c r="D301" s="187" t="s">
        <v>390</v>
      </c>
      <c r="E301" s="188">
        <v>1</v>
      </c>
      <c r="F301" s="189"/>
      <c r="G301" s="190">
        <f t="shared" si="28"/>
        <v>0</v>
      </c>
      <c r="H301" s="189"/>
      <c r="I301" s="190">
        <f t="shared" si="29"/>
        <v>0</v>
      </c>
      <c r="J301" s="189"/>
      <c r="K301" s="190">
        <f t="shared" si="30"/>
        <v>0</v>
      </c>
      <c r="L301" s="190">
        <v>21</v>
      </c>
      <c r="M301" s="190">
        <f t="shared" si="31"/>
        <v>0</v>
      </c>
      <c r="N301" s="190"/>
      <c r="O301" s="190" t="s">
        <v>305</v>
      </c>
      <c r="P301" s="191" t="s">
        <v>306</v>
      </c>
      <c r="Q301" s="161">
        <v>0</v>
      </c>
      <c r="R301" s="161">
        <f>ROUND(E301*Q301,2)</f>
        <v>0</v>
      </c>
      <c r="S301" s="161"/>
      <c r="T301" s="161" t="s">
        <v>391</v>
      </c>
      <c r="U301" s="161" t="s">
        <v>307</v>
      </c>
      <c r="V301" s="150"/>
      <c r="W301" s="150"/>
      <c r="X301" s="150"/>
      <c r="Y301" s="150"/>
      <c r="Z301" s="150"/>
      <c r="AA301" s="150"/>
      <c r="AB301" s="150"/>
      <c r="AC301" s="150" t="s">
        <v>392</v>
      </c>
      <c r="AD301" s="150"/>
      <c r="AE301" s="150"/>
      <c r="AF301" s="150"/>
      <c r="AG301" s="150"/>
      <c r="AH301" s="150"/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</row>
    <row r="302" spans="1:56" outlineLevel="1" x14ac:dyDescent="0.4">
      <c r="A302" s="185">
        <v>194</v>
      </c>
      <c r="B302" s="186" t="s">
        <v>2743</v>
      </c>
      <c r="C302" s="194" t="s">
        <v>3213</v>
      </c>
      <c r="D302" s="187" t="s">
        <v>390</v>
      </c>
      <c r="E302" s="188">
        <v>1</v>
      </c>
      <c r="F302" s="189"/>
      <c r="G302" s="190">
        <f t="shared" si="28"/>
        <v>0</v>
      </c>
      <c r="H302" s="189"/>
      <c r="I302" s="190">
        <f t="shared" si="29"/>
        <v>0</v>
      </c>
      <c r="J302" s="189"/>
      <c r="K302" s="190">
        <f t="shared" si="30"/>
        <v>0</v>
      </c>
      <c r="L302" s="190">
        <v>21</v>
      </c>
      <c r="M302" s="190">
        <f t="shared" si="31"/>
        <v>0</v>
      </c>
      <c r="N302" s="190"/>
      <c r="O302" s="190" t="s">
        <v>305</v>
      </c>
      <c r="P302" s="191" t="s">
        <v>306</v>
      </c>
      <c r="Q302" s="161">
        <v>0</v>
      </c>
      <c r="R302" s="161">
        <f>ROUND(E302*Q302,2)</f>
        <v>0</v>
      </c>
      <c r="S302" s="161"/>
      <c r="T302" s="161" t="s">
        <v>391</v>
      </c>
      <c r="U302" s="161" t="s">
        <v>307</v>
      </c>
      <c r="V302" s="150"/>
      <c r="W302" s="150"/>
      <c r="X302" s="150"/>
      <c r="Y302" s="150"/>
      <c r="Z302" s="150"/>
      <c r="AA302" s="150"/>
      <c r="AB302" s="150"/>
      <c r="AC302" s="150" t="s">
        <v>392</v>
      </c>
      <c r="AD302" s="150"/>
      <c r="AE302" s="150"/>
      <c r="AF302" s="150"/>
      <c r="AG302" s="150"/>
      <c r="AH302" s="150"/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</row>
    <row r="303" spans="1:56" ht="20.399999999999999" outlineLevel="1" x14ac:dyDescent="0.4">
      <c r="A303" s="185">
        <v>195</v>
      </c>
      <c r="B303" s="186" t="s">
        <v>2745</v>
      </c>
      <c r="C303" s="194" t="s">
        <v>3214</v>
      </c>
      <c r="D303" s="187" t="s">
        <v>390</v>
      </c>
      <c r="E303" s="188">
        <v>1</v>
      </c>
      <c r="F303" s="189"/>
      <c r="G303" s="190">
        <f t="shared" si="28"/>
        <v>0</v>
      </c>
      <c r="H303" s="189"/>
      <c r="I303" s="190">
        <f t="shared" si="29"/>
        <v>0</v>
      </c>
      <c r="J303" s="189"/>
      <c r="K303" s="190">
        <f t="shared" si="30"/>
        <v>0</v>
      </c>
      <c r="L303" s="190">
        <v>21</v>
      </c>
      <c r="M303" s="190">
        <f t="shared" si="31"/>
        <v>0</v>
      </c>
      <c r="N303" s="190"/>
      <c r="O303" s="190" t="s">
        <v>305</v>
      </c>
      <c r="P303" s="191" t="s">
        <v>306</v>
      </c>
      <c r="Q303" s="161">
        <v>0</v>
      </c>
      <c r="R303" s="161">
        <f>ROUND(E303*Q303,2)</f>
        <v>0</v>
      </c>
      <c r="S303" s="161"/>
      <c r="T303" s="161" t="s">
        <v>391</v>
      </c>
      <c r="U303" s="161" t="s">
        <v>307</v>
      </c>
      <c r="V303" s="150"/>
      <c r="W303" s="150"/>
      <c r="X303" s="150"/>
      <c r="Y303" s="150"/>
      <c r="Z303" s="150"/>
      <c r="AA303" s="150"/>
      <c r="AB303" s="150"/>
      <c r="AC303" s="150" t="s">
        <v>392</v>
      </c>
      <c r="AD303" s="150"/>
      <c r="AE303" s="150"/>
      <c r="AF303" s="150"/>
      <c r="AG303" s="150"/>
      <c r="AH303" s="150"/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</row>
    <row r="304" spans="1:56" ht="20.399999999999999" outlineLevel="1" x14ac:dyDescent="0.4">
      <c r="A304" s="177">
        <v>196</v>
      </c>
      <c r="B304" s="178" t="s">
        <v>2748</v>
      </c>
      <c r="C304" s="193" t="s">
        <v>3215</v>
      </c>
      <c r="D304" s="179" t="s">
        <v>390</v>
      </c>
      <c r="E304" s="180">
        <v>1</v>
      </c>
      <c r="F304" s="181"/>
      <c r="G304" s="182">
        <f t="shared" si="28"/>
        <v>0</v>
      </c>
      <c r="H304" s="181"/>
      <c r="I304" s="182">
        <f t="shared" si="29"/>
        <v>0</v>
      </c>
      <c r="J304" s="181"/>
      <c r="K304" s="182">
        <f t="shared" si="30"/>
        <v>0</v>
      </c>
      <c r="L304" s="182">
        <v>21</v>
      </c>
      <c r="M304" s="182">
        <f t="shared" si="31"/>
        <v>0</v>
      </c>
      <c r="N304" s="182"/>
      <c r="O304" s="182" t="s">
        <v>305</v>
      </c>
      <c r="P304" s="183" t="s">
        <v>306</v>
      </c>
      <c r="Q304" s="161">
        <v>0</v>
      </c>
      <c r="R304" s="161">
        <f>ROUND(E304*Q304,2)</f>
        <v>0</v>
      </c>
      <c r="S304" s="161"/>
      <c r="T304" s="161" t="s">
        <v>391</v>
      </c>
      <c r="U304" s="161" t="s">
        <v>307</v>
      </c>
      <c r="V304" s="150"/>
      <c r="W304" s="150"/>
      <c r="X304" s="150"/>
      <c r="Y304" s="150"/>
      <c r="Z304" s="150"/>
      <c r="AA304" s="150"/>
      <c r="AB304" s="150"/>
      <c r="AC304" s="150" t="s">
        <v>392</v>
      </c>
      <c r="AD304" s="150"/>
      <c r="AE304" s="150"/>
      <c r="AF304" s="150"/>
      <c r="AG304" s="150"/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</row>
    <row r="305" spans="1:56" outlineLevel="2" x14ac:dyDescent="0.4">
      <c r="A305" s="157"/>
      <c r="B305" s="158"/>
      <c r="C305" s="259" t="s">
        <v>3216</v>
      </c>
      <c r="D305" s="260"/>
      <c r="E305" s="260"/>
      <c r="F305" s="260"/>
      <c r="G305" s="260"/>
      <c r="H305" s="161"/>
      <c r="I305" s="161"/>
      <c r="J305" s="161"/>
      <c r="K305" s="161"/>
      <c r="L305" s="161"/>
      <c r="M305" s="161"/>
      <c r="N305" s="161"/>
      <c r="O305" s="161"/>
      <c r="P305" s="161"/>
      <c r="Q305" s="161"/>
      <c r="R305" s="161"/>
      <c r="S305" s="161"/>
      <c r="T305" s="161"/>
      <c r="U305" s="161"/>
      <c r="V305" s="150"/>
      <c r="W305" s="150"/>
      <c r="X305" s="150"/>
      <c r="Y305" s="150"/>
      <c r="Z305" s="150"/>
      <c r="AA305" s="150"/>
      <c r="AB305" s="150"/>
      <c r="AC305" s="150" t="s">
        <v>310</v>
      </c>
      <c r="AD305" s="150"/>
      <c r="AE305" s="150"/>
      <c r="AF305" s="150"/>
      <c r="AG305" s="150"/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</row>
    <row r="306" spans="1:56" outlineLevel="1" x14ac:dyDescent="0.4">
      <c r="A306" s="185">
        <v>197</v>
      </c>
      <c r="B306" s="186" t="s">
        <v>2752</v>
      </c>
      <c r="C306" s="194" t="s">
        <v>3217</v>
      </c>
      <c r="D306" s="187" t="s">
        <v>390</v>
      </c>
      <c r="E306" s="188">
        <v>2</v>
      </c>
      <c r="F306" s="189"/>
      <c r="G306" s="190">
        <f t="shared" ref="G306:G312" si="32">ROUND(E306*F306,2)</f>
        <v>0</v>
      </c>
      <c r="H306" s="189"/>
      <c r="I306" s="190">
        <f t="shared" ref="I306:I312" si="33">ROUND(E306*H306,2)</f>
        <v>0</v>
      </c>
      <c r="J306" s="189"/>
      <c r="K306" s="190">
        <f t="shared" ref="K306:K312" si="34">ROUND(E306*J306,2)</f>
        <v>0</v>
      </c>
      <c r="L306" s="190">
        <v>21</v>
      </c>
      <c r="M306" s="190">
        <f t="shared" ref="M306:M312" si="35">G306*(1+L306/100)</f>
        <v>0</v>
      </c>
      <c r="N306" s="190"/>
      <c r="O306" s="190" t="s">
        <v>305</v>
      </c>
      <c r="P306" s="191" t="s">
        <v>306</v>
      </c>
      <c r="Q306" s="161">
        <v>0</v>
      </c>
      <c r="R306" s="161">
        <f>ROUND(E306*Q306,2)</f>
        <v>0</v>
      </c>
      <c r="S306" s="161"/>
      <c r="T306" s="161" t="s">
        <v>391</v>
      </c>
      <c r="U306" s="161" t="s">
        <v>307</v>
      </c>
      <c r="V306" s="150"/>
      <c r="W306" s="150"/>
      <c r="X306" s="150"/>
      <c r="Y306" s="150"/>
      <c r="Z306" s="150"/>
      <c r="AA306" s="150"/>
      <c r="AB306" s="150"/>
      <c r="AC306" s="150" t="s">
        <v>392</v>
      </c>
      <c r="AD306" s="150"/>
      <c r="AE306" s="150"/>
      <c r="AF306" s="150"/>
      <c r="AG306" s="150"/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</row>
    <row r="307" spans="1:56" outlineLevel="1" x14ac:dyDescent="0.4">
      <c r="A307" s="185">
        <v>198</v>
      </c>
      <c r="B307" s="186" t="s">
        <v>2765</v>
      </c>
      <c r="C307" s="194" t="s">
        <v>3218</v>
      </c>
      <c r="D307" s="187"/>
      <c r="E307" s="188">
        <v>0</v>
      </c>
      <c r="F307" s="189"/>
      <c r="G307" s="190">
        <f t="shared" si="32"/>
        <v>0</v>
      </c>
      <c r="H307" s="189"/>
      <c r="I307" s="190">
        <f t="shared" si="33"/>
        <v>0</v>
      </c>
      <c r="J307" s="189"/>
      <c r="K307" s="190">
        <f t="shared" si="34"/>
        <v>0</v>
      </c>
      <c r="L307" s="190">
        <v>21</v>
      </c>
      <c r="M307" s="190">
        <f t="shared" si="35"/>
        <v>0</v>
      </c>
      <c r="N307" s="190"/>
      <c r="O307" s="190" t="s">
        <v>305</v>
      </c>
      <c r="P307" s="191" t="s">
        <v>306</v>
      </c>
      <c r="Q307" s="161">
        <v>0</v>
      </c>
      <c r="R307" s="161">
        <f>ROUND(E307*Q307,2)</f>
        <v>0</v>
      </c>
      <c r="S307" s="161"/>
      <c r="T307" s="161" t="s">
        <v>391</v>
      </c>
      <c r="U307" s="161" t="s">
        <v>307</v>
      </c>
      <c r="V307" s="150"/>
      <c r="W307" s="150"/>
      <c r="X307" s="150"/>
      <c r="Y307" s="150"/>
      <c r="Z307" s="150"/>
      <c r="AA307" s="150"/>
      <c r="AB307" s="150"/>
      <c r="AC307" s="150" t="s">
        <v>392</v>
      </c>
      <c r="AD307" s="150"/>
      <c r="AE307" s="150"/>
      <c r="AF307" s="150"/>
      <c r="AG307" s="150"/>
      <c r="AH307" s="150"/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</row>
    <row r="308" spans="1:56" ht="20.399999999999999" outlineLevel="1" x14ac:dyDescent="0.4">
      <c r="A308" s="185">
        <v>199</v>
      </c>
      <c r="B308" s="186" t="s">
        <v>2768</v>
      </c>
      <c r="C308" s="194" t="s">
        <v>3219</v>
      </c>
      <c r="D308" s="187" t="s">
        <v>390</v>
      </c>
      <c r="E308" s="188">
        <v>1</v>
      </c>
      <c r="F308" s="189"/>
      <c r="G308" s="190">
        <f t="shared" si="32"/>
        <v>0</v>
      </c>
      <c r="H308" s="189"/>
      <c r="I308" s="190">
        <f t="shared" si="33"/>
        <v>0</v>
      </c>
      <c r="J308" s="189"/>
      <c r="K308" s="190">
        <f t="shared" si="34"/>
        <v>0</v>
      </c>
      <c r="L308" s="190">
        <v>21</v>
      </c>
      <c r="M308" s="190">
        <f t="shared" si="35"/>
        <v>0</v>
      </c>
      <c r="N308" s="190"/>
      <c r="O308" s="190" t="s">
        <v>305</v>
      </c>
      <c r="P308" s="191" t="s">
        <v>306</v>
      </c>
      <c r="Q308" s="161">
        <v>0</v>
      </c>
      <c r="R308" s="161">
        <f>ROUND(E308*Q308,2)</f>
        <v>0</v>
      </c>
      <c r="S308" s="161"/>
      <c r="T308" s="161" t="s">
        <v>391</v>
      </c>
      <c r="U308" s="161" t="s">
        <v>307</v>
      </c>
      <c r="V308" s="150"/>
      <c r="W308" s="150"/>
      <c r="X308" s="150"/>
      <c r="Y308" s="150"/>
      <c r="Z308" s="150"/>
      <c r="AA308" s="150"/>
      <c r="AB308" s="150"/>
      <c r="AC308" s="150" t="s">
        <v>392</v>
      </c>
      <c r="AD308" s="150"/>
      <c r="AE308" s="150"/>
      <c r="AF308" s="150"/>
      <c r="AG308" s="150"/>
      <c r="AH308" s="150"/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</row>
    <row r="309" spans="1:56" outlineLevel="1" x14ac:dyDescent="0.4">
      <c r="A309" s="185">
        <v>200</v>
      </c>
      <c r="B309" s="186" t="s">
        <v>2770</v>
      </c>
      <c r="C309" s="194" t="s">
        <v>3191</v>
      </c>
      <c r="D309" s="187"/>
      <c r="E309" s="188">
        <v>0</v>
      </c>
      <c r="F309" s="189"/>
      <c r="G309" s="190">
        <f t="shared" si="32"/>
        <v>0</v>
      </c>
      <c r="H309" s="189"/>
      <c r="I309" s="190">
        <f t="shared" si="33"/>
        <v>0</v>
      </c>
      <c r="J309" s="189"/>
      <c r="K309" s="190">
        <f t="shared" si="34"/>
        <v>0</v>
      </c>
      <c r="L309" s="190">
        <v>21</v>
      </c>
      <c r="M309" s="190">
        <f t="shared" si="35"/>
        <v>0</v>
      </c>
      <c r="N309" s="190"/>
      <c r="O309" s="190" t="s">
        <v>305</v>
      </c>
      <c r="P309" s="191" t="s">
        <v>306</v>
      </c>
      <c r="Q309" s="161">
        <v>0</v>
      </c>
      <c r="R309" s="161">
        <f>ROUND(E309*Q309,2)</f>
        <v>0</v>
      </c>
      <c r="S309" s="161"/>
      <c r="T309" s="161" t="s">
        <v>391</v>
      </c>
      <c r="U309" s="161" t="s">
        <v>307</v>
      </c>
      <c r="V309" s="150"/>
      <c r="W309" s="150"/>
      <c r="X309" s="150"/>
      <c r="Y309" s="150"/>
      <c r="Z309" s="150"/>
      <c r="AA309" s="150"/>
      <c r="AB309" s="150"/>
      <c r="AC309" s="150" t="s">
        <v>392</v>
      </c>
      <c r="AD309" s="150"/>
      <c r="AE309" s="150"/>
      <c r="AF309" s="150"/>
      <c r="AG309" s="150"/>
      <c r="AH309" s="150"/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</row>
    <row r="310" spans="1:56" outlineLevel="1" x14ac:dyDescent="0.4">
      <c r="A310" s="185">
        <v>201</v>
      </c>
      <c r="B310" s="186" t="s">
        <v>2773</v>
      </c>
      <c r="C310" s="194" t="s">
        <v>3212</v>
      </c>
      <c r="D310" s="187" t="s">
        <v>390</v>
      </c>
      <c r="E310" s="188">
        <v>1</v>
      </c>
      <c r="F310" s="189"/>
      <c r="G310" s="190">
        <f t="shared" si="32"/>
        <v>0</v>
      </c>
      <c r="H310" s="189"/>
      <c r="I310" s="190">
        <f t="shared" si="33"/>
        <v>0</v>
      </c>
      <c r="J310" s="189"/>
      <c r="K310" s="190">
        <f t="shared" si="34"/>
        <v>0</v>
      </c>
      <c r="L310" s="190">
        <v>21</v>
      </c>
      <c r="M310" s="190">
        <f t="shared" si="35"/>
        <v>0</v>
      </c>
      <c r="N310" s="190"/>
      <c r="O310" s="190" t="s">
        <v>305</v>
      </c>
      <c r="P310" s="191" t="s">
        <v>306</v>
      </c>
      <c r="Q310" s="161">
        <v>0</v>
      </c>
      <c r="R310" s="161">
        <f>ROUND(E310*Q310,2)</f>
        <v>0</v>
      </c>
      <c r="S310" s="161"/>
      <c r="T310" s="161" t="s">
        <v>391</v>
      </c>
      <c r="U310" s="161" t="s">
        <v>307</v>
      </c>
      <c r="V310" s="150"/>
      <c r="W310" s="150"/>
      <c r="X310" s="150"/>
      <c r="Y310" s="150"/>
      <c r="Z310" s="150"/>
      <c r="AA310" s="150"/>
      <c r="AB310" s="150"/>
      <c r="AC310" s="150" t="s">
        <v>392</v>
      </c>
      <c r="AD310" s="150"/>
      <c r="AE310" s="150"/>
      <c r="AF310" s="150"/>
      <c r="AG310" s="150"/>
      <c r="AH310" s="150"/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</row>
    <row r="311" spans="1:56" outlineLevel="1" x14ac:dyDescent="0.4">
      <c r="A311" s="185">
        <v>202</v>
      </c>
      <c r="B311" s="186" t="s">
        <v>2775</v>
      </c>
      <c r="C311" s="194" t="s">
        <v>3213</v>
      </c>
      <c r="D311" s="187" t="s">
        <v>390</v>
      </c>
      <c r="E311" s="188">
        <v>1</v>
      </c>
      <c r="F311" s="189"/>
      <c r="G311" s="190">
        <f t="shared" si="32"/>
        <v>0</v>
      </c>
      <c r="H311" s="189"/>
      <c r="I311" s="190">
        <f t="shared" si="33"/>
        <v>0</v>
      </c>
      <c r="J311" s="189"/>
      <c r="K311" s="190">
        <f t="shared" si="34"/>
        <v>0</v>
      </c>
      <c r="L311" s="190">
        <v>21</v>
      </c>
      <c r="M311" s="190">
        <f t="shared" si="35"/>
        <v>0</v>
      </c>
      <c r="N311" s="190"/>
      <c r="O311" s="190" t="s">
        <v>305</v>
      </c>
      <c r="P311" s="191" t="s">
        <v>306</v>
      </c>
      <c r="Q311" s="161">
        <v>0</v>
      </c>
      <c r="R311" s="161">
        <f>ROUND(E311*Q311,2)</f>
        <v>0</v>
      </c>
      <c r="S311" s="161"/>
      <c r="T311" s="161" t="s">
        <v>391</v>
      </c>
      <c r="U311" s="161" t="s">
        <v>307</v>
      </c>
      <c r="V311" s="150"/>
      <c r="W311" s="150"/>
      <c r="X311" s="150"/>
      <c r="Y311" s="150"/>
      <c r="Z311" s="150"/>
      <c r="AA311" s="150"/>
      <c r="AB311" s="150"/>
      <c r="AC311" s="150" t="s">
        <v>392</v>
      </c>
      <c r="AD311" s="150"/>
      <c r="AE311" s="150"/>
      <c r="AF311" s="150"/>
      <c r="AG311" s="150"/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</row>
    <row r="312" spans="1:56" ht="20.399999999999999" outlineLevel="1" x14ac:dyDescent="0.4">
      <c r="A312" s="177">
        <v>203</v>
      </c>
      <c r="B312" s="178" t="s">
        <v>2779</v>
      </c>
      <c r="C312" s="193" t="s">
        <v>3215</v>
      </c>
      <c r="D312" s="179" t="s">
        <v>390</v>
      </c>
      <c r="E312" s="180">
        <v>1</v>
      </c>
      <c r="F312" s="181"/>
      <c r="G312" s="182">
        <f t="shared" si="32"/>
        <v>0</v>
      </c>
      <c r="H312" s="181"/>
      <c r="I312" s="182">
        <f t="shared" si="33"/>
        <v>0</v>
      </c>
      <c r="J312" s="181"/>
      <c r="K312" s="182">
        <f t="shared" si="34"/>
        <v>0</v>
      </c>
      <c r="L312" s="182">
        <v>21</v>
      </c>
      <c r="M312" s="182">
        <f t="shared" si="35"/>
        <v>0</v>
      </c>
      <c r="N312" s="182"/>
      <c r="O312" s="182" t="s">
        <v>305</v>
      </c>
      <c r="P312" s="183" t="s">
        <v>306</v>
      </c>
      <c r="Q312" s="161">
        <v>0</v>
      </c>
      <c r="R312" s="161">
        <f>ROUND(E312*Q312,2)</f>
        <v>0</v>
      </c>
      <c r="S312" s="161"/>
      <c r="T312" s="161" t="s">
        <v>391</v>
      </c>
      <c r="U312" s="161" t="s">
        <v>307</v>
      </c>
      <c r="V312" s="150"/>
      <c r="W312" s="150"/>
      <c r="X312" s="150"/>
      <c r="Y312" s="150"/>
      <c r="Z312" s="150"/>
      <c r="AA312" s="150"/>
      <c r="AB312" s="150"/>
      <c r="AC312" s="150" t="s">
        <v>392</v>
      </c>
      <c r="AD312" s="150"/>
      <c r="AE312" s="150"/>
      <c r="AF312" s="150"/>
      <c r="AG312" s="150"/>
      <c r="AH312" s="150"/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</row>
    <row r="313" spans="1:56" outlineLevel="2" x14ac:dyDescent="0.4">
      <c r="A313" s="157"/>
      <c r="B313" s="158"/>
      <c r="C313" s="259" t="s">
        <v>3216</v>
      </c>
      <c r="D313" s="260"/>
      <c r="E313" s="260"/>
      <c r="F313" s="260"/>
      <c r="G313" s="260"/>
      <c r="H313" s="161"/>
      <c r="I313" s="161"/>
      <c r="J313" s="161"/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50"/>
      <c r="W313" s="150"/>
      <c r="X313" s="150"/>
      <c r="Y313" s="150"/>
      <c r="Z313" s="150"/>
      <c r="AA313" s="150"/>
      <c r="AB313" s="150"/>
      <c r="AC313" s="150" t="s">
        <v>310</v>
      </c>
      <c r="AD313" s="150"/>
      <c r="AE313" s="150"/>
      <c r="AF313" s="150"/>
      <c r="AG313" s="150"/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</row>
    <row r="314" spans="1:56" outlineLevel="1" x14ac:dyDescent="0.4">
      <c r="A314" s="185">
        <v>204</v>
      </c>
      <c r="B314" s="186" t="s">
        <v>2782</v>
      </c>
      <c r="C314" s="194" t="s">
        <v>3217</v>
      </c>
      <c r="D314" s="187" t="s">
        <v>390</v>
      </c>
      <c r="E314" s="188">
        <v>2</v>
      </c>
      <c r="F314" s="189"/>
      <c r="G314" s="190">
        <f t="shared" ref="G314:G321" si="36">ROUND(E314*F314,2)</f>
        <v>0</v>
      </c>
      <c r="H314" s="189"/>
      <c r="I314" s="190">
        <f t="shared" ref="I314:I321" si="37">ROUND(E314*H314,2)</f>
        <v>0</v>
      </c>
      <c r="J314" s="189"/>
      <c r="K314" s="190">
        <f t="shared" ref="K314:K321" si="38">ROUND(E314*J314,2)</f>
        <v>0</v>
      </c>
      <c r="L314" s="190">
        <v>21</v>
      </c>
      <c r="M314" s="190">
        <f t="shared" ref="M314:M321" si="39">G314*(1+L314/100)</f>
        <v>0</v>
      </c>
      <c r="N314" s="190"/>
      <c r="O314" s="190" t="s">
        <v>305</v>
      </c>
      <c r="P314" s="191" t="s">
        <v>306</v>
      </c>
      <c r="Q314" s="161">
        <v>0</v>
      </c>
      <c r="R314" s="161">
        <f>ROUND(E314*Q314,2)</f>
        <v>0</v>
      </c>
      <c r="S314" s="161"/>
      <c r="T314" s="161" t="s">
        <v>391</v>
      </c>
      <c r="U314" s="161" t="s">
        <v>307</v>
      </c>
      <c r="V314" s="150"/>
      <c r="W314" s="150"/>
      <c r="X314" s="150"/>
      <c r="Y314" s="150"/>
      <c r="Z314" s="150"/>
      <c r="AA314" s="150"/>
      <c r="AB314" s="150"/>
      <c r="AC314" s="150" t="s">
        <v>392</v>
      </c>
      <c r="AD314" s="150"/>
      <c r="AE314" s="150"/>
      <c r="AF314" s="150"/>
      <c r="AG314" s="150"/>
      <c r="AH314" s="150"/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</row>
    <row r="315" spans="1:56" outlineLevel="1" x14ac:dyDescent="0.4">
      <c r="A315" s="185">
        <v>205</v>
      </c>
      <c r="B315" s="186" t="s">
        <v>3220</v>
      </c>
      <c r="C315" s="194" t="s">
        <v>3221</v>
      </c>
      <c r="D315" s="187"/>
      <c r="E315" s="188">
        <v>0</v>
      </c>
      <c r="F315" s="189"/>
      <c r="G315" s="190">
        <f t="shared" si="36"/>
        <v>0</v>
      </c>
      <c r="H315" s="189"/>
      <c r="I315" s="190">
        <f t="shared" si="37"/>
        <v>0</v>
      </c>
      <c r="J315" s="189"/>
      <c r="K315" s="190">
        <f t="shared" si="38"/>
        <v>0</v>
      </c>
      <c r="L315" s="190">
        <v>21</v>
      </c>
      <c r="M315" s="190">
        <f t="shared" si="39"/>
        <v>0</v>
      </c>
      <c r="N315" s="190"/>
      <c r="O315" s="190" t="s">
        <v>305</v>
      </c>
      <c r="P315" s="191" t="s">
        <v>306</v>
      </c>
      <c r="Q315" s="161">
        <v>0</v>
      </c>
      <c r="R315" s="161">
        <f>ROUND(E315*Q315,2)</f>
        <v>0</v>
      </c>
      <c r="S315" s="161"/>
      <c r="T315" s="161" t="s">
        <v>391</v>
      </c>
      <c r="U315" s="161" t="s">
        <v>307</v>
      </c>
      <c r="V315" s="150"/>
      <c r="W315" s="150"/>
      <c r="X315" s="150"/>
      <c r="Y315" s="150"/>
      <c r="Z315" s="150"/>
      <c r="AA315" s="150"/>
      <c r="AB315" s="150"/>
      <c r="AC315" s="150" t="s">
        <v>392</v>
      </c>
      <c r="AD315" s="150"/>
      <c r="AE315" s="150"/>
      <c r="AF315" s="150"/>
      <c r="AG315" s="150"/>
      <c r="AH315" s="150"/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</row>
    <row r="316" spans="1:56" outlineLevel="1" x14ac:dyDescent="0.4">
      <c r="A316" s="185">
        <v>206</v>
      </c>
      <c r="B316" s="186" t="s">
        <v>3222</v>
      </c>
      <c r="C316" s="194" t="s">
        <v>3223</v>
      </c>
      <c r="D316" s="187" t="s">
        <v>390</v>
      </c>
      <c r="E316" s="188">
        <v>1</v>
      </c>
      <c r="F316" s="189"/>
      <c r="G316" s="190">
        <f t="shared" si="36"/>
        <v>0</v>
      </c>
      <c r="H316" s="189"/>
      <c r="I316" s="190">
        <f t="shared" si="37"/>
        <v>0</v>
      </c>
      <c r="J316" s="189"/>
      <c r="K316" s="190">
        <f t="shared" si="38"/>
        <v>0</v>
      </c>
      <c r="L316" s="190">
        <v>21</v>
      </c>
      <c r="M316" s="190">
        <f t="shared" si="39"/>
        <v>0</v>
      </c>
      <c r="N316" s="190"/>
      <c r="O316" s="190" t="s">
        <v>305</v>
      </c>
      <c r="P316" s="191" t="s">
        <v>306</v>
      </c>
      <c r="Q316" s="161">
        <v>0</v>
      </c>
      <c r="R316" s="161">
        <f>ROUND(E316*Q316,2)</f>
        <v>0</v>
      </c>
      <c r="S316" s="161"/>
      <c r="T316" s="161" t="s">
        <v>391</v>
      </c>
      <c r="U316" s="161" t="s">
        <v>307</v>
      </c>
      <c r="V316" s="150"/>
      <c r="W316" s="150"/>
      <c r="X316" s="150"/>
      <c r="Y316" s="150"/>
      <c r="Z316" s="150"/>
      <c r="AA316" s="150"/>
      <c r="AB316" s="150"/>
      <c r="AC316" s="150" t="s">
        <v>392</v>
      </c>
      <c r="AD316" s="150"/>
      <c r="AE316" s="150"/>
      <c r="AF316" s="150"/>
      <c r="AG316" s="150"/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</row>
    <row r="317" spans="1:56" outlineLevel="1" x14ac:dyDescent="0.4">
      <c r="A317" s="185">
        <v>207</v>
      </c>
      <c r="B317" s="186" t="s">
        <v>3224</v>
      </c>
      <c r="C317" s="194" t="s">
        <v>3191</v>
      </c>
      <c r="D317" s="187"/>
      <c r="E317" s="188">
        <v>0</v>
      </c>
      <c r="F317" s="189"/>
      <c r="G317" s="190">
        <f t="shared" si="36"/>
        <v>0</v>
      </c>
      <c r="H317" s="189"/>
      <c r="I317" s="190">
        <f t="shared" si="37"/>
        <v>0</v>
      </c>
      <c r="J317" s="189"/>
      <c r="K317" s="190">
        <f t="shared" si="38"/>
        <v>0</v>
      </c>
      <c r="L317" s="190">
        <v>21</v>
      </c>
      <c r="M317" s="190">
        <f t="shared" si="39"/>
        <v>0</v>
      </c>
      <c r="N317" s="190"/>
      <c r="O317" s="190" t="s">
        <v>305</v>
      </c>
      <c r="P317" s="191" t="s">
        <v>306</v>
      </c>
      <c r="Q317" s="161">
        <v>0</v>
      </c>
      <c r="R317" s="161">
        <f>ROUND(E317*Q317,2)</f>
        <v>0</v>
      </c>
      <c r="S317" s="161"/>
      <c r="T317" s="161" t="s">
        <v>391</v>
      </c>
      <c r="U317" s="161" t="s">
        <v>307</v>
      </c>
      <c r="V317" s="150"/>
      <c r="W317" s="150"/>
      <c r="X317" s="150"/>
      <c r="Y317" s="150"/>
      <c r="Z317" s="150"/>
      <c r="AA317" s="150"/>
      <c r="AB317" s="150"/>
      <c r="AC317" s="150" t="s">
        <v>392</v>
      </c>
      <c r="AD317" s="150"/>
      <c r="AE317" s="150"/>
      <c r="AF317" s="150"/>
      <c r="AG317" s="150"/>
      <c r="AH317" s="150"/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</row>
    <row r="318" spans="1:56" outlineLevel="1" x14ac:dyDescent="0.4">
      <c r="A318" s="185">
        <v>208</v>
      </c>
      <c r="B318" s="186" t="s">
        <v>2792</v>
      </c>
      <c r="C318" s="194" t="s">
        <v>3212</v>
      </c>
      <c r="D318" s="187" t="s">
        <v>390</v>
      </c>
      <c r="E318" s="188">
        <v>1</v>
      </c>
      <c r="F318" s="189"/>
      <c r="G318" s="190">
        <f t="shared" si="36"/>
        <v>0</v>
      </c>
      <c r="H318" s="189"/>
      <c r="I318" s="190">
        <f t="shared" si="37"/>
        <v>0</v>
      </c>
      <c r="J318" s="189"/>
      <c r="K318" s="190">
        <f t="shared" si="38"/>
        <v>0</v>
      </c>
      <c r="L318" s="190">
        <v>21</v>
      </c>
      <c r="M318" s="190">
        <f t="shared" si="39"/>
        <v>0</v>
      </c>
      <c r="N318" s="190"/>
      <c r="O318" s="190" t="s">
        <v>305</v>
      </c>
      <c r="P318" s="191" t="s">
        <v>306</v>
      </c>
      <c r="Q318" s="161">
        <v>0</v>
      </c>
      <c r="R318" s="161">
        <f>ROUND(E318*Q318,2)</f>
        <v>0</v>
      </c>
      <c r="S318" s="161"/>
      <c r="T318" s="161" t="s">
        <v>391</v>
      </c>
      <c r="U318" s="161" t="s">
        <v>307</v>
      </c>
      <c r="V318" s="150"/>
      <c r="W318" s="150"/>
      <c r="X318" s="150"/>
      <c r="Y318" s="150"/>
      <c r="Z318" s="150"/>
      <c r="AA318" s="150"/>
      <c r="AB318" s="150"/>
      <c r="AC318" s="150" t="s">
        <v>392</v>
      </c>
      <c r="AD318" s="150"/>
      <c r="AE318" s="150"/>
      <c r="AF318" s="150"/>
      <c r="AG318" s="150"/>
      <c r="AH318" s="150"/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</row>
    <row r="319" spans="1:56" outlineLevel="1" x14ac:dyDescent="0.4">
      <c r="A319" s="185">
        <v>209</v>
      </c>
      <c r="B319" s="186" t="s">
        <v>2795</v>
      </c>
      <c r="C319" s="194" t="s">
        <v>3225</v>
      </c>
      <c r="D319" s="187" t="s">
        <v>390</v>
      </c>
      <c r="E319" s="188">
        <v>1</v>
      </c>
      <c r="F319" s="189"/>
      <c r="G319" s="190">
        <f t="shared" si="36"/>
        <v>0</v>
      </c>
      <c r="H319" s="189"/>
      <c r="I319" s="190">
        <f t="shared" si="37"/>
        <v>0</v>
      </c>
      <c r="J319" s="189"/>
      <c r="K319" s="190">
        <f t="shared" si="38"/>
        <v>0</v>
      </c>
      <c r="L319" s="190">
        <v>21</v>
      </c>
      <c r="M319" s="190">
        <f t="shared" si="39"/>
        <v>0</v>
      </c>
      <c r="N319" s="190"/>
      <c r="O319" s="190" t="s">
        <v>305</v>
      </c>
      <c r="P319" s="191" t="s">
        <v>306</v>
      </c>
      <c r="Q319" s="161">
        <v>0</v>
      </c>
      <c r="R319" s="161">
        <f>ROUND(E319*Q319,2)</f>
        <v>0</v>
      </c>
      <c r="S319" s="161"/>
      <c r="T319" s="161" t="s">
        <v>391</v>
      </c>
      <c r="U319" s="161" t="s">
        <v>307</v>
      </c>
      <c r="V319" s="150"/>
      <c r="W319" s="150"/>
      <c r="X319" s="150"/>
      <c r="Y319" s="150"/>
      <c r="Z319" s="150"/>
      <c r="AA319" s="150"/>
      <c r="AB319" s="150"/>
      <c r="AC319" s="150" t="s">
        <v>392</v>
      </c>
      <c r="AD319" s="150"/>
      <c r="AE319" s="150"/>
      <c r="AF319" s="150"/>
      <c r="AG319" s="150"/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</row>
    <row r="320" spans="1:56" outlineLevel="1" x14ac:dyDescent="0.4">
      <c r="A320" s="185">
        <v>210</v>
      </c>
      <c r="B320" s="186" t="s">
        <v>3226</v>
      </c>
      <c r="C320" s="194" t="s">
        <v>3213</v>
      </c>
      <c r="D320" s="187" t="s">
        <v>390</v>
      </c>
      <c r="E320" s="188">
        <v>1</v>
      </c>
      <c r="F320" s="189"/>
      <c r="G320" s="190">
        <f t="shared" si="36"/>
        <v>0</v>
      </c>
      <c r="H320" s="189"/>
      <c r="I320" s="190">
        <f t="shared" si="37"/>
        <v>0</v>
      </c>
      <c r="J320" s="189"/>
      <c r="K320" s="190">
        <f t="shared" si="38"/>
        <v>0</v>
      </c>
      <c r="L320" s="190">
        <v>21</v>
      </c>
      <c r="M320" s="190">
        <f t="shared" si="39"/>
        <v>0</v>
      </c>
      <c r="N320" s="190"/>
      <c r="O320" s="190" t="s">
        <v>305</v>
      </c>
      <c r="P320" s="191" t="s">
        <v>306</v>
      </c>
      <c r="Q320" s="161">
        <v>0</v>
      </c>
      <c r="R320" s="161">
        <f>ROUND(E320*Q320,2)</f>
        <v>0</v>
      </c>
      <c r="S320" s="161"/>
      <c r="T320" s="161" t="s">
        <v>391</v>
      </c>
      <c r="U320" s="161" t="s">
        <v>307</v>
      </c>
      <c r="V320" s="150"/>
      <c r="W320" s="150"/>
      <c r="X320" s="150"/>
      <c r="Y320" s="150"/>
      <c r="Z320" s="150"/>
      <c r="AA320" s="150"/>
      <c r="AB320" s="150"/>
      <c r="AC320" s="150" t="s">
        <v>392</v>
      </c>
      <c r="AD320" s="150"/>
      <c r="AE320" s="150"/>
      <c r="AF320" s="150"/>
      <c r="AG320" s="150"/>
      <c r="AH320" s="150"/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</row>
    <row r="321" spans="1:56" ht="30.6" outlineLevel="1" x14ac:dyDescent="0.4">
      <c r="A321" s="177">
        <v>211</v>
      </c>
      <c r="B321" s="178" t="s">
        <v>3227</v>
      </c>
      <c r="C321" s="193" t="s">
        <v>3228</v>
      </c>
      <c r="D321" s="179" t="s">
        <v>390</v>
      </c>
      <c r="E321" s="180">
        <v>1</v>
      </c>
      <c r="F321" s="181"/>
      <c r="G321" s="182">
        <f t="shared" si="36"/>
        <v>0</v>
      </c>
      <c r="H321" s="181"/>
      <c r="I321" s="182">
        <f t="shared" si="37"/>
        <v>0</v>
      </c>
      <c r="J321" s="181"/>
      <c r="K321" s="182">
        <f t="shared" si="38"/>
        <v>0</v>
      </c>
      <c r="L321" s="182">
        <v>21</v>
      </c>
      <c r="M321" s="182">
        <f t="shared" si="39"/>
        <v>0</v>
      </c>
      <c r="N321" s="182"/>
      <c r="O321" s="182" t="s">
        <v>305</v>
      </c>
      <c r="P321" s="183" t="s">
        <v>306</v>
      </c>
      <c r="Q321" s="161">
        <v>0</v>
      </c>
      <c r="R321" s="161">
        <f>ROUND(E321*Q321,2)</f>
        <v>0</v>
      </c>
      <c r="S321" s="161"/>
      <c r="T321" s="161" t="s">
        <v>391</v>
      </c>
      <c r="U321" s="161" t="s">
        <v>307</v>
      </c>
      <c r="V321" s="150"/>
      <c r="W321" s="150"/>
      <c r="X321" s="150"/>
      <c r="Y321" s="150"/>
      <c r="Z321" s="150"/>
      <c r="AA321" s="150"/>
      <c r="AB321" s="150"/>
      <c r="AC321" s="150" t="s">
        <v>392</v>
      </c>
      <c r="AD321" s="150"/>
      <c r="AE321" s="150"/>
      <c r="AF321" s="150"/>
      <c r="AG321" s="150"/>
      <c r="AH321" s="150"/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</row>
    <row r="322" spans="1:56" outlineLevel="2" x14ac:dyDescent="0.4">
      <c r="A322" s="157"/>
      <c r="B322" s="158"/>
      <c r="C322" s="259" t="s">
        <v>3229</v>
      </c>
      <c r="D322" s="260"/>
      <c r="E322" s="260"/>
      <c r="F322" s="260"/>
      <c r="G322" s="260"/>
      <c r="H322" s="161"/>
      <c r="I322" s="161"/>
      <c r="J322" s="161"/>
      <c r="K322" s="161"/>
      <c r="L322" s="161"/>
      <c r="M322" s="161"/>
      <c r="N322" s="161"/>
      <c r="O322" s="161"/>
      <c r="P322" s="161"/>
      <c r="Q322" s="161"/>
      <c r="R322" s="161"/>
      <c r="S322" s="161"/>
      <c r="T322" s="161"/>
      <c r="U322" s="161"/>
      <c r="V322" s="150"/>
      <c r="W322" s="150"/>
      <c r="X322" s="150"/>
      <c r="Y322" s="150"/>
      <c r="Z322" s="150"/>
      <c r="AA322" s="150"/>
      <c r="AB322" s="150"/>
      <c r="AC322" s="150" t="s">
        <v>310</v>
      </c>
      <c r="AD322" s="150"/>
      <c r="AE322" s="150"/>
      <c r="AF322" s="150"/>
      <c r="AG322" s="150"/>
      <c r="AH322" s="150"/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</row>
    <row r="323" spans="1:56" outlineLevel="3" x14ac:dyDescent="0.4">
      <c r="A323" s="157"/>
      <c r="B323" s="158"/>
      <c r="C323" s="268" t="s">
        <v>3230</v>
      </c>
      <c r="D323" s="269"/>
      <c r="E323" s="269"/>
      <c r="F323" s="269"/>
      <c r="G323" s="269"/>
      <c r="H323" s="161"/>
      <c r="I323" s="161"/>
      <c r="J323" s="161"/>
      <c r="K323" s="161"/>
      <c r="L323" s="161"/>
      <c r="M323" s="161"/>
      <c r="N323" s="161"/>
      <c r="O323" s="161"/>
      <c r="P323" s="161"/>
      <c r="Q323" s="161"/>
      <c r="R323" s="161"/>
      <c r="S323" s="161"/>
      <c r="T323" s="161"/>
      <c r="U323" s="161"/>
      <c r="V323" s="150"/>
      <c r="W323" s="150"/>
      <c r="X323" s="150"/>
      <c r="Y323" s="150"/>
      <c r="Z323" s="150"/>
      <c r="AA323" s="150"/>
      <c r="AB323" s="150"/>
      <c r="AC323" s="150" t="s">
        <v>310</v>
      </c>
      <c r="AD323" s="150"/>
      <c r="AE323" s="150"/>
      <c r="AF323" s="150"/>
      <c r="AG323" s="150"/>
      <c r="AH323" s="150"/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</row>
    <row r="324" spans="1:56" outlineLevel="1" x14ac:dyDescent="0.4">
      <c r="A324" s="185">
        <v>212</v>
      </c>
      <c r="B324" s="186" t="s">
        <v>3231</v>
      </c>
      <c r="C324" s="194" t="s">
        <v>3217</v>
      </c>
      <c r="D324" s="187" t="s">
        <v>390</v>
      </c>
      <c r="E324" s="188">
        <v>2</v>
      </c>
      <c r="F324" s="189"/>
      <c r="G324" s="190">
        <f t="shared" ref="G324:G334" si="40">ROUND(E324*F324,2)</f>
        <v>0</v>
      </c>
      <c r="H324" s="189"/>
      <c r="I324" s="190">
        <f t="shared" ref="I324:I334" si="41">ROUND(E324*H324,2)</f>
        <v>0</v>
      </c>
      <c r="J324" s="189"/>
      <c r="K324" s="190">
        <f t="shared" ref="K324:K334" si="42">ROUND(E324*J324,2)</f>
        <v>0</v>
      </c>
      <c r="L324" s="190">
        <v>21</v>
      </c>
      <c r="M324" s="190">
        <f t="shared" ref="M324:M334" si="43">G324*(1+L324/100)</f>
        <v>0</v>
      </c>
      <c r="N324" s="190"/>
      <c r="O324" s="190" t="s">
        <v>305</v>
      </c>
      <c r="P324" s="191" t="s">
        <v>306</v>
      </c>
      <c r="Q324" s="161">
        <v>0</v>
      </c>
      <c r="R324" s="161">
        <f>ROUND(E324*Q324,2)</f>
        <v>0</v>
      </c>
      <c r="S324" s="161"/>
      <c r="T324" s="161" t="s">
        <v>391</v>
      </c>
      <c r="U324" s="161" t="s">
        <v>307</v>
      </c>
      <c r="V324" s="150"/>
      <c r="W324" s="150"/>
      <c r="X324" s="150"/>
      <c r="Y324" s="150"/>
      <c r="Z324" s="150"/>
      <c r="AA324" s="150"/>
      <c r="AB324" s="150"/>
      <c r="AC324" s="150" t="s">
        <v>392</v>
      </c>
      <c r="AD324" s="150"/>
      <c r="AE324" s="150"/>
      <c r="AF324" s="150"/>
      <c r="AG324" s="150"/>
      <c r="AH324" s="150"/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</row>
    <row r="325" spans="1:56" ht="20.399999999999999" outlineLevel="1" x14ac:dyDescent="0.4">
      <c r="A325" s="185">
        <v>213</v>
      </c>
      <c r="B325" s="186" t="s">
        <v>2797</v>
      </c>
      <c r="C325" s="194" t="s">
        <v>3232</v>
      </c>
      <c r="D325" s="187" t="s">
        <v>390</v>
      </c>
      <c r="E325" s="188">
        <v>1</v>
      </c>
      <c r="F325" s="189"/>
      <c r="G325" s="190">
        <f t="shared" si="40"/>
        <v>0</v>
      </c>
      <c r="H325" s="189"/>
      <c r="I325" s="190">
        <f t="shared" si="41"/>
        <v>0</v>
      </c>
      <c r="J325" s="189"/>
      <c r="K325" s="190">
        <f t="shared" si="42"/>
        <v>0</v>
      </c>
      <c r="L325" s="190">
        <v>21</v>
      </c>
      <c r="M325" s="190">
        <f t="shared" si="43"/>
        <v>0</v>
      </c>
      <c r="N325" s="190"/>
      <c r="O325" s="190" t="s">
        <v>305</v>
      </c>
      <c r="P325" s="191" t="s">
        <v>306</v>
      </c>
      <c r="Q325" s="161">
        <v>0</v>
      </c>
      <c r="R325" s="161">
        <f>ROUND(E325*Q325,2)</f>
        <v>0</v>
      </c>
      <c r="S325" s="161"/>
      <c r="T325" s="161" t="s">
        <v>391</v>
      </c>
      <c r="U325" s="161" t="s">
        <v>307</v>
      </c>
      <c r="V325" s="150"/>
      <c r="W325" s="150"/>
      <c r="X325" s="150"/>
      <c r="Y325" s="150"/>
      <c r="Z325" s="150"/>
      <c r="AA325" s="150"/>
      <c r="AB325" s="150"/>
      <c r="AC325" s="150" t="s">
        <v>392</v>
      </c>
      <c r="AD325" s="150"/>
      <c r="AE325" s="150"/>
      <c r="AF325" s="150"/>
      <c r="AG325" s="150"/>
      <c r="AH325" s="150"/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</row>
    <row r="326" spans="1:56" ht="20.399999999999999" outlineLevel="1" x14ac:dyDescent="0.4">
      <c r="A326" s="185">
        <v>214</v>
      </c>
      <c r="B326" s="186" t="s">
        <v>2799</v>
      </c>
      <c r="C326" s="194" t="s">
        <v>3233</v>
      </c>
      <c r="D326" s="187" t="s">
        <v>390</v>
      </c>
      <c r="E326" s="188">
        <v>1</v>
      </c>
      <c r="F326" s="189"/>
      <c r="G326" s="190">
        <f t="shared" si="40"/>
        <v>0</v>
      </c>
      <c r="H326" s="189"/>
      <c r="I326" s="190">
        <f t="shared" si="41"/>
        <v>0</v>
      </c>
      <c r="J326" s="189"/>
      <c r="K326" s="190">
        <f t="shared" si="42"/>
        <v>0</v>
      </c>
      <c r="L326" s="190">
        <v>21</v>
      </c>
      <c r="M326" s="190">
        <f t="shared" si="43"/>
        <v>0</v>
      </c>
      <c r="N326" s="190"/>
      <c r="O326" s="190" t="s">
        <v>305</v>
      </c>
      <c r="P326" s="191" t="s">
        <v>306</v>
      </c>
      <c r="Q326" s="161">
        <v>0</v>
      </c>
      <c r="R326" s="161">
        <f>ROUND(E326*Q326,2)</f>
        <v>0</v>
      </c>
      <c r="S326" s="161"/>
      <c r="T326" s="161" t="s">
        <v>391</v>
      </c>
      <c r="U326" s="161" t="s">
        <v>307</v>
      </c>
      <c r="V326" s="150"/>
      <c r="W326" s="150"/>
      <c r="X326" s="150"/>
      <c r="Y326" s="150"/>
      <c r="Z326" s="150"/>
      <c r="AA326" s="150"/>
      <c r="AB326" s="150"/>
      <c r="AC326" s="150" t="s">
        <v>392</v>
      </c>
      <c r="AD326" s="150"/>
      <c r="AE326" s="150"/>
      <c r="AF326" s="150"/>
      <c r="AG326" s="150"/>
      <c r="AH326" s="150"/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</row>
    <row r="327" spans="1:56" outlineLevel="1" x14ac:dyDescent="0.4">
      <c r="A327" s="185">
        <v>215</v>
      </c>
      <c r="B327" s="186" t="s">
        <v>2802</v>
      </c>
      <c r="C327" s="194" t="s">
        <v>3234</v>
      </c>
      <c r="D327" s="187" t="s">
        <v>390</v>
      </c>
      <c r="E327" s="188">
        <v>1</v>
      </c>
      <c r="F327" s="189"/>
      <c r="G327" s="190">
        <f t="shared" si="40"/>
        <v>0</v>
      </c>
      <c r="H327" s="189"/>
      <c r="I327" s="190">
        <f t="shared" si="41"/>
        <v>0</v>
      </c>
      <c r="J327" s="189"/>
      <c r="K327" s="190">
        <f t="shared" si="42"/>
        <v>0</v>
      </c>
      <c r="L327" s="190">
        <v>21</v>
      </c>
      <c r="M327" s="190">
        <f t="shared" si="43"/>
        <v>0</v>
      </c>
      <c r="N327" s="190"/>
      <c r="O327" s="190" t="s">
        <v>305</v>
      </c>
      <c r="P327" s="191" t="s">
        <v>306</v>
      </c>
      <c r="Q327" s="161">
        <v>0</v>
      </c>
      <c r="R327" s="161">
        <f>ROUND(E327*Q327,2)</f>
        <v>0</v>
      </c>
      <c r="S327" s="161"/>
      <c r="T327" s="161" t="s">
        <v>391</v>
      </c>
      <c r="U327" s="161" t="s">
        <v>307</v>
      </c>
      <c r="V327" s="150"/>
      <c r="W327" s="150"/>
      <c r="X327" s="150"/>
      <c r="Y327" s="150"/>
      <c r="Z327" s="150"/>
      <c r="AA327" s="150"/>
      <c r="AB327" s="150"/>
      <c r="AC327" s="150" t="s">
        <v>392</v>
      </c>
      <c r="AD327" s="150"/>
      <c r="AE327" s="150"/>
      <c r="AF327" s="150"/>
      <c r="AG327" s="150"/>
      <c r="AH327" s="150"/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</row>
    <row r="328" spans="1:56" outlineLevel="1" x14ac:dyDescent="0.4">
      <c r="A328" s="185">
        <v>216</v>
      </c>
      <c r="B328" s="186" t="s">
        <v>2811</v>
      </c>
      <c r="C328" s="194" t="s">
        <v>3235</v>
      </c>
      <c r="D328" s="187"/>
      <c r="E328" s="188">
        <v>0</v>
      </c>
      <c r="F328" s="189"/>
      <c r="G328" s="190">
        <f t="shared" si="40"/>
        <v>0</v>
      </c>
      <c r="H328" s="189"/>
      <c r="I328" s="190">
        <f t="shared" si="41"/>
        <v>0</v>
      </c>
      <c r="J328" s="189"/>
      <c r="K328" s="190">
        <f t="shared" si="42"/>
        <v>0</v>
      </c>
      <c r="L328" s="190">
        <v>21</v>
      </c>
      <c r="M328" s="190">
        <f t="shared" si="43"/>
        <v>0</v>
      </c>
      <c r="N328" s="190"/>
      <c r="O328" s="190" t="s">
        <v>305</v>
      </c>
      <c r="P328" s="191" t="s">
        <v>306</v>
      </c>
      <c r="Q328" s="161">
        <v>0</v>
      </c>
      <c r="R328" s="161">
        <f>ROUND(E328*Q328,2)</f>
        <v>0</v>
      </c>
      <c r="S328" s="161"/>
      <c r="T328" s="161" t="s">
        <v>391</v>
      </c>
      <c r="U328" s="161" t="s">
        <v>307</v>
      </c>
      <c r="V328" s="150"/>
      <c r="W328" s="150"/>
      <c r="X328" s="150"/>
      <c r="Y328" s="150"/>
      <c r="Z328" s="150"/>
      <c r="AA328" s="150"/>
      <c r="AB328" s="150"/>
      <c r="AC328" s="150" t="s">
        <v>392</v>
      </c>
      <c r="AD328" s="150"/>
      <c r="AE328" s="150"/>
      <c r="AF328" s="150"/>
      <c r="AG328" s="150"/>
      <c r="AH328" s="150"/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</row>
    <row r="329" spans="1:56" outlineLevel="1" x14ac:dyDescent="0.4">
      <c r="A329" s="185">
        <v>217</v>
      </c>
      <c r="B329" s="186" t="s">
        <v>2817</v>
      </c>
      <c r="C329" s="194" t="s">
        <v>3236</v>
      </c>
      <c r="D329" s="187"/>
      <c r="E329" s="188">
        <v>0</v>
      </c>
      <c r="F329" s="189"/>
      <c r="G329" s="190">
        <f t="shared" si="40"/>
        <v>0</v>
      </c>
      <c r="H329" s="189"/>
      <c r="I329" s="190">
        <f t="shared" si="41"/>
        <v>0</v>
      </c>
      <c r="J329" s="189"/>
      <c r="K329" s="190">
        <f t="shared" si="42"/>
        <v>0</v>
      </c>
      <c r="L329" s="190">
        <v>21</v>
      </c>
      <c r="M329" s="190">
        <f t="shared" si="43"/>
        <v>0</v>
      </c>
      <c r="N329" s="190"/>
      <c r="O329" s="190" t="s">
        <v>305</v>
      </c>
      <c r="P329" s="191" t="s">
        <v>306</v>
      </c>
      <c r="Q329" s="161">
        <v>0</v>
      </c>
      <c r="R329" s="161">
        <f>ROUND(E329*Q329,2)</f>
        <v>0</v>
      </c>
      <c r="S329" s="161"/>
      <c r="T329" s="161" t="s">
        <v>391</v>
      </c>
      <c r="U329" s="161" t="s">
        <v>307</v>
      </c>
      <c r="V329" s="150"/>
      <c r="W329" s="150"/>
      <c r="X329" s="150"/>
      <c r="Y329" s="150"/>
      <c r="Z329" s="150"/>
      <c r="AA329" s="150"/>
      <c r="AB329" s="150"/>
      <c r="AC329" s="150" t="s">
        <v>392</v>
      </c>
      <c r="AD329" s="150"/>
      <c r="AE329" s="150"/>
      <c r="AF329" s="150"/>
      <c r="AG329" s="150"/>
      <c r="AH329" s="150"/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</row>
    <row r="330" spans="1:56" ht="20.399999999999999" outlineLevel="1" x14ac:dyDescent="0.4">
      <c r="A330" s="185">
        <v>218</v>
      </c>
      <c r="B330" s="186" t="s">
        <v>2819</v>
      </c>
      <c r="C330" s="194" t="s">
        <v>3237</v>
      </c>
      <c r="D330" s="187" t="s">
        <v>390</v>
      </c>
      <c r="E330" s="188">
        <v>3</v>
      </c>
      <c r="F330" s="189"/>
      <c r="G330" s="190">
        <f t="shared" si="40"/>
        <v>0</v>
      </c>
      <c r="H330" s="189"/>
      <c r="I330" s="190">
        <f t="shared" si="41"/>
        <v>0</v>
      </c>
      <c r="J330" s="189"/>
      <c r="K330" s="190">
        <f t="shared" si="42"/>
        <v>0</v>
      </c>
      <c r="L330" s="190">
        <v>21</v>
      </c>
      <c r="M330" s="190">
        <f t="shared" si="43"/>
        <v>0</v>
      </c>
      <c r="N330" s="190"/>
      <c r="O330" s="190" t="s">
        <v>305</v>
      </c>
      <c r="P330" s="191" t="s">
        <v>306</v>
      </c>
      <c r="Q330" s="161">
        <v>0</v>
      </c>
      <c r="R330" s="161">
        <f>ROUND(E330*Q330,2)</f>
        <v>0</v>
      </c>
      <c r="S330" s="161"/>
      <c r="T330" s="161" t="s">
        <v>391</v>
      </c>
      <c r="U330" s="161" t="s">
        <v>307</v>
      </c>
      <c r="V330" s="150"/>
      <c r="W330" s="150"/>
      <c r="X330" s="150"/>
      <c r="Y330" s="150"/>
      <c r="Z330" s="150"/>
      <c r="AA330" s="150"/>
      <c r="AB330" s="150"/>
      <c r="AC330" s="150" t="s">
        <v>392</v>
      </c>
      <c r="AD330" s="150"/>
      <c r="AE330" s="150"/>
      <c r="AF330" s="150"/>
      <c r="AG330" s="150"/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</row>
    <row r="331" spans="1:56" ht="20.399999999999999" outlineLevel="1" x14ac:dyDescent="0.4">
      <c r="A331" s="185">
        <v>219</v>
      </c>
      <c r="B331" s="186" t="s">
        <v>2821</v>
      </c>
      <c r="C331" s="194" t="s">
        <v>3238</v>
      </c>
      <c r="D331" s="187" t="s">
        <v>390</v>
      </c>
      <c r="E331" s="188">
        <v>3</v>
      </c>
      <c r="F331" s="189"/>
      <c r="G331" s="190">
        <f t="shared" si="40"/>
        <v>0</v>
      </c>
      <c r="H331" s="189"/>
      <c r="I331" s="190">
        <f t="shared" si="41"/>
        <v>0</v>
      </c>
      <c r="J331" s="189"/>
      <c r="K331" s="190">
        <f t="shared" si="42"/>
        <v>0</v>
      </c>
      <c r="L331" s="190">
        <v>21</v>
      </c>
      <c r="M331" s="190">
        <f t="shared" si="43"/>
        <v>0</v>
      </c>
      <c r="N331" s="190"/>
      <c r="O331" s="190" t="s">
        <v>305</v>
      </c>
      <c r="P331" s="191" t="s">
        <v>306</v>
      </c>
      <c r="Q331" s="161">
        <v>0</v>
      </c>
      <c r="R331" s="161">
        <f>ROUND(E331*Q331,2)</f>
        <v>0</v>
      </c>
      <c r="S331" s="161"/>
      <c r="T331" s="161" t="s">
        <v>391</v>
      </c>
      <c r="U331" s="161" t="s">
        <v>307</v>
      </c>
      <c r="V331" s="150"/>
      <c r="W331" s="150"/>
      <c r="X331" s="150"/>
      <c r="Y331" s="150"/>
      <c r="Z331" s="150"/>
      <c r="AA331" s="150"/>
      <c r="AB331" s="150"/>
      <c r="AC331" s="150" t="s">
        <v>392</v>
      </c>
      <c r="AD331" s="150"/>
      <c r="AE331" s="150"/>
      <c r="AF331" s="150"/>
      <c r="AG331" s="150"/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</row>
    <row r="332" spans="1:56" outlineLevel="1" x14ac:dyDescent="0.4">
      <c r="A332" s="185">
        <v>220</v>
      </c>
      <c r="B332" s="186" t="s">
        <v>2823</v>
      </c>
      <c r="C332" s="194" t="s">
        <v>3217</v>
      </c>
      <c r="D332" s="187" t="s">
        <v>390</v>
      </c>
      <c r="E332" s="188">
        <v>6</v>
      </c>
      <c r="F332" s="189"/>
      <c r="G332" s="190">
        <f t="shared" si="40"/>
        <v>0</v>
      </c>
      <c r="H332" s="189"/>
      <c r="I332" s="190">
        <f t="shared" si="41"/>
        <v>0</v>
      </c>
      <c r="J332" s="189"/>
      <c r="K332" s="190">
        <f t="shared" si="42"/>
        <v>0</v>
      </c>
      <c r="L332" s="190">
        <v>21</v>
      </c>
      <c r="M332" s="190">
        <f t="shared" si="43"/>
        <v>0</v>
      </c>
      <c r="N332" s="190"/>
      <c r="O332" s="190" t="s">
        <v>305</v>
      </c>
      <c r="P332" s="191" t="s">
        <v>306</v>
      </c>
      <c r="Q332" s="161">
        <v>0</v>
      </c>
      <c r="R332" s="161">
        <f>ROUND(E332*Q332,2)</f>
        <v>0</v>
      </c>
      <c r="S332" s="161"/>
      <c r="T332" s="161" t="s">
        <v>391</v>
      </c>
      <c r="U332" s="161" t="s">
        <v>307</v>
      </c>
      <c r="V332" s="150"/>
      <c r="W332" s="150"/>
      <c r="X332" s="150"/>
      <c r="Y332" s="150"/>
      <c r="Z332" s="150"/>
      <c r="AA332" s="150"/>
      <c r="AB332" s="150"/>
      <c r="AC332" s="150" t="s">
        <v>392</v>
      </c>
      <c r="AD332" s="150"/>
      <c r="AE332" s="150"/>
      <c r="AF332" s="150"/>
      <c r="AG332" s="150"/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</row>
    <row r="333" spans="1:56" outlineLevel="1" x14ac:dyDescent="0.4">
      <c r="A333" s="185">
        <v>221</v>
      </c>
      <c r="B333" s="186" t="s">
        <v>2829</v>
      </c>
      <c r="C333" s="194" t="s">
        <v>3239</v>
      </c>
      <c r="D333" s="187"/>
      <c r="E333" s="188">
        <v>0</v>
      </c>
      <c r="F333" s="189"/>
      <c r="G333" s="190">
        <f t="shared" si="40"/>
        <v>0</v>
      </c>
      <c r="H333" s="189"/>
      <c r="I333" s="190">
        <f t="shared" si="41"/>
        <v>0</v>
      </c>
      <c r="J333" s="189"/>
      <c r="K333" s="190">
        <f t="shared" si="42"/>
        <v>0</v>
      </c>
      <c r="L333" s="190">
        <v>21</v>
      </c>
      <c r="M333" s="190">
        <f t="shared" si="43"/>
        <v>0</v>
      </c>
      <c r="N333" s="190"/>
      <c r="O333" s="190" t="s">
        <v>305</v>
      </c>
      <c r="P333" s="191" t="s">
        <v>306</v>
      </c>
      <c r="Q333" s="161">
        <v>0</v>
      </c>
      <c r="R333" s="161">
        <f>ROUND(E333*Q333,2)</f>
        <v>0</v>
      </c>
      <c r="S333" s="161"/>
      <c r="T333" s="161" t="s">
        <v>391</v>
      </c>
      <c r="U333" s="161" t="s">
        <v>307</v>
      </c>
      <c r="V333" s="150"/>
      <c r="W333" s="150"/>
      <c r="X333" s="150"/>
      <c r="Y333" s="150"/>
      <c r="Z333" s="150"/>
      <c r="AA333" s="150"/>
      <c r="AB333" s="150"/>
      <c r="AC333" s="150" t="s">
        <v>392</v>
      </c>
      <c r="AD333" s="150"/>
      <c r="AE333" s="150"/>
      <c r="AF333" s="150"/>
      <c r="AG333" s="150"/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</row>
    <row r="334" spans="1:56" outlineLevel="1" x14ac:dyDescent="0.4">
      <c r="A334" s="177">
        <v>222</v>
      </c>
      <c r="B334" s="178" t="s">
        <v>2831</v>
      </c>
      <c r="C334" s="193" t="s">
        <v>3240</v>
      </c>
      <c r="D334" s="179"/>
      <c r="E334" s="180">
        <v>0</v>
      </c>
      <c r="F334" s="181"/>
      <c r="G334" s="182">
        <f t="shared" si="40"/>
        <v>0</v>
      </c>
      <c r="H334" s="181"/>
      <c r="I334" s="182">
        <f t="shared" si="41"/>
        <v>0</v>
      </c>
      <c r="J334" s="181"/>
      <c r="K334" s="182">
        <f t="shared" si="42"/>
        <v>0</v>
      </c>
      <c r="L334" s="182">
        <v>21</v>
      </c>
      <c r="M334" s="182">
        <f t="shared" si="43"/>
        <v>0</v>
      </c>
      <c r="N334" s="182"/>
      <c r="O334" s="182" t="s">
        <v>305</v>
      </c>
      <c r="P334" s="183" t="s">
        <v>306</v>
      </c>
      <c r="Q334" s="161">
        <v>0</v>
      </c>
      <c r="R334" s="161">
        <f>ROUND(E334*Q334,2)</f>
        <v>0</v>
      </c>
      <c r="S334" s="161"/>
      <c r="T334" s="161" t="s">
        <v>391</v>
      </c>
      <c r="U334" s="161" t="s">
        <v>307</v>
      </c>
      <c r="V334" s="150"/>
      <c r="W334" s="150"/>
      <c r="X334" s="150"/>
      <c r="Y334" s="150"/>
      <c r="Z334" s="150"/>
      <c r="AA334" s="150"/>
      <c r="AB334" s="150"/>
      <c r="AC334" s="150" t="s">
        <v>392</v>
      </c>
      <c r="AD334" s="150"/>
      <c r="AE334" s="150"/>
      <c r="AF334" s="150"/>
      <c r="AG334" s="150"/>
      <c r="AH334" s="150"/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</row>
    <row r="335" spans="1:56" outlineLevel="2" x14ac:dyDescent="0.4">
      <c r="A335" s="157"/>
      <c r="B335" s="158"/>
      <c r="C335" s="259" t="s">
        <v>3241</v>
      </c>
      <c r="D335" s="260"/>
      <c r="E335" s="260"/>
      <c r="F335" s="260"/>
      <c r="G335" s="260"/>
      <c r="H335" s="161"/>
      <c r="I335" s="161"/>
      <c r="J335" s="161"/>
      <c r="K335" s="161"/>
      <c r="L335" s="161"/>
      <c r="M335" s="161"/>
      <c r="N335" s="161"/>
      <c r="O335" s="161"/>
      <c r="P335" s="161"/>
      <c r="Q335" s="161"/>
      <c r="R335" s="161"/>
      <c r="S335" s="161"/>
      <c r="T335" s="161"/>
      <c r="U335" s="161"/>
      <c r="V335" s="150"/>
      <c r="W335" s="150"/>
      <c r="X335" s="150"/>
      <c r="Y335" s="150"/>
      <c r="Z335" s="150"/>
      <c r="AA335" s="150"/>
      <c r="AB335" s="150"/>
      <c r="AC335" s="150" t="s">
        <v>310</v>
      </c>
      <c r="AD335" s="150"/>
      <c r="AE335" s="150"/>
      <c r="AF335" s="150"/>
      <c r="AG335" s="150"/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</row>
    <row r="336" spans="1:56" outlineLevel="3" x14ac:dyDescent="0.4">
      <c r="A336" s="157"/>
      <c r="B336" s="158"/>
      <c r="C336" s="268" t="s">
        <v>3242</v>
      </c>
      <c r="D336" s="269"/>
      <c r="E336" s="269"/>
      <c r="F336" s="269"/>
      <c r="G336" s="269"/>
      <c r="H336" s="161"/>
      <c r="I336" s="161"/>
      <c r="J336" s="161"/>
      <c r="K336" s="161"/>
      <c r="L336" s="161"/>
      <c r="M336" s="161"/>
      <c r="N336" s="161"/>
      <c r="O336" s="161"/>
      <c r="P336" s="161"/>
      <c r="Q336" s="161"/>
      <c r="R336" s="161"/>
      <c r="S336" s="161"/>
      <c r="T336" s="161"/>
      <c r="U336" s="161"/>
      <c r="V336" s="150"/>
      <c r="W336" s="150"/>
      <c r="X336" s="150"/>
      <c r="Y336" s="150"/>
      <c r="Z336" s="150"/>
      <c r="AA336" s="150"/>
      <c r="AB336" s="150"/>
      <c r="AC336" s="150" t="s">
        <v>310</v>
      </c>
      <c r="AD336" s="150"/>
      <c r="AE336" s="150"/>
      <c r="AF336" s="150"/>
      <c r="AG336" s="150"/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</row>
    <row r="337" spans="1:56" ht="20.399999999999999" outlineLevel="1" x14ac:dyDescent="0.4">
      <c r="A337" s="185">
        <v>223</v>
      </c>
      <c r="B337" s="186" t="s">
        <v>2833</v>
      </c>
      <c r="C337" s="194" t="s">
        <v>3243</v>
      </c>
      <c r="D337" s="187" t="s">
        <v>390</v>
      </c>
      <c r="E337" s="188">
        <v>1</v>
      </c>
      <c r="F337" s="189"/>
      <c r="G337" s="190">
        <f t="shared" ref="G337:G344" si="44">ROUND(E337*F337,2)</f>
        <v>0</v>
      </c>
      <c r="H337" s="189"/>
      <c r="I337" s="190">
        <f t="shared" ref="I337:I344" si="45">ROUND(E337*H337,2)</f>
        <v>0</v>
      </c>
      <c r="J337" s="189"/>
      <c r="K337" s="190">
        <f t="shared" ref="K337:K344" si="46">ROUND(E337*J337,2)</f>
        <v>0</v>
      </c>
      <c r="L337" s="190">
        <v>21</v>
      </c>
      <c r="M337" s="190">
        <f t="shared" ref="M337:M344" si="47">G337*(1+L337/100)</f>
        <v>0</v>
      </c>
      <c r="N337" s="190"/>
      <c r="O337" s="190" t="s">
        <v>305</v>
      </c>
      <c r="P337" s="191" t="s">
        <v>306</v>
      </c>
      <c r="Q337" s="161">
        <v>0</v>
      </c>
      <c r="R337" s="161">
        <f>ROUND(E337*Q337,2)</f>
        <v>0</v>
      </c>
      <c r="S337" s="161"/>
      <c r="T337" s="161" t="s">
        <v>391</v>
      </c>
      <c r="U337" s="161" t="s">
        <v>307</v>
      </c>
      <c r="V337" s="150"/>
      <c r="W337" s="150"/>
      <c r="X337" s="150"/>
      <c r="Y337" s="150"/>
      <c r="Z337" s="150"/>
      <c r="AA337" s="150"/>
      <c r="AB337" s="150"/>
      <c r="AC337" s="150" t="s">
        <v>392</v>
      </c>
      <c r="AD337" s="150"/>
      <c r="AE337" s="150"/>
      <c r="AF337" s="150"/>
      <c r="AG337" s="150"/>
      <c r="AH337" s="150"/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</row>
    <row r="338" spans="1:56" outlineLevel="1" x14ac:dyDescent="0.4">
      <c r="A338" s="185">
        <v>224</v>
      </c>
      <c r="B338" s="186" t="s">
        <v>2835</v>
      </c>
      <c r="C338" s="194" t="s">
        <v>3244</v>
      </c>
      <c r="D338" s="187" t="s">
        <v>390</v>
      </c>
      <c r="E338" s="188">
        <v>1</v>
      </c>
      <c r="F338" s="189"/>
      <c r="G338" s="190">
        <f t="shared" si="44"/>
        <v>0</v>
      </c>
      <c r="H338" s="189"/>
      <c r="I338" s="190">
        <f t="shared" si="45"/>
        <v>0</v>
      </c>
      <c r="J338" s="189"/>
      <c r="K338" s="190">
        <f t="shared" si="46"/>
        <v>0</v>
      </c>
      <c r="L338" s="190">
        <v>21</v>
      </c>
      <c r="M338" s="190">
        <f t="shared" si="47"/>
        <v>0</v>
      </c>
      <c r="N338" s="190"/>
      <c r="O338" s="190" t="s">
        <v>305</v>
      </c>
      <c r="P338" s="191" t="s">
        <v>306</v>
      </c>
      <c r="Q338" s="161">
        <v>0</v>
      </c>
      <c r="R338" s="161">
        <f>ROUND(E338*Q338,2)</f>
        <v>0</v>
      </c>
      <c r="S338" s="161"/>
      <c r="T338" s="161" t="s">
        <v>391</v>
      </c>
      <c r="U338" s="161" t="s">
        <v>307</v>
      </c>
      <c r="V338" s="150"/>
      <c r="W338" s="150"/>
      <c r="X338" s="150"/>
      <c r="Y338" s="150"/>
      <c r="Z338" s="150"/>
      <c r="AA338" s="150"/>
      <c r="AB338" s="150"/>
      <c r="AC338" s="150" t="s">
        <v>392</v>
      </c>
      <c r="AD338" s="150"/>
      <c r="AE338" s="150"/>
      <c r="AF338" s="150"/>
      <c r="AG338" s="150"/>
      <c r="AH338" s="150"/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</row>
    <row r="339" spans="1:56" outlineLevel="1" x14ac:dyDescent="0.4">
      <c r="A339" s="185">
        <v>225</v>
      </c>
      <c r="B339" s="186" t="s">
        <v>2837</v>
      </c>
      <c r="C339" s="194" t="s">
        <v>3245</v>
      </c>
      <c r="D339" s="187" t="s">
        <v>390</v>
      </c>
      <c r="E339" s="188">
        <v>1</v>
      </c>
      <c r="F339" s="189"/>
      <c r="G339" s="190">
        <f t="shared" si="44"/>
        <v>0</v>
      </c>
      <c r="H339" s="189"/>
      <c r="I339" s="190">
        <f t="shared" si="45"/>
        <v>0</v>
      </c>
      <c r="J339" s="189"/>
      <c r="K339" s="190">
        <f t="shared" si="46"/>
        <v>0</v>
      </c>
      <c r="L339" s="190">
        <v>21</v>
      </c>
      <c r="M339" s="190">
        <f t="shared" si="47"/>
        <v>0</v>
      </c>
      <c r="N339" s="190"/>
      <c r="O339" s="190" t="s">
        <v>305</v>
      </c>
      <c r="P339" s="191" t="s">
        <v>306</v>
      </c>
      <c r="Q339" s="161">
        <v>0</v>
      </c>
      <c r="R339" s="161">
        <f>ROUND(E339*Q339,2)</f>
        <v>0</v>
      </c>
      <c r="S339" s="161"/>
      <c r="T339" s="161" t="s">
        <v>391</v>
      </c>
      <c r="U339" s="161" t="s">
        <v>307</v>
      </c>
      <c r="V339" s="150"/>
      <c r="W339" s="150"/>
      <c r="X339" s="150"/>
      <c r="Y339" s="150"/>
      <c r="Z339" s="150"/>
      <c r="AA339" s="150"/>
      <c r="AB339" s="150"/>
      <c r="AC339" s="150" t="s">
        <v>392</v>
      </c>
      <c r="AD339" s="150"/>
      <c r="AE339" s="150"/>
      <c r="AF339" s="150"/>
      <c r="AG339" s="150"/>
      <c r="AH339" s="150"/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</row>
    <row r="340" spans="1:56" outlineLevel="1" x14ac:dyDescent="0.4">
      <c r="A340" s="185">
        <v>226</v>
      </c>
      <c r="B340" s="186" t="s">
        <v>2841</v>
      </c>
      <c r="C340" s="194" t="s">
        <v>3246</v>
      </c>
      <c r="D340" s="187"/>
      <c r="E340" s="188">
        <v>0</v>
      </c>
      <c r="F340" s="189"/>
      <c r="G340" s="190">
        <f t="shared" si="44"/>
        <v>0</v>
      </c>
      <c r="H340" s="189"/>
      <c r="I340" s="190">
        <f t="shared" si="45"/>
        <v>0</v>
      </c>
      <c r="J340" s="189"/>
      <c r="K340" s="190">
        <f t="shared" si="46"/>
        <v>0</v>
      </c>
      <c r="L340" s="190">
        <v>21</v>
      </c>
      <c r="M340" s="190">
        <f t="shared" si="47"/>
        <v>0</v>
      </c>
      <c r="N340" s="190"/>
      <c r="O340" s="190" t="s">
        <v>305</v>
      </c>
      <c r="P340" s="191" t="s">
        <v>306</v>
      </c>
      <c r="Q340" s="161">
        <v>0</v>
      </c>
      <c r="R340" s="161">
        <f>ROUND(E340*Q340,2)</f>
        <v>0</v>
      </c>
      <c r="S340" s="161"/>
      <c r="T340" s="161" t="s">
        <v>391</v>
      </c>
      <c r="U340" s="161" t="s">
        <v>307</v>
      </c>
      <c r="V340" s="150"/>
      <c r="W340" s="150"/>
      <c r="X340" s="150"/>
      <c r="Y340" s="150"/>
      <c r="Z340" s="150"/>
      <c r="AA340" s="150"/>
      <c r="AB340" s="150"/>
      <c r="AC340" s="150" t="s">
        <v>392</v>
      </c>
      <c r="AD340" s="150"/>
      <c r="AE340" s="150"/>
      <c r="AF340" s="150"/>
      <c r="AG340" s="150"/>
      <c r="AH340" s="150"/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</row>
    <row r="341" spans="1:56" outlineLevel="1" x14ac:dyDescent="0.4">
      <c r="A341" s="185">
        <v>227</v>
      </c>
      <c r="B341" s="186" t="s">
        <v>2843</v>
      </c>
      <c r="C341" s="194" t="s">
        <v>3247</v>
      </c>
      <c r="D341" s="187" t="s">
        <v>390</v>
      </c>
      <c r="E341" s="188">
        <v>1</v>
      </c>
      <c r="F341" s="189"/>
      <c r="G341" s="190">
        <f t="shared" si="44"/>
        <v>0</v>
      </c>
      <c r="H341" s="189"/>
      <c r="I341" s="190">
        <f t="shared" si="45"/>
        <v>0</v>
      </c>
      <c r="J341" s="189"/>
      <c r="K341" s="190">
        <f t="shared" si="46"/>
        <v>0</v>
      </c>
      <c r="L341" s="190">
        <v>21</v>
      </c>
      <c r="M341" s="190">
        <f t="shared" si="47"/>
        <v>0</v>
      </c>
      <c r="N341" s="190"/>
      <c r="O341" s="190" t="s">
        <v>305</v>
      </c>
      <c r="P341" s="191" t="s">
        <v>306</v>
      </c>
      <c r="Q341" s="161">
        <v>0</v>
      </c>
      <c r="R341" s="161">
        <f>ROUND(E341*Q341,2)</f>
        <v>0</v>
      </c>
      <c r="S341" s="161"/>
      <c r="T341" s="161" t="s">
        <v>391</v>
      </c>
      <c r="U341" s="161" t="s">
        <v>307</v>
      </c>
      <c r="V341" s="150"/>
      <c r="W341" s="150"/>
      <c r="X341" s="150"/>
      <c r="Y341" s="150"/>
      <c r="Z341" s="150"/>
      <c r="AA341" s="150"/>
      <c r="AB341" s="150"/>
      <c r="AC341" s="150" t="s">
        <v>392</v>
      </c>
      <c r="AD341" s="150"/>
      <c r="AE341" s="150"/>
      <c r="AF341" s="150"/>
      <c r="AG341" s="150"/>
      <c r="AH341" s="150"/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</row>
    <row r="342" spans="1:56" outlineLevel="1" x14ac:dyDescent="0.4">
      <c r="A342" s="185">
        <v>228</v>
      </c>
      <c r="B342" s="186" t="s">
        <v>2846</v>
      </c>
      <c r="C342" s="194" t="s">
        <v>3191</v>
      </c>
      <c r="D342" s="187"/>
      <c r="E342" s="188">
        <v>0</v>
      </c>
      <c r="F342" s="189"/>
      <c r="G342" s="190">
        <f t="shared" si="44"/>
        <v>0</v>
      </c>
      <c r="H342" s="189"/>
      <c r="I342" s="190">
        <f t="shared" si="45"/>
        <v>0</v>
      </c>
      <c r="J342" s="189"/>
      <c r="K342" s="190">
        <f t="shared" si="46"/>
        <v>0</v>
      </c>
      <c r="L342" s="190">
        <v>21</v>
      </c>
      <c r="M342" s="190">
        <f t="shared" si="47"/>
        <v>0</v>
      </c>
      <c r="N342" s="190"/>
      <c r="O342" s="190" t="s">
        <v>305</v>
      </c>
      <c r="P342" s="191" t="s">
        <v>306</v>
      </c>
      <c r="Q342" s="161">
        <v>0</v>
      </c>
      <c r="R342" s="161">
        <f>ROUND(E342*Q342,2)</f>
        <v>0</v>
      </c>
      <c r="S342" s="161"/>
      <c r="T342" s="161" t="s">
        <v>391</v>
      </c>
      <c r="U342" s="161" t="s">
        <v>307</v>
      </c>
      <c r="V342" s="150"/>
      <c r="W342" s="150"/>
      <c r="X342" s="150"/>
      <c r="Y342" s="150"/>
      <c r="Z342" s="150"/>
      <c r="AA342" s="150"/>
      <c r="AB342" s="150"/>
      <c r="AC342" s="150" t="s">
        <v>392</v>
      </c>
      <c r="AD342" s="150"/>
      <c r="AE342" s="150"/>
      <c r="AF342" s="150"/>
      <c r="AG342" s="150"/>
      <c r="AH342" s="150"/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</row>
    <row r="343" spans="1:56" outlineLevel="1" x14ac:dyDescent="0.4">
      <c r="A343" s="185">
        <v>229</v>
      </c>
      <c r="B343" s="186" t="s">
        <v>2848</v>
      </c>
      <c r="C343" s="194" t="s">
        <v>3248</v>
      </c>
      <c r="D343" s="187" t="s">
        <v>390</v>
      </c>
      <c r="E343" s="188">
        <v>1</v>
      </c>
      <c r="F343" s="189"/>
      <c r="G343" s="190">
        <f t="shared" si="44"/>
        <v>0</v>
      </c>
      <c r="H343" s="189"/>
      <c r="I343" s="190">
        <f t="shared" si="45"/>
        <v>0</v>
      </c>
      <c r="J343" s="189"/>
      <c r="K343" s="190">
        <f t="shared" si="46"/>
        <v>0</v>
      </c>
      <c r="L343" s="190">
        <v>21</v>
      </c>
      <c r="M343" s="190">
        <f t="shared" si="47"/>
        <v>0</v>
      </c>
      <c r="N343" s="190"/>
      <c r="O343" s="190" t="s">
        <v>305</v>
      </c>
      <c r="P343" s="191" t="s">
        <v>306</v>
      </c>
      <c r="Q343" s="161">
        <v>0</v>
      </c>
      <c r="R343" s="161">
        <f>ROUND(E343*Q343,2)</f>
        <v>0</v>
      </c>
      <c r="S343" s="161"/>
      <c r="T343" s="161" t="s">
        <v>391</v>
      </c>
      <c r="U343" s="161" t="s">
        <v>307</v>
      </c>
      <c r="V343" s="150"/>
      <c r="W343" s="150"/>
      <c r="X343" s="150"/>
      <c r="Y343" s="150"/>
      <c r="Z343" s="150"/>
      <c r="AA343" s="150"/>
      <c r="AB343" s="150"/>
      <c r="AC343" s="150" t="s">
        <v>392</v>
      </c>
      <c r="AD343" s="150"/>
      <c r="AE343" s="150"/>
      <c r="AF343" s="150"/>
      <c r="AG343" s="150"/>
      <c r="AH343" s="150"/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</row>
    <row r="344" spans="1:56" ht="30.6" outlineLevel="1" x14ac:dyDescent="0.4">
      <c r="A344" s="177">
        <v>230</v>
      </c>
      <c r="B344" s="178" t="s">
        <v>2851</v>
      </c>
      <c r="C344" s="193" t="s">
        <v>3249</v>
      </c>
      <c r="D344" s="179" t="s">
        <v>390</v>
      </c>
      <c r="E344" s="180">
        <v>1</v>
      </c>
      <c r="F344" s="181"/>
      <c r="G344" s="182">
        <f t="shared" si="44"/>
        <v>0</v>
      </c>
      <c r="H344" s="181"/>
      <c r="I344" s="182">
        <f t="shared" si="45"/>
        <v>0</v>
      </c>
      <c r="J344" s="181"/>
      <c r="K344" s="182">
        <f t="shared" si="46"/>
        <v>0</v>
      </c>
      <c r="L344" s="182">
        <v>21</v>
      </c>
      <c r="M344" s="182">
        <f t="shared" si="47"/>
        <v>0</v>
      </c>
      <c r="N344" s="182"/>
      <c r="O344" s="182" t="s">
        <v>305</v>
      </c>
      <c r="P344" s="183" t="s">
        <v>306</v>
      </c>
      <c r="Q344" s="161">
        <v>0</v>
      </c>
      <c r="R344" s="161">
        <f>ROUND(E344*Q344,2)</f>
        <v>0</v>
      </c>
      <c r="S344" s="161"/>
      <c r="T344" s="161" t="s">
        <v>391</v>
      </c>
      <c r="U344" s="161" t="s">
        <v>307</v>
      </c>
      <c r="V344" s="150"/>
      <c r="W344" s="150"/>
      <c r="X344" s="150"/>
      <c r="Y344" s="150"/>
      <c r="Z344" s="150"/>
      <c r="AA344" s="150"/>
      <c r="AB344" s="150"/>
      <c r="AC344" s="150" t="s">
        <v>392</v>
      </c>
      <c r="AD344" s="150"/>
      <c r="AE344" s="150"/>
      <c r="AF344" s="150"/>
      <c r="AG344" s="150"/>
      <c r="AH344" s="150"/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</row>
    <row r="345" spans="1:56" outlineLevel="2" x14ac:dyDescent="0.4">
      <c r="A345" s="157"/>
      <c r="B345" s="158"/>
      <c r="C345" s="259" t="s">
        <v>3250</v>
      </c>
      <c r="D345" s="260"/>
      <c r="E345" s="260"/>
      <c r="F345" s="260"/>
      <c r="G345" s="260"/>
      <c r="H345" s="161"/>
      <c r="I345" s="161"/>
      <c r="J345" s="161"/>
      <c r="K345" s="161"/>
      <c r="L345" s="161"/>
      <c r="M345" s="161"/>
      <c r="N345" s="161"/>
      <c r="O345" s="161"/>
      <c r="P345" s="161"/>
      <c r="Q345" s="161"/>
      <c r="R345" s="161"/>
      <c r="S345" s="161"/>
      <c r="T345" s="161"/>
      <c r="U345" s="161"/>
      <c r="V345" s="150"/>
      <c r="W345" s="150"/>
      <c r="X345" s="150"/>
      <c r="Y345" s="150"/>
      <c r="Z345" s="150"/>
      <c r="AA345" s="150"/>
      <c r="AB345" s="150"/>
      <c r="AC345" s="150" t="s">
        <v>310</v>
      </c>
      <c r="AD345" s="150"/>
      <c r="AE345" s="150"/>
      <c r="AF345" s="150"/>
      <c r="AG345" s="150"/>
      <c r="AH345" s="150"/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84" t="str">
        <f>C345</f>
        <v>nástěnka R 1/2" s integrovaným rohovým ventilem a ručním ovládáním, výška 175 cm, šířka 50 cm, hloubka 12 cm</v>
      </c>
      <c r="AX345" s="150"/>
      <c r="AY345" s="150"/>
      <c r="AZ345" s="150"/>
      <c r="BA345" s="150"/>
      <c r="BB345" s="150"/>
      <c r="BC345" s="150"/>
      <c r="BD345" s="150"/>
    </row>
    <row r="346" spans="1:56" outlineLevel="1" x14ac:dyDescent="0.4">
      <c r="A346" s="185">
        <v>231</v>
      </c>
      <c r="B346" s="186" t="s">
        <v>2853</v>
      </c>
      <c r="C346" s="194" t="s">
        <v>3191</v>
      </c>
      <c r="D346" s="187"/>
      <c r="E346" s="188">
        <v>0</v>
      </c>
      <c r="F346" s="189"/>
      <c r="G346" s="190">
        <f t="shared" ref="G346:G352" si="48">ROUND(E346*F346,2)</f>
        <v>0</v>
      </c>
      <c r="H346" s="189"/>
      <c r="I346" s="190">
        <f t="shared" ref="I346:I352" si="49">ROUND(E346*H346,2)</f>
        <v>0</v>
      </c>
      <c r="J346" s="189"/>
      <c r="K346" s="190">
        <f t="shared" ref="K346:K352" si="50">ROUND(E346*J346,2)</f>
        <v>0</v>
      </c>
      <c r="L346" s="190">
        <v>21</v>
      </c>
      <c r="M346" s="190">
        <f t="shared" ref="M346:M352" si="51">G346*(1+L346/100)</f>
        <v>0</v>
      </c>
      <c r="N346" s="190"/>
      <c r="O346" s="190" t="s">
        <v>305</v>
      </c>
      <c r="P346" s="191" t="s">
        <v>306</v>
      </c>
      <c r="Q346" s="161">
        <v>0</v>
      </c>
      <c r="R346" s="161">
        <f>ROUND(E346*Q346,2)</f>
        <v>0</v>
      </c>
      <c r="S346" s="161"/>
      <c r="T346" s="161" t="s">
        <v>391</v>
      </c>
      <c r="U346" s="161" t="s">
        <v>307</v>
      </c>
      <c r="V346" s="150"/>
      <c r="W346" s="150"/>
      <c r="X346" s="150"/>
      <c r="Y346" s="150"/>
      <c r="Z346" s="150"/>
      <c r="AA346" s="150"/>
      <c r="AB346" s="150"/>
      <c r="AC346" s="150" t="s">
        <v>392</v>
      </c>
      <c r="AD346" s="150"/>
      <c r="AE346" s="150"/>
      <c r="AF346" s="150"/>
      <c r="AG346" s="150"/>
      <c r="AH346" s="150"/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</row>
    <row r="347" spans="1:56" ht="20.399999999999999" outlineLevel="1" x14ac:dyDescent="0.4">
      <c r="A347" s="185">
        <v>232</v>
      </c>
      <c r="B347" s="186" t="s">
        <v>2855</v>
      </c>
      <c r="C347" s="194" t="s">
        <v>3196</v>
      </c>
      <c r="D347" s="187" t="s">
        <v>390</v>
      </c>
      <c r="E347" s="188">
        <v>1</v>
      </c>
      <c r="F347" s="189"/>
      <c r="G347" s="190">
        <f t="shared" si="48"/>
        <v>0</v>
      </c>
      <c r="H347" s="189"/>
      <c r="I347" s="190">
        <f t="shared" si="49"/>
        <v>0</v>
      </c>
      <c r="J347" s="189"/>
      <c r="K347" s="190">
        <f t="shared" si="50"/>
        <v>0</v>
      </c>
      <c r="L347" s="190">
        <v>21</v>
      </c>
      <c r="M347" s="190">
        <f t="shared" si="51"/>
        <v>0</v>
      </c>
      <c r="N347" s="190"/>
      <c r="O347" s="190" t="s">
        <v>305</v>
      </c>
      <c r="P347" s="191" t="s">
        <v>306</v>
      </c>
      <c r="Q347" s="161">
        <v>0</v>
      </c>
      <c r="R347" s="161">
        <f>ROUND(E347*Q347,2)</f>
        <v>0</v>
      </c>
      <c r="S347" s="161"/>
      <c r="T347" s="161" t="s">
        <v>391</v>
      </c>
      <c r="U347" s="161" t="s">
        <v>307</v>
      </c>
      <c r="V347" s="150"/>
      <c r="W347" s="150"/>
      <c r="X347" s="150"/>
      <c r="Y347" s="150"/>
      <c r="Z347" s="150"/>
      <c r="AA347" s="150"/>
      <c r="AB347" s="150"/>
      <c r="AC347" s="150" t="s">
        <v>392</v>
      </c>
      <c r="AD347" s="150"/>
      <c r="AE347" s="150"/>
      <c r="AF347" s="150"/>
      <c r="AG347" s="150"/>
      <c r="AH347" s="150"/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</row>
    <row r="348" spans="1:56" outlineLevel="1" x14ac:dyDescent="0.4">
      <c r="A348" s="185">
        <v>233</v>
      </c>
      <c r="B348" s="186" t="s">
        <v>2857</v>
      </c>
      <c r="C348" s="194" t="s">
        <v>3198</v>
      </c>
      <c r="D348" s="187" t="s">
        <v>390</v>
      </c>
      <c r="E348" s="188">
        <v>1</v>
      </c>
      <c r="F348" s="189"/>
      <c r="G348" s="190">
        <f t="shared" si="48"/>
        <v>0</v>
      </c>
      <c r="H348" s="189"/>
      <c r="I348" s="190">
        <f t="shared" si="49"/>
        <v>0</v>
      </c>
      <c r="J348" s="189"/>
      <c r="K348" s="190">
        <f t="shared" si="50"/>
        <v>0</v>
      </c>
      <c r="L348" s="190">
        <v>21</v>
      </c>
      <c r="M348" s="190">
        <f t="shared" si="51"/>
        <v>0</v>
      </c>
      <c r="N348" s="190"/>
      <c r="O348" s="190" t="s">
        <v>305</v>
      </c>
      <c r="P348" s="191" t="s">
        <v>306</v>
      </c>
      <c r="Q348" s="161">
        <v>0</v>
      </c>
      <c r="R348" s="161">
        <f>ROUND(E348*Q348,2)</f>
        <v>0</v>
      </c>
      <c r="S348" s="161"/>
      <c r="T348" s="161" t="s">
        <v>391</v>
      </c>
      <c r="U348" s="161" t="s">
        <v>307</v>
      </c>
      <c r="V348" s="150"/>
      <c r="W348" s="150"/>
      <c r="X348" s="150"/>
      <c r="Y348" s="150"/>
      <c r="Z348" s="150"/>
      <c r="AA348" s="150"/>
      <c r="AB348" s="150"/>
      <c r="AC348" s="150" t="s">
        <v>392</v>
      </c>
      <c r="AD348" s="150"/>
      <c r="AE348" s="150"/>
      <c r="AF348" s="150"/>
      <c r="AG348" s="150"/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</row>
    <row r="349" spans="1:56" outlineLevel="1" x14ac:dyDescent="0.4">
      <c r="A349" s="185">
        <v>234</v>
      </c>
      <c r="B349" s="186" t="s">
        <v>2861</v>
      </c>
      <c r="C349" s="194" t="s">
        <v>3251</v>
      </c>
      <c r="D349" s="187" t="s">
        <v>390</v>
      </c>
      <c r="E349" s="188">
        <v>1</v>
      </c>
      <c r="F349" s="189"/>
      <c r="G349" s="190">
        <f t="shared" si="48"/>
        <v>0</v>
      </c>
      <c r="H349" s="189"/>
      <c r="I349" s="190">
        <f t="shared" si="49"/>
        <v>0</v>
      </c>
      <c r="J349" s="189"/>
      <c r="K349" s="190">
        <f t="shared" si="50"/>
        <v>0</v>
      </c>
      <c r="L349" s="190">
        <v>21</v>
      </c>
      <c r="M349" s="190">
        <f t="shared" si="51"/>
        <v>0</v>
      </c>
      <c r="N349" s="190"/>
      <c r="O349" s="190" t="s">
        <v>305</v>
      </c>
      <c r="P349" s="191" t="s">
        <v>306</v>
      </c>
      <c r="Q349" s="161">
        <v>0</v>
      </c>
      <c r="R349" s="161">
        <f>ROUND(E349*Q349,2)</f>
        <v>0</v>
      </c>
      <c r="S349" s="161"/>
      <c r="T349" s="161" t="s">
        <v>391</v>
      </c>
      <c r="U349" s="161" t="s">
        <v>307</v>
      </c>
      <c r="V349" s="150"/>
      <c r="W349" s="150"/>
      <c r="X349" s="150"/>
      <c r="Y349" s="150"/>
      <c r="Z349" s="150"/>
      <c r="AA349" s="150"/>
      <c r="AB349" s="150"/>
      <c r="AC349" s="150" t="s">
        <v>392</v>
      </c>
      <c r="AD349" s="150"/>
      <c r="AE349" s="150"/>
      <c r="AF349" s="150"/>
      <c r="AG349" s="150"/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</row>
    <row r="350" spans="1:56" ht="20.399999999999999" outlineLevel="1" x14ac:dyDescent="0.4">
      <c r="A350" s="185">
        <v>235</v>
      </c>
      <c r="B350" s="186" t="s">
        <v>2864</v>
      </c>
      <c r="C350" s="194" t="s">
        <v>3252</v>
      </c>
      <c r="D350" s="187" t="s">
        <v>390</v>
      </c>
      <c r="E350" s="188">
        <v>1</v>
      </c>
      <c r="F350" s="189"/>
      <c r="G350" s="190">
        <f t="shared" si="48"/>
        <v>0</v>
      </c>
      <c r="H350" s="189"/>
      <c r="I350" s="190">
        <f t="shared" si="49"/>
        <v>0</v>
      </c>
      <c r="J350" s="189"/>
      <c r="K350" s="190">
        <f t="shared" si="50"/>
        <v>0</v>
      </c>
      <c r="L350" s="190">
        <v>21</v>
      </c>
      <c r="M350" s="190">
        <f t="shared" si="51"/>
        <v>0</v>
      </c>
      <c r="N350" s="190"/>
      <c r="O350" s="190" t="s">
        <v>305</v>
      </c>
      <c r="P350" s="191" t="s">
        <v>306</v>
      </c>
      <c r="Q350" s="161">
        <v>0</v>
      </c>
      <c r="R350" s="161">
        <f>ROUND(E350*Q350,2)</f>
        <v>0</v>
      </c>
      <c r="S350" s="161"/>
      <c r="T350" s="161" t="s">
        <v>391</v>
      </c>
      <c r="U350" s="161" t="s">
        <v>307</v>
      </c>
      <c r="V350" s="150"/>
      <c r="W350" s="150"/>
      <c r="X350" s="150"/>
      <c r="Y350" s="150"/>
      <c r="Z350" s="150"/>
      <c r="AA350" s="150"/>
      <c r="AB350" s="150"/>
      <c r="AC350" s="150" t="s">
        <v>392</v>
      </c>
      <c r="AD350" s="150"/>
      <c r="AE350" s="150"/>
      <c r="AF350" s="150"/>
      <c r="AG350" s="150"/>
      <c r="AH350" s="150"/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</row>
    <row r="351" spans="1:56" outlineLevel="1" x14ac:dyDescent="0.4">
      <c r="A351" s="185">
        <v>236</v>
      </c>
      <c r="B351" s="186" t="s">
        <v>2872</v>
      </c>
      <c r="C351" s="194" t="s">
        <v>3253</v>
      </c>
      <c r="D351" s="187"/>
      <c r="E351" s="188">
        <v>0</v>
      </c>
      <c r="F351" s="189"/>
      <c r="G351" s="190">
        <f t="shared" si="48"/>
        <v>0</v>
      </c>
      <c r="H351" s="189"/>
      <c r="I351" s="190">
        <f t="shared" si="49"/>
        <v>0</v>
      </c>
      <c r="J351" s="189"/>
      <c r="K351" s="190">
        <f t="shared" si="50"/>
        <v>0</v>
      </c>
      <c r="L351" s="190">
        <v>21</v>
      </c>
      <c r="M351" s="190">
        <f t="shared" si="51"/>
        <v>0</v>
      </c>
      <c r="N351" s="190"/>
      <c r="O351" s="190" t="s">
        <v>305</v>
      </c>
      <c r="P351" s="191" t="s">
        <v>306</v>
      </c>
      <c r="Q351" s="161">
        <v>0</v>
      </c>
      <c r="R351" s="161">
        <f>ROUND(E351*Q351,2)</f>
        <v>0</v>
      </c>
      <c r="S351" s="161"/>
      <c r="T351" s="161" t="s">
        <v>391</v>
      </c>
      <c r="U351" s="161" t="s">
        <v>307</v>
      </c>
      <c r="V351" s="150"/>
      <c r="W351" s="150"/>
      <c r="X351" s="150"/>
      <c r="Y351" s="150"/>
      <c r="Z351" s="150"/>
      <c r="AA351" s="150"/>
      <c r="AB351" s="150"/>
      <c r="AC351" s="150" t="s">
        <v>392</v>
      </c>
      <c r="AD351" s="150"/>
      <c r="AE351" s="150"/>
      <c r="AF351" s="150"/>
      <c r="AG351" s="150"/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</row>
    <row r="352" spans="1:56" ht="20.399999999999999" outlineLevel="1" x14ac:dyDescent="0.4">
      <c r="A352" s="177">
        <v>237</v>
      </c>
      <c r="B352" s="178" t="s">
        <v>2873</v>
      </c>
      <c r="C352" s="193" t="s">
        <v>3254</v>
      </c>
      <c r="D352" s="179" t="s">
        <v>390</v>
      </c>
      <c r="E352" s="180">
        <v>2</v>
      </c>
      <c r="F352" s="181"/>
      <c r="G352" s="182">
        <f t="shared" si="48"/>
        <v>0</v>
      </c>
      <c r="H352" s="181"/>
      <c r="I352" s="182">
        <f t="shared" si="49"/>
        <v>0</v>
      </c>
      <c r="J352" s="181"/>
      <c r="K352" s="182">
        <f t="shared" si="50"/>
        <v>0</v>
      </c>
      <c r="L352" s="182">
        <v>21</v>
      </c>
      <c r="M352" s="182">
        <f t="shared" si="51"/>
        <v>0</v>
      </c>
      <c r="N352" s="182"/>
      <c r="O352" s="182" t="s">
        <v>305</v>
      </c>
      <c r="P352" s="183" t="s">
        <v>306</v>
      </c>
      <c r="Q352" s="161">
        <v>0</v>
      </c>
      <c r="R352" s="161">
        <f>ROUND(E352*Q352,2)</f>
        <v>0</v>
      </c>
      <c r="S352" s="161"/>
      <c r="T352" s="161" t="s">
        <v>391</v>
      </c>
      <c r="U352" s="161" t="s">
        <v>307</v>
      </c>
      <c r="V352" s="150"/>
      <c r="W352" s="150"/>
      <c r="X352" s="150"/>
      <c r="Y352" s="150"/>
      <c r="Z352" s="150"/>
      <c r="AA352" s="150"/>
      <c r="AB352" s="150"/>
      <c r="AC352" s="150" t="s">
        <v>392</v>
      </c>
      <c r="AD352" s="150"/>
      <c r="AE352" s="150"/>
      <c r="AF352" s="150"/>
      <c r="AG352" s="150"/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</row>
    <row r="353" spans="1:56" outlineLevel="2" x14ac:dyDescent="0.4">
      <c r="A353" s="157"/>
      <c r="B353" s="158"/>
      <c r="C353" s="259" t="s">
        <v>3255</v>
      </c>
      <c r="D353" s="260"/>
      <c r="E353" s="260"/>
      <c r="F353" s="260"/>
      <c r="G353" s="260"/>
      <c r="H353" s="161"/>
      <c r="I353" s="161"/>
      <c r="J353" s="161"/>
      <c r="K353" s="161"/>
      <c r="L353" s="161"/>
      <c r="M353" s="161"/>
      <c r="N353" s="161"/>
      <c r="O353" s="161"/>
      <c r="P353" s="161"/>
      <c r="Q353" s="161"/>
      <c r="R353" s="161"/>
      <c r="S353" s="161"/>
      <c r="T353" s="161"/>
      <c r="U353" s="161"/>
      <c r="V353" s="150"/>
      <c r="W353" s="150"/>
      <c r="X353" s="150"/>
      <c r="Y353" s="150"/>
      <c r="Z353" s="150"/>
      <c r="AA353" s="150"/>
      <c r="AB353" s="150"/>
      <c r="AC353" s="150" t="s">
        <v>310</v>
      </c>
      <c r="AD353" s="150"/>
      <c r="AE353" s="150"/>
      <c r="AF353" s="150"/>
      <c r="AG353" s="150"/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</row>
    <row r="354" spans="1:56" ht="20.7" outlineLevel="3" x14ac:dyDescent="0.4">
      <c r="A354" s="157"/>
      <c r="B354" s="158"/>
      <c r="C354" s="268" t="s">
        <v>3256</v>
      </c>
      <c r="D354" s="269"/>
      <c r="E354" s="269"/>
      <c r="F354" s="269"/>
      <c r="G354" s="269"/>
      <c r="H354" s="161"/>
      <c r="I354" s="161"/>
      <c r="J354" s="161"/>
      <c r="K354" s="161"/>
      <c r="L354" s="161"/>
      <c r="M354" s="161"/>
      <c r="N354" s="161"/>
      <c r="O354" s="161"/>
      <c r="P354" s="161"/>
      <c r="Q354" s="161"/>
      <c r="R354" s="161"/>
      <c r="S354" s="161"/>
      <c r="T354" s="161"/>
      <c r="U354" s="161"/>
      <c r="V354" s="150"/>
      <c r="W354" s="150"/>
      <c r="X354" s="150"/>
      <c r="Y354" s="150"/>
      <c r="Z354" s="150"/>
      <c r="AA354" s="150"/>
      <c r="AB354" s="150"/>
      <c r="AC354" s="150" t="s">
        <v>310</v>
      </c>
      <c r="AD354" s="150"/>
      <c r="AE354" s="150"/>
      <c r="AF354" s="150"/>
      <c r="AG354" s="150"/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84" t="str">
        <f>C354</f>
        <v>(svěrné připojení) popř. d 12-18 mm (pro hladké trubičky s břitovým těsněním) s vodní zápachou uzávěrkou (60 mm) a mechanickým zápachovým uzávěrem(kulička) a čistící vložkou</v>
      </c>
      <c r="AX354" s="150"/>
      <c r="AY354" s="150"/>
      <c r="AZ354" s="150"/>
      <c r="BA354" s="150"/>
      <c r="BB354" s="150"/>
      <c r="BC354" s="150"/>
      <c r="BD354" s="150"/>
    </row>
    <row r="355" spans="1:56" outlineLevel="1" x14ac:dyDescent="0.4">
      <c r="A355" s="185">
        <v>238</v>
      </c>
      <c r="B355" s="186" t="s">
        <v>2876</v>
      </c>
      <c r="C355" s="194" t="s">
        <v>3253</v>
      </c>
      <c r="D355" s="187"/>
      <c r="E355" s="188">
        <v>0</v>
      </c>
      <c r="F355" s="189"/>
      <c r="G355" s="190">
        <f>ROUND(E355*F355,2)</f>
        <v>0</v>
      </c>
      <c r="H355" s="189"/>
      <c r="I355" s="190">
        <f>ROUND(E355*H355,2)</f>
        <v>0</v>
      </c>
      <c r="J355" s="189"/>
      <c r="K355" s="190">
        <f>ROUND(E355*J355,2)</f>
        <v>0</v>
      </c>
      <c r="L355" s="190">
        <v>21</v>
      </c>
      <c r="M355" s="190">
        <f>G355*(1+L355/100)</f>
        <v>0</v>
      </c>
      <c r="N355" s="190"/>
      <c r="O355" s="190" t="s">
        <v>305</v>
      </c>
      <c r="P355" s="191" t="s">
        <v>306</v>
      </c>
      <c r="Q355" s="161">
        <v>0</v>
      </c>
      <c r="R355" s="161">
        <f>ROUND(E355*Q355,2)</f>
        <v>0</v>
      </c>
      <c r="S355" s="161"/>
      <c r="T355" s="161" t="s">
        <v>391</v>
      </c>
      <c r="U355" s="161" t="s">
        <v>307</v>
      </c>
      <c r="V355" s="150"/>
      <c r="W355" s="150"/>
      <c r="X355" s="150"/>
      <c r="Y355" s="150"/>
      <c r="Z355" s="150"/>
      <c r="AA355" s="150"/>
      <c r="AB355" s="150"/>
      <c r="AC355" s="150" t="s">
        <v>392</v>
      </c>
      <c r="AD355" s="150"/>
      <c r="AE355" s="150"/>
      <c r="AF355" s="150"/>
      <c r="AG355" s="150"/>
      <c r="AH355" s="150"/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</row>
    <row r="356" spans="1:56" ht="30.6" outlineLevel="1" x14ac:dyDescent="0.4">
      <c r="A356" s="177">
        <v>239</v>
      </c>
      <c r="B356" s="178" t="s">
        <v>2878</v>
      </c>
      <c r="C356" s="193" t="s">
        <v>3257</v>
      </c>
      <c r="D356" s="179" t="s">
        <v>390</v>
      </c>
      <c r="E356" s="180">
        <v>2</v>
      </c>
      <c r="F356" s="181"/>
      <c r="G356" s="182">
        <f>ROUND(E356*F356,2)</f>
        <v>0</v>
      </c>
      <c r="H356" s="181"/>
      <c r="I356" s="182">
        <f>ROUND(E356*H356,2)</f>
        <v>0</v>
      </c>
      <c r="J356" s="181"/>
      <c r="K356" s="182">
        <f>ROUND(E356*J356,2)</f>
        <v>0</v>
      </c>
      <c r="L356" s="182">
        <v>21</v>
      </c>
      <c r="M356" s="182">
        <f>G356*(1+L356/100)</f>
        <v>0</v>
      </c>
      <c r="N356" s="182"/>
      <c r="O356" s="182" t="s">
        <v>305</v>
      </c>
      <c r="P356" s="183" t="s">
        <v>306</v>
      </c>
      <c r="Q356" s="161">
        <v>0</v>
      </c>
      <c r="R356" s="161">
        <f>ROUND(E356*Q356,2)</f>
        <v>0</v>
      </c>
      <c r="S356" s="161"/>
      <c r="T356" s="161" t="s">
        <v>391</v>
      </c>
      <c r="U356" s="161" t="s">
        <v>307</v>
      </c>
      <c r="V356" s="150"/>
      <c r="W356" s="150"/>
      <c r="X356" s="150"/>
      <c r="Y356" s="150"/>
      <c r="Z356" s="150"/>
      <c r="AA356" s="150"/>
      <c r="AB356" s="150"/>
      <c r="AC356" s="150" t="s">
        <v>392</v>
      </c>
      <c r="AD356" s="150"/>
      <c r="AE356" s="150"/>
      <c r="AF356" s="150"/>
      <c r="AG356" s="150"/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</row>
    <row r="357" spans="1:56" outlineLevel="2" x14ac:dyDescent="0.4">
      <c r="A357" s="157"/>
      <c r="B357" s="158"/>
      <c r="C357" s="259" t="s">
        <v>3258</v>
      </c>
      <c r="D357" s="260"/>
      <c r="E357" s="260"/>
      <c r="F357" s="260"/>
      <c r="G357" s="260"/>
      <c r="H357" s="161"/>
      <c r="I357" s="161"/>
      <c r="J357" s="161"/>
      <c r="K357" s="161"/>
      <c r="L357" s="161"/>
      <c r="M357" s="161"/>
      <c r="N357" s="161"/>
      <c r="O357" s="161"/>
      <c r="P357" s="161"/>
      <c r="Q357" s="161"/>
      <c r="R357" s="161"/>
      <c r="S357" s="161"/>
      <c r="T357" s="161"/>
      <c r="U357" s="161"/>
      <c r="V357" s="150"/>
      <c r="W357" s="150"/>
      <c r="X357" s="150"/>
      <c r="Y357" s="150"/>
      <c r="Z357" s="150"/>
      <c r="AA357" s="150"/>
      <c r="AB357" s="150"/>
      <c r="AC357" s="150" t="s">
        <v>310</v>
      </c>
      <c r="AD357" s="150"/>
      <c r="AE357" s="150"/>
      <c r="AF357" s="150"/>
      <c r="AG357" s="150"/>
      <c r="AH357" s="150"/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</row>
    <row r="358" spans="1:56" outlineLevel="1" x14ac:dyDescent="0.4">
      <c r="A358" s="185">
        <v>240</v>
      </c>
      <c r="B358" s="186" t="s">
        <v>3259</v>
      </c>
      <c r="C358" s="194" t="s">
        <v>3260</v>
      </c>
      <c r="D358" s="187"/>
      <c r="E358" s="188">
        <v>0</v>
      </c>
      <c r="F358" s="189"/>
      <c r="G358" s="190">
        <f>ROUND(E358*F358,2)</f>
        <v>0</v>
      </c>
      <c r="H358" s="189"/>
      <c r="I358" s="190">
        <f>ROUND(E358*H358,2)</f>
        <v>0</v>
      </c>
      <c r="J358" s="189"/>
      <c r="K358" s="190">
        <f>ROUND(E358*J358,2)</f>
        <v>0</v>
      </c>
      <c r="L358" s="190">
        <v>21</v>
      </c>
      <c r="M358" s="190">
        <f>G358*(1+L358/100)</f>
        <v>0</v>
      </c>
      <c r="N358" s="190"/>
      <c r="O358" s="190" t="s">
        <v>305</v>
      </c>
      <c r="P358" s="191" t="s">
        <v>306</v>
      </c>
      <c r="Q358" s="161">
        <v>0</v>
      </c>
      <c r="R358" s="161">
        <f>ROUND(E358*Q358,2)</f>
        <v>0</v>
      </c>
      <c r="S358" s="161"/>
      <c r="T358" s="161" t="s">
        <v>391</v>
      </c>
      <c r="U358" s="161" t="s">
        <v>307</v>
      </c>
      <c r="V358" s="150"/>
      <c r="W358" s="150"/>
      <c r="X358" s="150"/>
      <c r="Y358" s="150"/>
      <c r="Z358" s="150"/>
      <c r="AA358" s="150"/>
      <c r="AB358" s="150"/>
      <c r="AC358" s="150" t="s">
        <v>392</v>
      </c>
      <c r="AD358" s="150"/>
      <c r="AE358" s="150"/>
      <c r="AF358" s="150"/>
      <c r="AG358" s="150"/>
      <c r="AH358" s="150"/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</row>
    <row r="359" spans="1:56" ht="20.399999999999999" outlineLevel="1" x14ac:dyDescent="0.4">
      <c r="A359" s="177">
        <v>241</v>
      </c>
      <c r="B359" s="178" t="s">
        <v>3261</v>
      </c>
      <c r="C359" s="193" t="s">
        <v>3262</v>
      </c>
      <c r="D359" s="179" t="s">
        <v>390</v>
      </c>
      <c r="E359" s="180">
        <v>2</v>
      </c>
      <c r="F359" s="181"/>
      <c r="G359" s="182">
        <f>ROUND(E359*F359,2)</f>
        <v>0</v>
      </c>
      <c r="H359" s="181"/>
      <c r="I359" s="182">
        <f>ROUND(E359*H359,2)</f>
        <v>0</v>
      </c>
      <c r="J359" s="181"/>
      <c r="K359" s="182">
        <f>ROUND(E359*J359,2)</f>
        <v>0</v>
      </c>
      <c r="L359" s="182">
        <v>21</v>
      </c>
      <c r="M359" s="182">
        <f>G359*(1+L359/100)</f>
        <v>0</v>
      </c>
      <c r="N359" s="182"/>
      <c r="O359" s="182" t="s">
        <v>305</v>
      </c>
      <c r="P359" s="183" t="s">
        <v>306</v>
      </c>
      <c r="Q359" s="161">
        <v>0</v>
      </c>
      <c r="R359" s="161">
        <f>ROUND(E359*Q359,2)</f>
        <v>0</v>
      </c>
      <c r="S359" s="161"/>
      <c r="T359" s="161" t="s">
        <v>391</v>
      </c>
      <c r="U359" s="161" t="s">
        <v>307</v>
      </c>
      <c r="V359" s="150"/>
      <c r="W359" s="150"/>
      <c r="X359" s="150"/>
      <c r="Y359" s="150"/>
      <c r="Z359" s="150"/>
      <c r="AA359" s="150"/>
      <c r="AB359" s="150"/>
      <c r="AC359" s="150" t="s">
        <v>392</v>
      </c>
      <c r="AD359" s="150"/>
      <c r="AE359" s="150"/>
      <c r="AF359" s="150"/>
      <c r="AG359" s="150"/>
      <c r="AH359" s="150"/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</row>
    <row r="360" spans="1:56" outlineLevel="2" x14ac:dyDescent="0.4">
      <c r="A360" s="157"/>
      <c r="B360" s="158"/>
      <c r="C360" s="259" t="s">
        <v>3263</v>
      </c>
      <c r="D360" s="260"/>
      <c r="E360" s="260"/>
      <c r="F360" s="260"/>
      <c r="G360" s="260"/>
      <c r="H360" s="161"/>
      <c r="I360" s="161"/>
      <c r="J360" s="161"/>
      <c r="K360" s="161"/>
      <c r="L360" s="161"/>
      <c r="M360" s="161"/>
      <c r="N360" s="161"/>
      <c r="O360" s="161"/>
      <c r="P360" s="161"/>
      <c r="Q360" s="161"/>
      <c r="R360" s="161"/>
      <c r="S360" s="161"/>
      <c r="T360" s="161"/>
      <c r="U360" s="161"/>
      <c r="V360" s="150"/>
      <c r="W360" s="150"/>
      <c r="X360" s="150"/>
      <c r="Y360" s="150"/>
      <c r="Z360" s="150"/>
      <c r="AA360" s="150"/>
      <c r="AB360" s="150"/>
      <c r="AC360" s="150" t="s">
        <v>310</v>
      </c>
      <c r="AD360" s="150"/>
      <c r="AE360" s="150"/>
      <c r="AF360" s="150"/>
      <c r="AG360" s="150"/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</row>
    <row r="361" spans="1:56" outlineLevel="3" x14ac:dyDescent="0.4">
      <c r="A361" s="157"/>
      <c r="B361" s="158"/>
      <c r="C361" s="268" t="s">
        <v>3264</v>
      </c>
      <c r="D361" s="269"/>
      <c r="E361" s="269"/>
      <c r="F361" s="269"/>
      <c r="G361" s="269"/>
      <c r="H361" s="161"/>
      <c r="I361" s="161"/>
      <c r="J361" s="161"/>
      <c r="K361" s="161"/>
      <c r="L361" s="161"/>
      <c r="M361" s="161"/>
      <c r="N361" s="161"/>
      <c r="O361" s="161"/>
      <c r="P361" s="161"/>
      <c r="Q361" s="161"/>
      <c r="R361" s="161"/>
      <c r="S361" s="161"/>
      <c r="T361" s="161"/>
      <c r="U361" s="161"/>
      <c r="V361" s="150"/>
      <c r="W361" s="150"/>
      <c r="X361" s="150"/>
      <c r="Y361" s="150"/>
      <c r="Z361" s="150"/>
      <c r="AA361" s="150"/>
      <c r="AB361" s="150"/>
      <c r="AC361" s="150" t="s">
        <v>310</v>
      </c>
      <c r="AD361" s="150"/>
      <c r="AE361" s="150"/>
      <c r="AF361" s="150"/>
      <c r="AG361" s="150"/>
      <c r="AH361" s="150"/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</row>
    <row r="362" spans="1:56" outlineLevel="1" x14ac:dyDescent="0.4">
      <c r="A362" s="185">
        <v>242</v>
      </c>
      <c r="B362" s="186" t="s">
        <v>2880</v>
      </c>
      <c r="C362" s="194" t="s">
        <v>3265</v>
      </c>
      <c r="D362" s="187"/>
      <c r="E362" s="188">
        <v>0</v>
      </c>
      <c r="F362" s="189"/>
      <c r="G362" s="190">
        <f>ROUND(E362*F362,2)</f>
        <v>0</v>
      </c>
      <c r="H362" s="189"/>
      <c r="I362" s="190">
        <f>ROUND(E362*H362,2)</f>
        <v>0</v>
      </c>
      <c r="J362" s="189"/>
      <c r="K362" s="190">
        <f>ROUND(E362*J362,2)</f>
        <v>0</v>
      </c>
      <c r="L362" s="190">
        <v>21</v>
      </c>
      <c r="M362" s="190">
        <f>G362*(1+L362/100)</f>
        <v>0</v>
      </c>
      <c r="N362" s="190"/>
      <c r="O362" s="190" t="s">
        <v>305</v>
      </c>
      <c r="P362" s="191" t="s">
        <v>306</v>
      </c>
      <c r="Q362" s="161">
        <v>0</v>
      </c>
      <c r="R362" s="161">
        <f>ROUND(E362*Q362,2)</f>
        <v>0</v>
      </c>
      <c r="S362" s="161"/>
      <c r="T362" s="161" t="s">
        <v>391</v>
      </c>
      <c r="U362" s="161" t="s">
        <v>307</v>
      </c>
      <c r="V362" s="150"/>
      <c r="W362" s="150"/>
      <c r="X362" s="150"/>
      <c r="Y362" s="150"/>
      <c r="Z362" s="150"/>
      <c r="AA362" s="150"/>
      <c r="AB362" s="150"/>
      <c r="AC362" s="150" t="s">
        <v>392</v>
      </c>
      <c r="AD362" s="150"/>
      <c r="AE362" s="150"/>
      <c r="AF362" s="150"/>
      <c r="AG362" s="150"/>
      <c r="AH362" s="150"/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</row>
    <row r="363" spans="1:56" ht="20.399999999999999" outlineLevel="1" x14ac:dyDescent="0.4">
      <c r="A363" s="177">
        <v>243</v>
      </c>
      <c r="B363" s="178" t="s">
        <v>2883</v>
      </c>
      <c r="C363" s="193" t="s">
        <v>3266</v>
      </c>
      <c r="D363" s="179" t="s">
        <v>390</v>
      </c>
      <c r="E363" s="180">
        <v>2</v>
      </c>
      <c r="F363" s="181"/>
      <c r="G363" s="182">
        <f>ROUND(E363*F363,2)</f>
        <v>0</v>
      </c>
      <c r="H363" s="181"/>
      <c r="I363" s="182">
        <f>ROUND(E363*H363,2)</f>
        <v>0</v>
      </c>
      <c r="J363" s="181"/>
      <c r="K363" s="182">
        <f>ROUND(E363*J363,2)</f>
        <v>0</v>
      </c>
      <c r="L363" s="182">
        <v>21</v>
      </c>
      <c r="M363" s="182">
        <f>G363*(1+L363/100)</f>
        <v>0</v>
      </c>
      <c r="N363" s="182"/>
      <c r="O363" s="182" t="s">
        <v>305</v>
      </c>
      <c r="P363" s="183" t="s">
        <v>306</v>
      </c>
      <c r="Q363" s="161">
        <v>0</v>
      </c>
      <c r="R363" s="161">
        <f>ROUND(E363*Q363,2)</f>
        <v>0</v>
      </c>
      <c r="S363" s="161"/>
      <c r="T363" s="161" t="s">
        <v>391</v>
      </c>
      <c r="U363" s="161" t="s">
        <v>307</v>
      </c>
      <c r="V363" s="150"/>
      <c r="W363" s="150"/>
      <c r="X363" s="150"/>
      <c r="Y363" s="150"/>
      <c r="Z363" s="150"/>
      <c r="AA363" s="150"/>
      <c r="AB363" s="150"/>
      <c r="AC363" s="150" t="s">
        <v>392</v>
      </c>
      <c r="AD363" s="150"/>
      <c r="AE363" s="150"/>
      <c r="AF363" s="150"/>
      <c r="AG363" s="150"/>
      <c r="AH363" s="150"/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</row>
    <row r="364" spans="1:56" outlineLevel="2" x14ac:dyDescent="0.4">
      <c r="A364" s="157"/>
      <c r="B364" s="158"/>
      <c r="C364" s="203" t="s">
        <v>2973</v>
      </c>
      <c r="D364" s="163"/>
      <c r="E364" s="164"/>
      <c r="F364" s="165"/>
      <c r="G364" s="165"/>
      <c r="H364" s="161"/>
      <c r="I364" s="161"/>
      <c r="J364" s="161"/>
      <c r="K364" s="161"/>
      <c r="L364" s="161"/>
      <c r="M364" s="161"/>
      <c r="N364" s="161"/>
      <c r="O364" s="161"/>
      <c r="P364" s="161"/>
      <c r="Q364" s="161"/>
      <c r="R364" s="161"/>
      <c r="S364" s="161"/>
      <c r="T364" s="161"/>
      <c r="U364" s="161"/>
      <c r="V364" s="150"/>
      <c r="W364" s="150"/>
      <c r="X364" s="150"/>
      <c r="Y364" s="150"/>
      <c r="Z364" s="150"/>
      <c r="AA364" s="150"/>
      <c r="AB364" s="150"/>
      <c r="AC364" s="150" t="s">
        <v>310</v>
      </c>
      <c r="AD364" s="150"/>
      <c r="AE364" s="150"/>
      <c r="AF364" s="150"/>
      <c r="AG364" s="150"/>
      <c r="AH364" s="150"/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</row>
    <row r="365" spans="1:56" ht="20.7" outlineLevel="3" x14ac:dyDescent="0.4">
      <c r="A365" s="157"/>
      <c r="B365" s="158"/>
      <c r="C365" s="268" t="s">
        <v>3267</v>
      </c>
      <c r="D365" s="269"/>
      <c r="E365" s="269"/>
      <c r="F365" s="269"/>
      <c r="G365" s="269"/>
      <c r="H365" s="161"/>
      <c r="I365" s="161"/>
      <c r="J365" s="161"/>
      <c r="K365" s="161"/>
      <c r="L365" s="161"/>
      <c r="M365" s="161"/>
      <c r="N365" s="161"/>
      <c r="O365" s="161"/>
      <c r="P365" s="161"/>
      <c r="Q365" s="161"/>
      <c r="R365" s="161"/>
      <c r="S365" s="161"/>
      <c r="T365" s="161"/>
      <c r="U365" s="161"/>
      <c r="V365" s="150"/>
      <c r="W365" s="150"/>
      <c r="X365" s="150"/>
      <c r="Y365" s="150"/>
      <c r="Z365" s="150"/>
      <c r="AA365" s="150"/>
      <c r="AB365" s="150"/>
      <c r="AC365" s="150" t="s">
        <v>310</v>
      </c>
      <c r="AD365" s="150"/>
      <c r="AE365" s="150"/>
      <c r="AF365" s="150"/>
      <c r="AG365" s="150"/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84" t="str">
        <f>C365</f>
        <v>DN 110 s integrovaným přepadem, se suchou a nezámrznou klapkou a čistícím víkem s těsněním proti pronikání zápachu s rukojetí, s přesuvnými</v>
      </c>
      <c r="AX365" s="150"/>
      <c r="AY365" s="150"/>
      <c r="AZ365" s="150"/>
      <c r="BA365" s="150"/>
      <c r="BB365" s="150"/>
      <c r="BC365" s="150"/>
      <c r="BD365" s="150"/>
    </row>
    <row r="366" spans="1:56" outlineLevel="3" x14ac:dyDescent="0.4">
      <c r="A366" s="157"/>
      <c r="B366" s="158"/>
      <c r="C366" s="268" t="s">
        <v>3268</v>
      </c>
      <c r="D366" s="269"/>
      <c r="E366" s="269"/>
      <c r="F366" s="269"/>
      <c r="G366" s="269"/>
      <c r="H366" s="161"/>
      <c r="I366" s="161"/>
      <c r="J366" s="161"/>
      <c r="K366" s="161"/>
      <c r="L366" s="161"/>
      <c r="M366" s="161"/>
      <c r="N366" s="161"/>
      <c r="O366" s="161"/>
      <c r="P366" s="161"/>
      <c r="Q366" s="161"/>
      <c r="R366" s="161"/>
      <c r="S366" s="161"/>
      <c r="T366" s="161"/>
      <c r="U366" s="161"/>
      <c r="V366" s="150"/>
      <c r="W366" s="150"/>
      <c r="X366" s="150"/>
      <c r="Y366" s="150"/>
      <c r="Z366" s="150"/>
      <c r="AA366" s="150"/>
      <c r="AB366" s="150"/>
      <c r="AC366" s="150" t="s">
        <v>310</v>
      </c>
      <c r="AD366" s="150"/>
      <c r="AE366" s="150"/>
      <c r="AF366" s="150"/>
      <c r="AG366" s="150"/>
      <c r="AH366" s="150"/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</row>
    <row r="367" spans="1:56" outlineLevel="1" x14ac:dyDescent="0.4">
      <c r="A367" s="185">
        <v>244</v>
      </c>
      <c r="B367" s="186" t="s">
        <v>2888</v>
      </c>
      <c r="C367" s="194" t="s">
        <v>3269</v>
      </c>
      <c r="D367" s="187"/>
      <c r="E367" s="188">
        <v>0</v>
      </c>
      <c r="F367" s="189"/>
      <c r="G367" s="190">
        <f>ROUND(E367*F367,2)</f>
        <v>0</v>
      </c>
      <c r="H367" s="189"/>
      <c r="I367" s="190">
        <f>ROUND(E367*H367,2)</f>
        <v>0</v>
      </c>
      <c r="J367" s="189"/>
      <c r="K367" s="190">
        <f>ROUND(E367*J367,2)</f>
        <v>0</v>
      </c>
      <c r="L367" s="190">
        <v>21</v>
      </c>
      <c r="M367" s="190">
        <f>G367*(1+L367/100)</f>
        <v>0</v>
      </c>
      <c r="N367" s="190"/>
      <c r="O367" s="190" t="s">
        <v>305</v>
      </c>
      <c r="P367" s="191" t="s">
        <v>306</v>
      </c>
      <c r="Q367" s="161">
        <v>0</v>
      </c>
      <c r="R367" s="161">
        <f>ROUND(E367*Q367,2)</f>
        <v>0</v>
      </c>
      <c r="S367" s="161"/>
      <c r="T367" s="161" t="s">
        <v>391</v>
      </c>
      <c r="U367" s="161" t="s">
        <v>307</v>
      </c>
      <c r="V367" s="150"/>
      <c r="W367" s="150"/>
      <c r="X367" s="150"/>
      <c r="Y367" s="150"/>
      <c r="Z367" s="150"/>
      <c r="AA367" s="150"/>
      <c r="AB367" s="150"/>
      <c r="AC367" s="150" t="s">
        <v>392</v>
      </c>
      <c r="AD367" s="150"/>
      <c r="AE367" s="150"/>
      <c r="AF367" s="150"/>
      <c r="AG367" s="150"/>
      <c r="AH367" s="150"/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</row>
    <row r="368" spans="1:56" ht="20.399999999999999" outlineLevel="1" x14ac:dyDescent="0.4">
      <c r="A368" s="177">
        <v>245</v>
      </c>
      <c r="B368" s="178" t="s">
        <v>2890</v>
      </c>
      <c r="C368" s="193" t="s">
        <v>3270</v>
      </c>
      <c r="D368" s="179" t="s">
        <v>390</v>
      </c>
      <c r="E368" s="180">
        <v>1</v>
      </c>
      <c r="F368" s="181"/>
      <c r="G368" s="182">
        <f>ROUND(E368*F368,2)</f>
        <v>0</v>
      </c>
      <c r="H368" s="181"/>
      <c r="I368" s="182">
        <f>ROUND(E368*H368,2)</f>
        <v>0</v>
      </c>
      <c r="J368" s="181"/>
      <c r="K368" s="182">
        <f>ROUND(E368*J368,2)</f>
        <v>0</v>
      </c>
      <c r="L368" s="182">
        <v>21</v>
      </c>
      <c r="M368" s="182">
        <f>G368*(1+L368/100)</f>
        <v>0</v>
      </c>
      <c r="N368" s="182"/>
      <c r="O368" s="182" t="s">
        <v>305</v>
      </c>
      <c r="P368" s="183" t="s">
        <v>306</v>
      </c>
      <c r="Q368" s="161">
        <v>0</v>
      </c>
      <c r="R368" s="161">
        <f>ROUND(E368*Q368,2)</f>
        <v>0</v>
      </c>
      <c r="S368" s="161"/>
      <c r="T368" s="161" t="s">
        <v>391</v>
      </c>
      <c r="U368" s="161" t="s">
        <v>307</v>
      </c>
      <c r="V368" s="150"/>
      <c r="W368" s="150"/>
      <c r="X368" s="150"/>
      <c r="Y368" s="150"/>
      <c r="Z368" s="150"/>
      <c r="AA368" s="150"/>
      <c r="AB368" s="150"/>
      <c r="AC368" s="150" t="s">
        <v>392</v>
      </c>
      <c r="AD368" s="150"/>
      <c r="AE368" s="150"/>
      <c r="AF368" s="150"/>
      <c r="AG368" s="150"/>
      <c r="AH368" s="150"/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</row>
    <row r="369" spans="1:56" outlineLevel="2" x14ac:dyDescent="0.4">
      <c r="A369" s="157"/>
      <c r="B369" s="158"/>
      <c r="C369" s="259" t="s">
        <v>3271</v>
      </c>
      <c r="D369" s="260"/>
      <c r="E369" s="260"/>
      <c r="F369" s="260"/>
      <c r="G369" s="260"/>
      <c r="H369" s="161"/>
      <c r="I369" s="161"/>
      <c r="J369" s="161"/>
      <c r="K369" s="161"/>
      <c r="L369" s="161"/>
      <c r="M369" s="161"/>
      <c r="N369" s="161"/>
      <c r="O369" s="161"/>
      <c r="P369" s="161"/>
      <c r="Q369" s="161"/>
      <c r="R369" s="161"/>
      <c r="S369" s="161"/>
      <c r="T369" s="161"/>
      <c r="U369" s="161"/>
      <c r="V369" s="150"/>
      <c r="W369" s="150"/>
      <c r="X369" s="150"/>
      <c r="Y369" s="150"/>
      <c r="Z369" s="150"/>
      <c r="AA369" s="150"/>
      <c r="AB369" s="150"/>
      <c r="AC369" s="150" t="s">
        <v>310</v>
      </c>
      <c r="AD369" s="150"/>
      <c r="AE369" s="150"/>
      <c r="AF369" s="150"/>
      <c r="AG369" s="150"/>
      <c r="AH369" s="150"/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</row>
    <row r="370" spans="1:56" outlineLevel="1" x14ac:dyDescent="0.4">
      <c r="A370" s="185">
        <v>246</v>
      </c>
      <c r="B370" s="186" t="s">
        <v>2901</v>
      </c>
      <c r="C370" s="194" t="s">
        <v>3272</v>
      </c>
      <c r="D370" s="187"/>
      <c r="E370" s="188">
        <v>0</v>
      </c>
      <c r="F370" s="189"/>
      <c r="G370" s="190">
        <f>ROUND(E370*F370,2)</f>
        <v>0</v>
      </c>
      <c r="H370" s="189"/>
      <c r="I370" s="190">
        <f>ROUND(E370*H370,2)</f>
        <v>0</v>
      </c>
      <c r="J370" s="189"/>
      <c r="K370" s="190">
        <f>ROUND(E370*J370,2)</f>
        <v>0</v>
      </c>
      <c r="L370" s="190">
        <v>21</v>
      </c>
      <c r="M370" s="190">
        <f>G370*(1+L370/100)</f>
        <v>0</v>
      </c>
      <c r="N370" s="190"/>
      <c r="O370" s="190" t="s">
        <v>305</v>
      </c>
      <c r="P370" s="191" t="s">
        <v>306</v>
      </c>
      <c r="Q370" s="161">
        <v>0</v>
      </c>
      <c r="R370" s="161">
        <f>ROUND(E370*Q370,2)</f>
        <v>0</v>
      </c>
      <c r="S370" s="161"/>
      <c r="T370" s="161" t="s">
        <v>391</v>
      </c>
      <c r="U370" s="161" t="s">
        <v>307</v>
      </c>
      <c r="V370" s="150"/>
      <c r="W370" s="150"/>
      <c r="X370" s="150"/>
      <c r="Y370" s="150"/>
      <c r="Z370" s="150"/>
      <c r="AA370" s="150"/>
      <c r="AB370" s="150"/>
      <c r="AC370" s="150" t="s">
        <v>392</v>
      </c>
      <c r="AD370" s="150"/>
      <c r="AE370" s="150"/>
      <c r="AF370" s="150"/>
      <c r="AG370" s="150"/>
      <c r="AH370" s="150"/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</row>
    <row r="371" spans="1:56" ht="20.399999999999999" outlineLevel="1" x14ac:dyDescent="0.4">
      <c r="A371" s="185">
        <v>247</v>
      </c>
      <c r="B371" s="186" t="s">
        <v>2903</v>
      </c>
      <c r="C371" s="194" t="s">
        <v>3273</v>
      </c>
      <c r="D371" s="187" t="s">
        <v>390</v>
      </c>
      <c r="E371" s="188">
        <v>2</v>
      </c>
      <c r="F371" s="189"/>
      <c r="G371" s="190">
        <f>ROUND(E371*F371,2)</f>
        <v>0</v>
      </c>
      <c r="H371" s="189"/>
      <c r="I371" s="190">
        <f>ROUND(E371*H371,2)</f>
        <v>0</v>
      </c>
      <c r="J371" s="189"/>
      <c r="K371" s="190">
        <f>ROUND(E371*J371,2)</f>
        <v>0</v>
      </c>
      <c r="L371" s="190">
        <v>21</v>
      </c>
      <c r="M371" s="190">
        <f>G371*(1+L371/100)</f>
        <v>0</v>
      </c>
      <c r="N371" s="190"/>
      <c r="O371" s="190" t="s">
        <v>305</v>
      </c>
      <c r="P371" s="191" t="s">
        <v>306</v>
      </c>
      <c r="Q371" s="161">
        <v>0</v>
      </c>
      <c r="R371" s="161">
        <f>ROUND(E371*Q371,2)</f>
        <v>0</v>
      </c>
      <c r="S371" s="161"/>
      <c r="T371" s="161" t="s">
        <v>391</v>
      </c>
      <c r="U371" s="161" t="s">
        <v>307</v>
      </c>
      <c r="V371" s="150"/>
      <c r="W371" s="150"/>
      <c r="X371" s="150"/>
      <c r="Y371" s="150"/>
      <c r="Z371" s="150"/>
      <c r="AA371" s="150"/>
      <c r="AB371" s="150"/>
      <c r="AC371" s="150" t="s">
        <v>392</v>
      </c>
      <c r="AD371" s="150"/>
      <c r="AE371" s="150"/>
      <c r="AF371" s="150"/>
      <c r="AG371" s="150"/>
      <c r="AH371" s="150"/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</row>
    <row r="372" spans="1:56" ht="20.399999999999999" outlineLevel="1" x14ac:dyDescent="0.4">
      <c r="A372" s="177">
        <v>248</v>
      </c>
      <c r="B372" s="178" t="s">
        <v>2906</v>
      </c>
      <c r="C372" s="193" t="s">
        <v>3274</v>
      </c>
      <c r="D372" s="179" t="s">
        <v>390</v>
      </c>
      <c r="E372" s="180">
        <v>3</v>
      </c>
      <c r="F372" s="181"/>
      <c r="G372" s="182">
        <f>ROUND(E372*F372,2)</f>
        <v>0</v>
      </c>
      <c r="H372" s="181"/>
      <c r="I372" s="182">
        <f>ROUND(E372*H372,2)</f>
        <v>0</v>
      </c>
      <c r="J372" s="181"/>
      <c r="K372" s="182">
        <f>ROUND(E372*J372,2)</f>
        <v>0</v>
      </c>
      <c r="L372" s="182">
        <v>21</v>
      </c>
      <c r="M372" s="182">
        <f>G372*(1+L372/100)</f>
        <v>0</v>
      </c>
      <c r="N372" s="182"/>
      <c r="O372" s="182" t="s">
        <v>305</v>
      </c>
      <c r="P372" s="183" t="s">
        <v>306</v>
      </c>
      <c r="Q372" s="161">
        <v>0</v>
      </c>
      <c r="R372" s="161">
        <f>ROUND(E372*Q372,2)</f>
        <v>0</v>
      </c>
      <c r="S372" s="161"/>
      <c r="T372" s="161" t="s">
        <v>391</v>
      </c>
      <c r="U372" s="161" t="s">
        <v>307</v>
      </c>
      <c r="V372" s="150"/>
      <c r="W372" s="150"/>
      <c r="X372" s="150"/>
      <c r="Y372" s="150"/>
      <c r="Z372" s="150"/>
      <c r="AA372" s="150"/>
      <c r="AB372" s="150"/>
      <c r="AC372" s="150" t="s">
        <v>392</v>
      </c>
      <c r="AD372" s="150"/>
      <c r="AE372" s="150"/>
      <c r="AF372" s="150"/>
      <c r="AG372" s="150"/>
      <c r="AH372" s="150"/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</row>
    <row r="373" spans="1:56" outlineLevel="2" x14ac:dyDescent="0.4">
      <c r="A373" s="157"/>
      <c r="B373" s="158"/>
      <c r="C373" s="259" t="s">
        <v>3275</v>
      </c>
      <c r="D373" s="260"/>
      <c r="E373" s="260"/>
      <c r="F373" s="260"/>
      <c r="G373" s="260"/>
      <c r="H373" s="161"/>
      <c r="I373" s="161"/>
      <c r="J373" s="161"/>
      <c r="K373" s="161"/>
      <c r="L373" s="161"/>
      <c r="M373" s="161"/>
      <c r="N373" s="161"/>
      <c r="O373" s="161"/>
      <c r="P373" s="161"/>
      <c r="Q373" s="161"/>
      <c r="R373" s="161"/>
      <c r="S373" s="161"/>
      <c r="T373" s="161"/>
      <c r="U373" s="161"/>
      <c r="V373" s="150"/>
      <c r="W373" s="150"/>
      <c r="X373" s="150"/>
      <c r="Y373" s="150"/>
      <c r="Z373" s="150"/>
      <c r="AA373" s="150"/>
      <c r="AB373" s="150"/>
      <c r="AC373" s="150" t="s">
        <v>310</v>
      </c>
      <c r="AD373" s="150"/>
      <c r="AE373" s="150"/>
      <c r="AF373" s="150"/>
      <c r="AG373" s="150"/>
      <c r="AH373" s="150"/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</row>
    <row r="374" spans="1:56" outlineLevel="1" x14ac:dyDescent="0.4">
      <c r="A374" s="185">
        <v>249</v>
      </c>
      <c r="B374" s="186" t="s">
        <v>2908</v>
      </c>
      <c r="C374" s="194" t="s">
        <v>3276</v>
      </c>
      <c r="D374" s="187" t="s">
        <v>390</v>
      </c>
      <c r="E374" s="188">
        <v>3</v>
      </c>
      <c r="F374" s="189"/>
      <c r="G374" s="190">
        <f>ROUND(E374*F374,2)</f>
        <v>0</v>
      </c>
      <c r="H374" s="189"/>
      <c r="I374" s="190">
        <f>ROUND(E374*H374,2)</f>
        <v>0</v>
      </c>
      <c r="J374" s="189"/>
      <c r="K374" s="190">
        <f>ROUND(E374*J374,2)</f>
        <v>0</v>
      </c>
      <c r="L374" s="190">
        <v>21</v>
      </c>
      <c r="M374" s="190">
        <f>G374*(1+L374/100)</f>
        <v>0</v>
      </c>
      <c r="N374" s="190"/>
      <c r="O374" s="190" t="s">
        <v>305</v>
      </c>
      <c r="P374" s="191" t="s">
        <v>306</v>
      </c>
      <c r="Q374" s="161">
        <v>0</v>
      </c>
      <c r="R374" s="161">
        <f>ROUND(E374*Q374,2)</f>
        <v>0</v>
      </c>
      <c r="S374" s="161"/>
      <c r="T374" s="161" t="s">
        <v>391</v>
      </c>
      <c r="U374" s="161" t="s">
        <v>307</v>
      </c>
      <c r="V374" s="150"/>
      <c r="W374" s="150"/>
      <c r="X374" s="150"/>
      <c r="Y374" s="150"/>
      <c r="Z374" s="150"/>
      <c r="AA374" s="150"/>
      <c r="AB374" s="150"/>
      <c r="AC374" s="150" t="s">
        <v>392</v>
      </c>
      <c r="AD374" s="150"/>
      <c r="AE374" s="150"/>
      <c r="AF374" s="150"/>
      <c r="AG374" s="150"/>
      <c r="AH374" s="150"/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</row>
    <row r="375" spans="1:56" ht="20.399999999999999" outlineLevel="1" x14ac:dyDescent="0.4">
      <c r="A375" s="185">
        <v>250</v>
      </c>
      <c r="B375" s="186" t="s">
        <v>2910</v>
      </c>
      <c r="C375" s="194" t="s">
        <v>3277</v>
      </c>
      <c r="D375" s="187" t="s">
        <v>390</v>
      </c>
      <c r="E375" s="188">
        <v>3</v>
      </c>
      <c r="F375" s="189"/>
      <c r="G375" s="190">
        <f>ROUND(E375*F375,2)</f>
        <v>0</v>
      </c>
      <c r="H375" s="189"/>
      <c r="I375" s="190">
        <f>ROUND(E375*H375,2)</f>
        <v>0</v>
      </c>
      <c r="J375" s="189"/>
      <c r="K375" s="190">
        <f>ROUND(E375*J375,2)</f>
        <v>0</v>
      </c>
      <c r="L375" s="190">
        <v>21</v>
      </c>
      <c r="M375" s="190">
        <f>G375*(1+L375/100)</f>
        <v>0</v>
      </c>
      <c r="N375" s="190"/>
      <c r="O375" s="190" t="s">
        <v>305</v>
      </c>
      <c r="P375" s="191" t="s">
        <v>306</v>
      </c>
      <c r="Q375" s="161">
        <v>0</v>
      </c>
      <c r="R375" s="161">
        <f>ROUND(E375*Q375,2)</f>
        <v>0</v>
      </c>
      <c r="S375" s="161"/>
      <c r="T375" s="161" t="s">
        <v>391</v>
      </c>
      <c r="U375" s="161" t="s">
        <v>307</v>
      </c>
      <c r="V375" s="150"/>
      <c r="W375" s="150"/>
      <c r="X375" s="150"/>
      <c r="Y375" s="150"/>
      <c r="Z375" s="150"/>
      <c r="AA375" s="150"/>
      <c r="AB375" s="150"/>
      <c r="AC375" s="150" t="s">
        <v>392</v>
      </c>
      <c r="AD375" s="150"/>
      <c r="AE375" s="150"/>
      <c r="AF375" s="150"/>
      <c r="AG375" s="150"/>
      <c r="AH375" s="150"/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</row>
    <row r="376" spans="1:56" ht="20.399999999999999" outlineLevel="1" x14ac:dyDescent="0.4">
      <c r="A376" s="185">
        <v>251</v>
      </c>
      <c r="B376" s="186" t="s">
        <v>2913</v>
      </c>
      <c r="C376" s="194" t="s">
        <v>3278</v>
      </c>
      <c r="D376" s="187" t="s">
        <v>390</v>
      </c>
      <c r="E376" s="188">
        <v>2</v>
      </c>
      <c r="F376" s="189"/>
      <c r="G376" s="190">
        <f>ROUND(E376*F376,2)</f>
        <v>0</v>
      </c>
      <c r="H376" s="189"/>
      <c r="I376" s="190">
        <f>ROUND(E376*H376,2)</f>
        <v>0</v>
      </c>
      <c r="J376" s="189"/>
      <c r="K376" s="190">
        <f>ROUND(E376*J376,2)</f>
        <v>0</v>
      </c>
      <c r="L376" s="190">
        <v>21</v>
      </c>
      <c r="M376" s="190">
        <f>G376*(1+L376/100)</f>
        <v>0</v>
      </c>
      <c r="N376" s="190"/>
      <c r="O376" s="190" t="s">
        <v>305</v>
      </c>
      <c r="P376" s="191" t="s">
        <v>306</v>
      </c>
      <c r="Q376" s="161">
        <v>0</v>
      </c>
      <c r="R376" s="161">
        <f>ROUND(E376*Q376,2)</f>
        <v>0</v>
      </c>
      <c r="S376" s="161"/>
      <c r="T376" s="161" t="s">
        <v>391</v>
      </c>
      <c r="U376" s="161" t="s">
        <v>307</v>
      </c>
      <c r="V376" s="150"/>
      <c r="W376" s="150"/>
      <c r="X376" s="150"/>
      <c r="Y376" s="150"/>
      <c r="Z376" s="150"/>
      <c r="AA376" s="150"/>
      <c r="AB376" s="150"/>
      <c r="AC376" s="150" t="s">
        <v>392</v>
      </c>
      <c r="AD376" s="150"/>
      <c r="AE376" s="150"/>
      <c r="AF376" s="150"/>
      <c r="AG376" s="150"/>
      <c r="AH376" s="150"/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</row>
    <row r="377" spans="1:56" ht="20.399999999999999" outlineLevel="1" x14ac:dyDescent="0.4">
      <c r="A377" s="177">
        <v>252</v>
      </c>
      <c r="B377" s="178" t="s">
        <v>2916</v>
      </c>
      <c r="C377" s="193" t="s">
        <v>3279</v>
      </c>
      <c r="D377" s="179" t="s">
        <v>390</v>
      </c>
      <c r="E377" s="180">
        <v>2</v>
      </c>
      <c r="F377" s="181"/>
      <c r="G377" s="182">
        <f>ROUND(E377*F377,2)</f>
        <v>0</v>
      </c>
      <c r="H377" s="181"/>
      <c r="I377" s="182">
        <f>ROUND(E377*H377,2)</f>
        <v>0</v>
      </c>
      <c r="J377" s="181"/>
      <c r="K377" s="182">
        <f>ROUND(E377*J377,2)</f>
        <v>0</v>
      </c>
      <c r="L377" s="182">
        <v>21</v>
      </c>
      <c r="M377" s="182">
        <f>G377*(1+L377/100)</f>
        <v>0</v>
      </c>
      <c r="N377" s="182"/>
      <c r="O377" s="182" t="s">
        <v>305</v>
      </c>
      <c r="P377" s="183" t="s">
        <v>306</v>
      </c>
      <c r="Q377" s="161">
        <v>0</v>
      </c>
      <c r="R377" s="161">
        <f>ROUND(E377*Q377,2)</f>
        <v>0</v>
      </c>
      <c r="S377" s="161"/>
      <c r="T377" s="161" t="s">
        <v>391</v>
      </c>
      <c r="U377" s="161" t="s">
        <v>307</v>
      </c>
      <c r="V377" s="150"/>
      <c r="W377" s="150"/>
      <c r="X377" s="150"/>
      <c r="Y377" s="150"/>
      <c r="Z377" s="150"/>
      <c r="AA377" s="150"/>
      <c r="AB377" s="150"/>
      <c r="AC377" s="150" t="s">
        <v>392</v>
      </c>
      <c r="AD377" s="150"/>
      <c r="AE377" s="150"/>
      <c r="AF377" s="150"/>
      <c r="AG377" s="150"/>
      <c r="AH377" s="150"/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</row>
    <row r="378" spans="1:56" outlineLevel="2" x14ac:dyDescent="0.4">
      <c r="A378" s="157"/>
      <c r="B378" s="158"/>
      <c r="C378" s="259" t="s">
        <v>3280</v>
      </c>
      <c r="D378" s="260"/>
      <c r="E378" s="260"/>
      <c r="F378" s="260"/>
      <c r="G378" s="260"/>
      <c r="H378" s="161"/>
      <c r="I378" s="161"/>
      <c r="J378" s="161"/>
      <c r="K378" s="161"/>
      <c r="L378" s="161"/>
      <c r="M378" s="161"/>
      <c r="N378" s="161"/>
      <c r="O378" s="161"/>
      <c r="P378" s="161"/>
      <c r="Q378" s="161"/>
      <c r="R378" s="161"/>
      <c r="S378" s="161"/>
      <c r="T378" s="161"/>
      <c r="U378" s="161"/>
      <c r="V378" s="150"/>
      <c r="W378" s="150"/>
      <c r="X378" s="150"/>
      <c r="Y378" s="150"/>
      <c r="Z378" s="150"/>
      <c r="AA378" s="150"/>
      <c r="AB378" s="150"/>
      <c r="AC378" s="150" t="s">
        <v>310</v>
      </c>
      <c r="AD378" s="150"/>
      <c r="AE378" s="150"/>
      <c r="AF378" s="150"/>
      <c r="AG378" s="150"/>
      <c r="AH378" s="150"/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</row>
    <row r="379" spans="1:56" ht="30.6" outlineLevel="1" x14ac:dyDescent="0.4">
      <c r="A379" s="185">
        <v>253</v>
      </c>
      <c r="B379" s="186" t="s">
        <v>3281</v>
      </c>
      <c r="C379" s="194" t="s">
        <v>3282</v>
      </c>
      <c r="D379" s="187" t="s">
        <v>390</v>
      </c>
      <c r="E379" s="188">
        <v>2</v>
      </c>
      <c r="F379" s="189"/>
      <c r="G379" s="190">
        <f t="shared" ref="G379:G385" si="52">ROUND(E379*F379,2)</f>
        <v>0</v>
      </c>
      <c r="H379" s="189"/>
      <c r="I379" s="190">
        <f t="shared" ref="I379:I385" si="53">ROUND(E379*H379,2)</f>
        <v>0</v>
      </c>
      <c r="J379" s="189"/>
      <c r="K379" s="190">
        <f t="shared" ref="K379:K385" si="54">ROUND(E379*J379,2)</f>
        <v>0</v>
      </c>
      <c r="L379" s="190">
        <v>21</v>
      </c>
      <c r="M379" s="190">
        <f t="shared" ref="M379:M385" si="55">G379*(1+L379/100)</f>
        <v>0</v>
      </c>
      <c r="N379" s="190"/>
      <c r="O379" s="190" t="s">
        <v>305</v>
      </c>
      <c r="P379" s="191" t="s">
        <v>306</v>
      </c>
      <c r="Q379" s="161">
        <v>0</v>
      </c>
      <c r="R379" s="161">
        <f>ROUND(E379*Q379,2)</f>
        <v>0</v>
      </c>
      <c r="S379" s="161"/>
      <c r="T379" s="161" t="s">
        <v>391</v>
      </c>
      <c r="U379" s="161" t="s">
        <v>307</v>
      </c>
      <c r="V379" s="150"/>
      <c r="W379" s="150"/>
      <c r="X379" s="150"/>
      <c r="Y379" s="150"/>
      <c r="Z379" s="150"/>
      <c r="AA379" s="150"/>
      <c r="AB379" s="150"/>
      <c r="AC379" s="150" t="s">
        <v>392</v>
      </c>
      <c r="AD379" s="150"/>
      <c r="AE379" s="150"/>
      <c r="AF379" s="150"/>
      <c r="AG379" s="150"/>
      <c r="AH379" s="150"/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</row>
    <row r="380" spans="1:56" ht="20.399999999999999" outlineLevel="1" x14ac:dyDescent="0.4">
      <c r="A380" s="185">
        <v>254</v>
      </c>
      <c r="B380" s="186" t="s">
        <v>2685</v>
      </c>
      <c r="C380" s="194" t="s">
        <v>3283</v>
      </c>
      <c r="D380" s="187" t="s">
        <v>390</v>
      </c>
      <c r="E380" s="188">
        <v>1</v>
      </c>
      <c r="F380" s="189"/>
      <c r="G380" s="190">
        <f t="shared" si="52"/>
        <v>0</v>
      </c>
      <c r="H380" s="189"/>
      <c r="I380" s="190">
        <f t="shared" si="53"/>
        <v>0</v>
      </c>
      <c r="J380" s="189"/>
      <c r="K380" s="190">
        <f t="shared" si="54"/>
        <v>0</v>
      </c>
      <c r="L380" s="190">
        <v>21</v>
      </c>
      <c r="M380" s="190">
        <f t="shared" si="55"/>
        <v>0</v>
      </c>
      <c r="N380" s="190"/>
      <c r="O380" s="190" t="s">
        <v>305</v>
      </c>
      <c r="P380" s="191" t="s">
        <v>306</v>
      </c>
      <c r="Q380" s="161">
        <v>0</v>
      </c>
      <c r="R380" s="161">
        <f>ROUND(E380*Q380,2)</f>
        <v>0</v>
      </c>
      <c r="S380" s="161"/>
      <c r="T380" s="161" t="s">
        <v>670</v>
      </c>
      <c r="U380" s="161" t="s">
        <v>307</v>
      </c>
      <c r="V380" s="150"/>
      <c r="W380" s="150"/>
      <c r="X380" s="150"/>
      <c r="Y380" s="150"/>
      <c r="Z380" s="150"/>
      <c r="AA380" s="150"/>
      <c r="AB380" s="150"/>
      <c r="AC380" s="150" t="s">
        <v>2058</v>
      </c>
      <c r="AD380" s="150"/>
      <c r="AE380" s="150"/>
      <c r="AF380" s="150"/>
      <c r="AG380" s="150"/>
      <c r="AH380" s="150"/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</row>
    <row r="381" spans="1:56" ht="20.399999999999999" outlineLevel="1" x14ac:dyDescent="0.4">
      <c r="A381" s="185">
        <v>255</v>
      </c>
      <c r="B381" s="186" t="s">
        <v>2777</v>
      </c>
      <c r="C381" s="194" t="s">
        <v>3214</v>
      </c>
      <c r="D381" s="187" t="s">
        <v>390</v>
      </c>
      <c r="E381" s="188">
        <v>1</v>
      </c>
      <c r="F381" s="189"/>
      <c r="G381" s="190">
        <f t="shared" si="52"/>
        <v>0</v>
      </c>
      <c r="H381" s="189"/>
      <c r="I381" s="190">
        <f t="shared" si="53"/>
        <v>0</v>
      </c>
      <c r="J381" s="189"/>
      <c r="K381" s="190">
        <f t="shared" si="54"/>
        <v>0</v>
      </c>
      <c r="L381" s="190">
        <v>21</v>
      </c>
      <c r="M381" s="190">
        <f t="shared" si="55"/>
        <v>0</v>
      </c>
      <c r="N381" s="190"/>
      <c r="O381" s="190" t="s">
        <v>305</v>
      </c>
      <c r="P381" s="191" t="s">
        <v>306</v>
      </c>
      <c r="Q381" s="161">
        <v>0</v>
      </c>
      <c r="R381" s="161">
        <f>ROUND(E381*Q381,2)</f>
        <v>0</v>
      </c>
      <c r="S381" s="161"/>
      <c r="T381" s="161" t="s">
        <v>670</v>
      </c>
      <c r="U381" s="161" t="s">
        <v>307</v>
      </c>
      <c r="V381" s="150"/>
      <c r="W381" s="150"/>
      <c r="X381" s="150"/>
      <c r="Y381" s="150"/>
      <c r="Z381" s="150"/>
      <c r="AA381" s="150"/>
      <c r="AB381" s="150"/>
      <c r="AC381" s="150" t="s">
        <v>2058</v>
      </c>
      <c r="AD381" s="150"/>
      <c r="AE381" s="150"/>
      <c r="AF381" s="150"/>
      <c r="AG381" s="150"/>
      <c r="AH381" s="150"/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</row>
    <row r="382" spans="1:56" ht="20.399999999999999" outlineLevel="1" x14ac:dyDescent="0.4">
      <c r="A382" s="185">
        <v>256</v>
      </c>
      <c r="B382" s="186" t="s">
        <v>2794</v>
      </c>
      <c r="C382" s="194" t="s">
        <v>3284</v>
      </c>
      <c r="D382" s="187" t="s">
        <v>390</v>
      </c>
      <c r="E382" s="188">
        <v>1</v>
      </c>
      <c r="F382" s="189"/>
      <c r="G382" s="190">
        <f t="shared" si="52"/>
        <v>0</v>
      </c>
      <c r="H382" s="189"/>
      <c r="I382" s="190">
        <f t="shared" si="53"/>
        <v>0</v>
      </c>
      <c r="J382" s="189"/>
      <c r="K382" s="190">
        <f t="shared" si="54"/>
        <v>0</v>
      </c>
      <c r="L382" s="190">
        <v>21</v>
      </c>
      <c r="M382" s="190">
        <f t="shared" si="55"/>
        <v>0</v>
      </c>
      <c r="N382" s="190"/>
      <c r="O382" s="190" t="s">
        <v>305</v>
      </c>
      <c r="P382" s="191" t="s">
        <v>306</v>
      </c>
      <c r="Q382" s="161">
        <v>0</v>
      </c>
      <c r="R382" s="161">
        <f>ROUND(E382*Q382,2)</f>
        <v>0</v>
      </c>
      <c r="S382" s="161"/>
      <c r="T382" s="161" t="s">
        <v>670</v>
      </c>
      <c r="U382" s="161" t="s">
        <v>307</v>
      </c>
      <c r="V382" s="150"/>
      <c r="W382" s="150"/>
      <c r="X382" s="150"/>
      <c r="Y382" s="150"/>
      <c r="Z382" s="150"/>
      <c r="AA382" s="150"/>
      <c r="AB382" s="150"/>
      <c r="AC382" s="150" t="s">
        <v>2058</v>
      </c>
      <c r="AD382" s="150"/>
      <c r="AE382" s="150"/>
      <c r="AF382" s="150"/>
      <c r="AG382" s="150"/>
      <c r="AH382" s="150"/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</row>
    <row r="383" spans="1:56" outlineLevel="1" x14ac:dyDescent="0.4">
      <c r="A383" s="185">
        <v>257</v>
      </c>
      <c r="B383" s="186" t="s">
        <v>2850</v>
      </c>
      <c r="C383" s="194" t="s">
        <v>3285</v>
      </c>
      <c r="D383" s="187" t="s">
        <v>390</v>
      </c>
      <c r="E383" s="188">
        <v>1</v>
      </c>
      <c r="F383" s="189"/>
      <c r="G383" s="190">
        <f t="shared" si="52"/>
        <v>0</v>
      </c>
      <c r="H383" s="189"/>
      <c r="I383" s="190">
        <f t="shared" si="53"/>
        <v>0</v>
      </c>
      <c r="J383" s="189"/>
      <c r="K383" s="190">
        <f t="shared" si="54"/>
        <v>0</v>
      </c>
      <c r="L383" s="190">
        <v>21</v>
      </c>
      <c r="M383" s="190">
        <f t="shared" si="55"/>
        <v>0</v>
      </c>
      <c r="N383" s="190"/>
      <c r="O383" s="190" t="s">
        <v>305</v>
      </c>
      <c r="P383" s="191" t="s">
        <v>306</v>
      </c>
      <c r="Q383" s="161">
        <v>0</v>
      </c>
      <c r="R383" s="161">
        <f>ROUND(E383*Q383,2)</f>
        <v>0</v>
      </c>
      <c r="S383" s="161"/>
      <c r="T383" s="161" t="s">
        <v>670</v>
      </c>
      <c r="U383" s="161" t="s">
        <v>307</v>
      </c>
      <c r="V383" s="150"/>
      <c r="W383" s="150"/>
      <c r="X383" s="150"/>
      <c r="Y383" s="150"/>
      <c r="Z383" s="150"/>
      <c r="AA383" s="150"/>
      <c r="AB383" s="150"/>
      <c r="AC383" s="150" t="s">
        <v>2058</v>
      </c>
      <c r="AD383" s="150"/>
      <c r="AE383" s="150"/>
      <c r="AF383" s="150"/>
      <c r="AG383" s="150"/>
      <c r="AH383" s="150"/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</row>
    <row r="384" spans="1:56" outlineLevel="1" x14ac:dyDescent="0.4">
      <c r="A384" s="185">
        <v>258</v>
      </c>
      <c r="B384" s="186" t="s">
        <v>3155</v>
      </c>
      <c r="C384" s="194" t="s">
        <v>3286</v>
      </c>
      <c r="D384" s="187" t="s">
        <v>390</v>
      </c>
      <c r="E384" s="188">
        <v>2</v>
      </c>
      <c r="F384" s="189"/>
      <c r="G384" s="190">
        <f t="shared" si="52"/>
        <v>0</v>
      </c>
      <c r="H384" s="189"/>
      <c r="I384" s="190">
        <f t="shared" si="53"/>
        <v>0</v>
      </c>
      <c r="J384" s="189"/>
      <c r="K384" s="190">
        <f t="shared" si="54"/>
        <v>0</v>
      </c>
      <c r="L384" s="190">
        <v>21</v>
      </c>
      <c r="M384" s="190">
        <f t="shared" si="55"/>
        <v>0</v>
      </c>
      <c r="N384" s="190"/>
      <c r="O384" s="190" t="s">
        <v>305</v>
      </c>
      <c r="P384" s="191" t="s">
        <v>306</v>
      </c>
      <c r="Q384" s="161">
        <v>0</v>
      </c>
      <c r="R384" s="161">
        <f>ROUND(E384*Q384,2)</f>
        <v>0</v>
      </c>
      <c r="S384" s="161"/>
      <c r="T384" s="161" t="s">
        <v>488</v>
      </c>
      <c r="U384" s="161" t="s">
        <v>307</v>
      </c>
      <c r="V384" s="150"/>
      <c r="W384" s="150"/>
      <c r="X384" s="150"/>
      <c r="Y384" s="150"/>
      <c r="Z384" s="150"/>
      <c r="AA384" s="150"/>
      <c r="AB384" s="150"/>
      <c r="AC384" s="150" t="s">
        <v>489</v>
      </c>
      <c r="AD384" s="150"/>
      <c r="AE384" s="150"/>
      <c r="AF384" s="150"/>
      <c r="AG384" s="150"/>
      <c r="AH384" s="150"/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</row>
    <row r="385" spans="1:56" outlineLevel="1" x14ac:dyDescent="0.4">
      <c r="A385" s="185">
        <v>259</v>
      </c>
      <c r="B385" s="186" t="s">
        <v>3171</v>
      </c>
      <c r="C385" s="194" t="s">
        <v>3287</v>
      </c>
      <c r="D385" s="187" t="s">
        <v>390</v>
      </c>
      <c r="E385" s="188">
        <v>1</v>
      </c>
      <c r="F385" s="189"/>
      <c r="G385" s="190">
        <f t="shared" si="52"/>
        <v>0</v>
      </c>
      <c r="H385" s="189"/>
      <c r="I385" s="190">
        <f t="shared" si="53"/>
        <v>0</v>
      </c>
      <c r="J385" s="189"/>
      <c r="K385" s="190">
        <f t="shared" si="54"/>
        <v>0</v>
      </c>
      <c r="L385" s="190">
        <v>21</v>
      </c>
      <c r="M385" s="190">
        <f t="shared" si="55"/>
        <v>0</v>
      </c>
      <c r="N385" s="190"/>
      <c r="O385" s="190" t="s">
        <v>305</v>
      </c>
      <c r="P385" s="191" t="s">
        <v>306</v>
      </c>
      <c r="Q385" s="161">
        <v>0</v>
      </c>
      <c r="R385" s="161">
        <f>ROUND(E385*Q385,2)</f>
        <v>0</v>
      </c>
      <c r="S385" s="161"/>
      <c r="T385" s="161" t="s">
        <v>488</v>
      </c>
      <c r="U385" s="161" t="s">
        <v>307</v>
      </c>
      <c r="V385" s="150"/>
      <c r="W385" s="150"/>
      <c r="X385" s="150"/>
      <c r="Y385" s="150"/>
      <c r="Z385" s="150"/>
      <c r="AA385" s="150"/>
      <c r="AB385" s="150"/>
      <c r="AC385" s="150" t="s">
        <v>489</v>
      </c>
      <c r="AD385" s="150"/>
      <c r="AE385" s="150"/>
      <c r="AF385" s="150"/>
      <c r="AG385" s="150"/>
      <c r="AH385" s="150"/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</row>
    <row r="386" spans="1:56" x14ac:dyDescent="0.4">
      <c r="A386" s="167" t="s">
        <v>301</v>
      </c>
      <c r="B386" s="168" t="s">
        <v>205</v>
      </c>
      <c r="C386" s="192" t="s">
        <v>206</v>
      </c>
      <c r="D386" s="169"/>
      <c r="E386" s="170"/>
      <c r="F386" s="171"/>
      <c r="G386" s="171">
        <f>SUMIF(AC387:AC389,"&lt;&gt;NOR",G387:G389)</f>
        <v>0</v>
      </c>
      <c r="H386" s="171"/>
      <c r="I386" s="171">
        <f>SUM(I387:I389)</f>
        <v>0</v>
      </c>
      <c r="J386" s="171"/>
      <c r="K386" s="171">
        <f>SUM(K387:K389)</f>
        <v>0</v>
      </c>
      <c r="L386" s="171"/>
      <c r="M386" s="171">
        <f>SUM(M387:M389)</f>
        <v>0</v>
      </c>
      <c r="N386" s="171"/>
      <c r="O386" s="171"/>
      <c r="P386" s="172"/>
      <c r="Q386" s="166"/>
      <c r="R386" s="166">
        <f>SUM(R387:R389)</f>
        <v>0</v>
      </c>
      <c r="S386" s="166"/>
      <c r="T386" s="166"/>
      <c r="U386" s="166"/>
      <c r="AC386" t="s">
        <v>302</v>
      </c>
    </row>
    <row r="387" spans="1:56" outlineLevel="1" x14ac:dyDescent="0.4">
      <c r="A387" s="185">
        <v>260</v>
      </c>
      <c r="B387" s="186" t="s">
        <v>2192</v>
      </c>
      <c r="C387" s="194" t="s">
        <v>3288</v>
      </c>
      <c r="D387" s="187" t="s">
        <v>0</v>
      </c>
      <c r="E387" s="188">
        <v>2.1</v>
      </c>
      <c r="F387" s="189"/>
      <c r="G387" s="190">
        <f>ROUND(E387*F387,2)</f>
        <v>0</v>
      </c>
      <c r="H387" s="189"/>
      <c r="I387" s="190">
        <f>ROUND(E387*H387,2)</f>
        <v>0</v>
      </c>
      <c r="J387" s="189"/>
      <c r="K387" s="190">
        <f>ROUND(E387*J387,2)</f>
        <v>0</v>
      </c>
      <c r="L387" s="190">
        <v>21</v>
      </c>
      <c r="M387" s="190">
        <f>G387*(1+L387/100)</f>
        <v>0</v>
      </c>
      <c r="N387" s="190"/>
      <c r="O387" s="190" t="s">
        <v>305</v>
      </c>
      <c r="P387" s="191" t="s">
        <v>306</v>
      </c>
      <c r="Q387" s="161">
        <v>0</v>
      </c>
      <c r="R387" s="161">
        <f>ROUND(E387*Q387,2)</f>
        <v>0</v>
      </c>
      <c r="S387" s="161"/>
      <c r="T387" s="161" t="s">
        <v>391</v>
      </c>
      <c r="U387" s="161" t="s">
        <v>307</v>
      </c>
      <c r="V387" s="150"/>
      <c r="W387" s="150"/>
      <c r="X387" s="150"/>
      <c r="Y387" s="150"/>
      <c r="Z387" s="150"/>
      <c r="AA387" s="150"/>
      <c r="AB387" s="150"/>
      <c r="AC387" s="150" t="s">
        <v>392</v>
      </c>
      <c r="AD387" s="150"/>
      <c r="AE387" s="150"/>
      <c r="AF387" s="150"/>
      <c r="AG387" s="150"/>
      <c r="AH387" s="150"/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</row>
    <row r="388" spans="1:56" outlineLevel="1" x14ac:dyDescent="0.4">
      <c r="A388" s="185">
        <v>261</v>
      </c>
      <c r="B388" s="186" t="s">
        <v>3289</v>
      </c>
      <c r="C388" s="194" t="s">
        <v>3290</v>
      </c>
      <c r="D388" s="187" t="s">
        <v>668</v>
      </c>
      <c r="E388" s="188">
        <v>56</v>
      </c>
      <c r="F388" s="189"/>
      <c r="G388" s="190">
        <f>ROUND(E388*F388,2)</f>
        <v>0</v>
      </c>
      <c r="H388" s="189"/>
      <c r="I388" s="190">
        <f>ROUND(E388*H388,2)</f>
        <v>0</v>
      </c>
      <c r="J388" s="189"/>
      <c r="K388" s="190">
        <f>ROUND(E388*J388,2)</f>
        <v>0</v>
      </c>
      <c r="L388" s="190">
        <v>21</v>
      </c>
      <c r="M388" s="190">
        <f>G388*(1+L388/100)</f>
        <v>0</v>
      </c>
      <c r="N388" s="190"/>
      <c r="O388" s="190" t="s">
        <v>305</v>
      </c>
      <c r="P388" s="191" t="s">
        <v>306</v>
      </c>
      <c r="Q388" s="161">
        <v>0</v>
      </c>
      <c r="R388" s="161">
        <f>ROUND(E388*Q388,2)</f>
        <v>0</v>
      </c>
      <c r="S388" s="161"/>
      <c r="T388" s="161" t="s">
        <v>391</v>
      </c>
      <c r="U388" s="161" t="s">
        <v>307</v>
      </c>
      <c r="V388" s="150"/>
      <c r="W388" s="150"/>
      <c r="X388" s="150"/>
      <c r="Y388" s="150"/>
      <c r="Z388" s="150"/>
      <c r="AA388" s="150"/>
      <c r="AB388" s="150"/>
      <c r="AC388" s="150" t="s">
        <v>392</v>
      </c>
      <c r="AD388" s="150"/>
      <c r="AE388" s="150"/>
      <c r="AF388" s="150"/>
      <c r="AG388" s="150"/>
      <c r="AH388" s="150"/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</row>
    <row r="389" spans="1:56" outlineLevel="1" x14ac:dyDescent="0.4">
      <c r="A389" s="177">
        <v>262</v>
      </c>
      <c r="B389" s="178" t="s">
        <v>3291</v>
      </c>
      <c r="C389" s="193" t="s">
        <v>3292</v>
      </c>
      <c r="D389" s="179" t="s">
        <v>668</v>
      </c>
      <c r="E389" s="180">
        <v>56</v>
      </c>
      <c r="F389" s="181"/>
      <c r="G389" s="182">
        <f>ROUND(E389*F389,2)</f>
        <v>0</v>
      </c>
      <c r="H389" s="181"/>
      <c r="I389" s="182">
        <f>ROUND(E389*H389,2)</f>
        <v>0</v>
      </c>
      <c r="J389" s="181"/>
      <c r="K389" s="182">
        <f>ROUND(E389*J389,2)</f>
        <v>0</v>
      </c>
      <c r="L389" s="182">
        <v>21</v>
      </c>
      <c r="M389" s="182">
        <f>G389*(1+L389/100)</f>
        <v>0</v>
      </c>
      <c r="N389" s="182"/>
      <c r="O389" s="182" t="s">
        <v>305</v>
      </c>
      <c r="P389" s="183" t="s">
        <v>306</v>
      </c>
      <c r="Q389" s="161">
        <v>0</v>
      </c>
      <c r="R389" s="161">
        <f>ROUND(E389*Q389,2)</f>
        <v>0</v>
      </c>
      <c r="S389" s="161"/>
      <c r="T389" s="161" t="s">
        <v>391</v>
      </c>
      <c r="U389" s="161" t="s">
        <v>307</v>
      </c>
      <c r="V389" s="150"/>
      <c r="W389" s="150"/>
      <c r="X389" s="150"/>
      <c r="Y389" s="150"/>
      <c r="Z389" s="150"/>
      <c r="AA389" s="150"/>
      <c r="AB389" s="150"/>
      <c r="AC389" s="150" t="s">
        <v>392</v>
      </c>
      <c r="AD389" s="150"/>
      <c r="AE389" s="150"/>
      <c r="AF389" s="150"/>
      <c r="AG389" s="150"/>
      <c r="AH389" s="150"/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</row>
    <row r="390" spans="1:56" x14ac:dyDescent="0.4">
      <c r="A390" s="3"/>
      <c r="B390" s="4"/>
      <c r="C390" s="195"/>
      <c r="D390" s="6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AA390">
        <v>15</v>
      </c>
      <c r="AB390">
        <v>21</v>
      </c>
      <c r="AC390" t="s">
        <v>287</v>
      </c>
    </row>
    <row r="391" spans="1:56" x14ac:dyDescent="0.4">
      <c r="A391" s="153"/>
      <c r="B391" s="154" t="s">
        <v>29</v>
      </c>
      <c r="C391" s="196"/>
      <c r="D391" s="155"/>
      <c r="E391" s="156"/>
      <c r="F391" s="156"/>
      <c r="G391" s="176">
        <f>G8+G24+G27+G58+G124+G142+G237+G243+G386</f>
        <v>0</v>
      </c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AA391">
        <f>SUMIF(L7:L389,AA390,G7:G389)</f>
        <v>0</v>
      </c>
      <c r="AB391">
        <f>SUMIF(L7:L389,AB390,G7:G389)</f>
        <v>0</v>
      </c>
      <c r="AC391" t="s">
        <v>385</v>
      </c>
    </row>
    <row r="392" spans="1:56" x14ac:dyDescent="0.4">
      <c r="C392" s="197"/>
      <c r="D392" s="10"/>
      <c r="AC392" t="s">
        <v>386</v>
      </c>
    </row>
    <row r="393" spans="1:56" x14ac:dyDescent="0.4">
      <c r="D393" s="10"/>
    </row>
    <row r="394" spans="1:56" x14ac:dyDescent="0.4">
      <c r="D394" s="10"/>
    </row>
    <row r="395" spans="1:56" x14ac:dyDescent="0.4">
      <c r="D395" s="10"/>
    </row>
    <row r="396" spans="1:56" x14ac:dyDescent="0.4">
      <c r="D396" s="10"/>
    </row>
    <row r="397" spans="1:56" x14ac:dyDescent="0.4">
      <c r="D397" s="10"/>
    </row>
    <row r="398" spans="1:56" x14ac:dyDescent="0.4">
      <c r="D398" s="10"/>
    </row>
    <row r="399" spans="1:56" x14ac:dyDescent="0.4">
      <c r="D399" s="10"/>
    </row>
    <row r="400" spans="1:56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108">
    <mergeCell ref="C32:G32"/>
    <mergeCell ref="C39:G39"/>
    <mergeCell ref="C44:G44"/>
    <mergeCell ref="C50:G50"/>
    <mergeCell ref="C52:G52"/>
    <mergeCell ref="C54:G54"/>
    <mergeCell ref="A1:G1"/>
    <mergeCell ref="C2:G2"/>
    <mergeCell ref="C3:G3"/>
    <mergeCell ref="C4:G4"/>
    <mergeCell ref="C14:G14"/>
    <mergeCell ref="C17:G17"/>
    <mergeCell ref="C66:G66"/>
    <mergeCell ref="C67:G67"/>
    <mergeCell ref="C69:G69"/>
    <mergeCell ref="C70:G70"/>
    <mergeCell ref="C72:G72"/>
    <mergeCell ref="C73:G73"/>
    <mergeCell ref="C55:G55"/>
    <mergeCell ref="C56:G56"/>
    <mergeCell ref="C60:G60"/>
    <mergeCell ref="C61:G61"/>
    <mergeCell ref="C63:G63"/>
    <mergeCell ref="C64:G64"/>
    <mergeCell ref="C84:G84"/>
    <mergeCell ref="C85:G85"/>
    <mergeCell ref="C87:G87"/>
    <mergeCell ref="C88:G88"/>
    <mergeCell ref="C90:G90"/>
    <mergeCell ref="C91:G91"/>
    <mergeCell ref="C75:G75"/>
    <mergeCell ref="C76:G76"/>
    <mergeCell ref="C78:G78"/>
    <mergeCell ref="C79:G79"/>
    <mergeCell ref="C81:G81"/>
    <mergeCell ref="C82:G82"/>
    <mergeCell ref="C118:G118"/>
    <mergeCell ref="C119:G119"/>
    <mergeCell ref="C144:G144"/>
    <mergeCell ref="C145:G145"/>
    <mergeCell ref="C147:G147"/>
    <mergeCell ref="C162:G162"/>
    <mergeCell ref="C97:G97"/>
    <mergeCell ref="C99:G99"/>
    <mergeCell ref="C101:G101"/>
    <mergeCell ref="C110:G110"/>
    <mergeCell ref="C114:G114"/>
    <mergeCell ref="C116:G116"/>
    <mergeCell ref="C172:G172"/>
    <mergeCell ref="C174:G174"/>
    <mergeCell ref="C175:G175"/>
    <mergeCell ref="C177:G177"/>
    <mergeCell ref="C178:G178"/>
    <mergeCell ref="C180:G180"/>
    <mergeCell ref="C163:G163"/>
    <mergeCell ref="C165:G165"/>
    <mergeCell ref="C166:G166"/>
    <mergeCell ref="C168:G168"/>
    <mergeCell ref="C169:G169"/>
    <mergeCell ref="C171:G171"/>
    <mergeCell ref="C190:G190"/>
    <mergeCell ref="C192:G192"/>
    <mergeCell ref="C193:G193"/>
    <mergeCell ref="C195:G195"/>
    <mergeCell ref="C196:G196"/>
    <mergeCell ref="C207:G207"/>
    <mergeCell ref="C181:G181"/>
    <mergeCell ref="C183:G183"/>
    <mergeCell ref="C184:G184"/>
    <mergeCell ref="C186:G186"/>
    <mergeCell ref="C187:G187"/>
    <mergeCell ref="C189:G189"/>
    <mergeCell ref="C222:G222"/>
    <mergeCell ref="C223:G223"/>
    <mergeCell ref="C225:G225"/>
    <mergeCell ref="C226:G226"/>
    <mergeCell ref="C227:G227"/>
    <mergeCell ref="C228:G228"/>
    <mergeCell ref="C208:G208"/>
    <mergeCell ref="C211:G211"/>
    <mergeCell ref="C213:G213"/>
    <mergeCell ref="C215:G215"/>
    <mergeCell ref="C220:G220"/>
    <mergeCell ref="C221:G221"/>
    <mergeCell ref="C290:G290"/>
    <mergeCell ref="C305:G305"/>
    <mergeCell ref="C313:G313"/>
    <mergeCell ref="C322:G322"/>
    <mergeCell ref="C323:G323"/>
    <mergeCell ref="C335:G335"/>
    <mergeCell ref="C230:G230"/>
    <mergeCell ref="C232:G232"/>
    <mergeCell ref="C235:G235"/>
    <mergeCell ref="C240:G240"/>
    <mergeCell ref="C278:G278"/>
    <mergeCell ref="C285:G285"/>
    <mergeCell ref="C361:G361"/>
    <mergeCell ref="C365:G365"/>
    <mergeCell ref="C366:G366"/>
    <mergeCell ref="C369:G369"/>
    <mergeCell ref="C373:G373"/>
    <mergeCell ref="C378:G378"/>
    <mergeCell ref="C336:G336"/>
    <mergeCell ref="C345:G345"/>
    <mergeCell ref="C353:G353"/>
    <mergeCell ref="C354:G354"/>
    <mergeCell ref="C357:G357"/>
    <mergeCell ref="C360:G3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447E3-AC22-4283-963A-47EB4C48D37D}">
  <sheetPr>
    <outlinePr summaryBelow="0"/>
  </sheetPr>
  <dimension ref="A1:BD5000"/>
  <sheetViews>
    <sheetView workbookViewId="0">
      <pane ySplit="7" topLeftCell="A8" activePane="bottomLeft" state="frozen"/>
      <selection pane="bottomLeft" activeCell="W12" sqref="W12"/>
    </sheetView>
  </sheetViews>
  <sheetFormatPr defaultRowHeight="12.3" outlineLevelRow="2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4" max="14" width="6.83203125" customWidth="1"/>
    <col min="16" max="21" width="0" hidden="1" customWidth="1"/>
    <col min="25" max="25" width="0" hidden="1" customWidth="1"/>
    <col min="27" max="37" width="0" hidden="1" customWidth="1"/>
    <col min="49" max="49" width="98.71875" customWidth="1"/>
  </cols>
  <sheetData>
    <row r="1" spans="1:56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C1" t="s">
        <v>273</v>
      </c>
    </row>
    <row r="2" spans="1:56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C2" t="s">
        <v>274</v>
      </c>
    </row>
    <row r="3" spans="1:56" ht="25" customHeight="1" x14ac:dyDescent="0.4">
      <c r="A3" s="50" t="s">
        <v>8</v>
      </c>
      <c r="B3" s="49" t="s">
        <v>60</v>
      </c>
      <c r="C3" s="262" t="s">
        <v>61</v>
      </c>
      <c r="D3" s="263"/>
      <c r="E3" s="263"/>
      <c r="F3" s="263"/>
      <c r="G3" s="264"/>
      <c r="Y3" s="124" t="s">
        <v>274</v>
      </c>
      <c r="AC3" t="s">
        <v>277</v>
      </c>
    </row>
    <row r="4" spans="1:56" ht="25" customHeight="1" x14ac:dyDescent="0.4">
      <c r="A4" s="143" t="s">
        <v>9</v>
      </c>
      <c r="B4" s="144" t="s">
        <v>72</v>
      </c>
      <c r="C4" s="265" t="s">
        <v>73</v>
      </c>
      <c r="D4" s="266"/>
      <c r="E4" s="266"/>
      <c r="F4" s="266"/>
      <c r="G4" s="267"/>
      <c r="AC4" t="s">
        <v>278</v>
      </c>
    </row>
    <row r="5" spans="1:56" x14ac:dyDescent="0.4">
      <c r="D5" s="10"/>
    </row>
    <row r="6" spans="1:56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293</v>
      </c>
      <c r="O6" s="149" t="s">
        <v>294</v>
      </c>
      <c r="P6" s="149" t="s">
        <v>295</v>
      </c>
      <c r="Q6" s="149" t="s">
        <v>296</v>
      </c>
      <c r="R6" s="149" t="s">
        <v>297</v>
      </c>
      <c r="S6" s="149" t="s">
        <v>298</v>
      </c>
      <c r="T6" s="149" t="s">
        <v>299</v>
      </c>
      <c r="U6" s="149" t="s">
        <v>300</v>
      </c>
    </row>
    <row r="7" spans="1:56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</row>
    <row r="8" spans="1:56" x14ac:dyDescent="0.4">
      <c r="A8" s="153" t="s">
        <v>301</v>
      </c>
      <c r="B8" s="154" t="s">
        <v>259</v>
      </c>
      <c r="C8" s="196" t="s">
        <v>260</v>
      </c>
      <c r="D8" s="173"/>
      <c r="E8" s="174"/>
      <c r="F8" s="175"/>
      <c r="G8" s="175">
        <f>SUMIF(AC9:AC18,"&lt;&gt;NOR",G9:G18)</f>
        <v>0</v>
      </c>
      <c r="H8" s="175"/>
      <c r="I8" s="175">
        <f>SUM(I9:I18)</f>
        <v>0</v>
      </c>
      <c r="J8" s="175"/>
      <c r="K8" s="175">
        <f>SUM(K9:K18)</f>
        <v>0</v>
      </c>
      <c r="L8" s="175"/>
      <c r="M8" s="175">
        <f>SUM(M9:M18)</f>
        <v>0</v>
      </c>
      <c r="N8" s="175"/>
      <c r="O8" s="175"/>
      <c r="P8" s="176"/>
      <c r="Q8" s="166"/>
      <c r="R8" s="166">
        <f>SUM(R9:R18)</f>
        <v>0</v>
      </c>
      <c r="S8" s="166"/>
      <c r="T8" s="166"/>
      <c r="U8" s="166"/>
      <c r="AC8" t="s">
        <v>302</v>
      </c>
    </row>
    <row r="9" spans="1:56" outlineLevel="1" x14ac:dyDescent="0.4">
      <c r="A9" s="157"/>
      <c r="B9" s="158"/>
      <c r="C9" s="259" t="s">
        <v>3293</v>
      </c>
      <c r="D9" s="260"/>
      <c r="E9" s="260"/>
      <c r="F9" s="260"/>
      <c r="G9" s="260"/>
      <c r="H9" s="161"/>
      <c r="I9" s="161"/>
      <c r="J9" s="161"/>
      <c r="K9" s="161"/>
      <c r="L9" s="161"/>
      <c r="M9" s="161"/>
      <c r="N9" s="161"/>
      <c r="O9" s="161"/>
      <c r="P9" s="161"/>
      <c r="Q9" s="161"/>
      <c r="R9" s="161"/>
      <c r="S9" s="161"/>
      <c r="T9" s="161"/>
      <c r="U9" s="161"/>
      <c r="V9" s="150"/>
      <c r="W9" s="150"/>
      <c r="X9" s="150"/>
      <c r="Y9" s="150"/>
      <c r="Z9" s="150"/>
      <c r="AA9" s="150"/>
      <c r="AB9" s="150"/>
      <c r="AC9" s="150" t="s">
        <v>310</v>
      </c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</row>
    <row r="10" spans="1:56" outlineLevel="2" x14ac:dyDescent="0.4">
      <c r="A10" s="157"/>
      <c r="B10" s="158"/>
      <c r="C10" s="268" t="s">
        <v>3294</v>
      </c>
      <c r="D10" s="269"/>
      <c r="E10" s="269"/>
      <c r="F10" s="269"/>
      <c r="G10" s="26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50"/>
      <c r="W10" s="150"/>
      <c r="X10" s="150"/>
      <c r="Y10" s="150"/>
      <c r="Z10" s="150"/>
      <c r="AA10" s="150"/>
      <c r="AB10" s="150"/>
      <c r="AC10" s="150" t="s">
        <v>310</v>
      </c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</row>
    <row r="11" spans="1:56" outlineLevel="2" x14ac:dyDescent="0.4">
      <c r="A11" s="157"/>
      <c r="B11" s="158"/>
      <c r="C11" s="268" t="s">
        <v>3295</v>
      </c>
      <c r="D11" s="269"/>
      <c r="E11" s="269"/>
      <c r="F11" s="269"/>
      <c r="G11" s="269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50"/>
      <c r="W11" s="150"/>
      <c r="X11" s="150"/>
      <c r="Y11" s="150"/>
      <c r="Z11" s="150"/>
      <c r="AA11" s="150"/>
      <c r="AB11" s="150"/>
      <c r="AC11" s="150" t="s">
        <v>310</v>
      </c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</row>
    <row r="12" spans="1:56" outlineLevel="2" x14ac:dyDescent="0.4">
      <c r="A12" s="157"/>
      <c r="B12" s="158"/>
      <c r="C12" s="268" t="s">
        <v>3296</v>
      </c>
      <c r="D12" s="269"/>
      <c r="E12" s="269"/>
      <c r="F12" s="269"/>
      <c r="G12" s="269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50"/>
      <c r="W12" s="150"/>
      <c r="X12" s="150"/>
      <c r="Y12" s="150"/>
      <c r="Z12" s="150"/>
      <c r="AA12" s="150"/>
      <c r="AB12" s="150"/>
      <c r="AC12" s="150" t="s">
        <v>310</v>
      </c>
      <c r="AD12" s="150"/>
      <c r="AE12" s="150"/>
      <c r="AF12" s="150"/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84" t="str">
        <f>C12</f>
        <v>System ASF pro netěsnost nádrží včetně propojovacích trubiček řeší technologická část PS01 - napájení řeší část elektro SO02-05</v>
      </c>
      <c r="AX12" s="150"/>
      <c r="AY12" s="150"/>
      <c r="AZ12" s="150"/>
      <c r="BA12" s="150"/>
      <c r="BB12" s="150"/>
      <c r="BC12" s="150"/>
      <c r="BD12" s="150"/>
    </row>
    <row r="13" spans="1:56" outlineLevel="1" x14ac:dyDescent="0.4">
      <c r="A13" s="185">
        <v>1</v>
      </c>
      <c r="B13" s="186" t="s">
        <v>2328</v>
      </c>
      <c r="C13" s="194" t="s">
        <v>3297</v>
      </c>
      <c r="D13" s="187" t="s">
        <v>390</v>
      </c>
      <c r="E13" s="188">
        <v>1</v>
      </c>
      <c r="F13" s="189"/>
      <c r="G13" s="190">
        <f>ROUND(E13*F13,2)</f>
        <v>0</v>
      </c>
      <c r="H13" s="189"/>
      <c r="I13" s="190">
        <f>ROUND(E13*H13,2)</f>
        <v>0</v>
      </c>
      <c r="J13" s="189"/>
      <c r="K13" s="190">
        <f>ROUND(E13*J13,2)</f>
        <v>0</v>
      </c>
      <c r="L13" s="190">
        <v>21</v>
      </c>
      <c r="M13" s="190">
        <f>G13*(1+L13/100)</f>
        <v>0</v>
      </c>
      <c r="N13" s="190"/>
      <c r="O13" s="190" t="s">
        <v>305</v>
      </c>
      <c r="P13" s="191" t="s">
        <v>306</v>
      </c>
      <c r="Q13" s="161">
        <v>0</v>
      </c>
      <c r="R13" s="161">
        <f>ROUND(E13*Q13,2)</f>
        <v>0</v>
      </c>
      <c r="S13" s="161"/>
      <c r="T13" s="161" t="s">
        <v>391</v>
      </c>
      <c r="U13" s="161" t="s">
        <v>307</v>
      </c>
      <c r="V13" s="150"/>
      <c r="W13" s="150"/>
      <c r="X13" s="150"/>
      <c r="Y13" s="150"/>
      <c r="Z13" s="150"/>
      <c r="AA13" s="150"/>
      <c r="AB13" s="150"/>
      <c r="AC13" s="150" t="s">
        <v>392</v>
      </c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</row>
    <row r="14" spans="1:56" outlineLevel="1" x14ac:dyDescent="0.4">
      <c r="A14" s="185">
        <v>2</v>
      </c>
      <c r="B14" s="186" t="s">
        <v>2332</v>
      </c>
      <c r="C14" s="194" t="s">
        <v>3298</v>
      </c>
      <c r="D14" s="187" t="s">
        <v>390</v>
      </c>
      <c r="E14" s="188">
        <v>2</v>
      </c>
      <c r="F14" s="189"/>
      <c r="G14" s="190">
        <f>ROUND(E14*F14,2)</f>
        <v>0</v>
      </c>
      <c r="H14" s="189"/>
      <c r="I14" s="190">
        <f>ROUND(E14*H14,2)</f>
        <v>0</v>
      </c>
      <c r="J14" s="189"/>
      <c r="K14" s="190">
        <f>ROUND(E14*J14,2)</f>
        <v>0</v>
      </c>
      <c r="L14" s="190">
        <v>21</v>
      </c>
      <c r="M14" s="190">
        <f>G14*(1+L14/100)</f>
        <v>0</v>
      </c>
      <c r="N14" s="190"/>
      <c r="O14" s="190" t="s">
        <v>305</v>
      </c>
      <c r="P14" s="191" t="s">
        <v>306</v>
      </c>
      <c r="Q14" s="161">
        <v>0</v>
      </c>
      <c r="R14" s="161">
        <f>ROUND(E14*Q14,2)</f>
        <v>0</v>
      </c>
      <c r="S14" s="161"/>
      <c r="T14" s="161" t="s">
        <v>391</v>
      </c>
      <c r="U14" s="161" t="s">
        <v>307</v>
      </c>
      <c r="V14" s="150"/>
      <c r="W14" s="150"/>
      <c r="X14" s="150"/>
      <c r="Y14" s="150"/>
      <c r="Z14" s="150"/>
      <c r="AA14" s="150"/>
      <c r="AB14" s="150"/>
      <c r="AC14" s="150" t="s">
        <v>392</v>
      </c>
      <c r="AD14" s="150"/>
      <c r="AE14" s="150"/>
      <c r="AF14" s="150"/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</row>
    <row r="15" spans="1:56" outlineLevel="1" x14ac:dyDescent="0.4">
      <c r="A15" s="185">
        <v>3</v>
      </c>
      <c r="B15" s="186" t="s">
        <v>2335</v>
      </c>
      <c r="C15" s="194" t="s">
        <v>3299</v>
      </c>
      <c r="D15" s="187" t="s">
        <v>390</v>
      </c>
      <c r="E15" s="188">
        <v>1</v>
      </c>
      <c r="F15" s="189"/>
      <c r="G15" s="190">
        <f>ROUND(E15*F15,2)</f>
        <v>0</v>
      </c>
      <c r="H15" s="189"/>
      <c r="I15" s="190">
        <f>ROUND(E15*H15,2)</f>
        <v>0</v>
      </c>
      <c r="J15" s="189"/>
      <c r="K15" s="190">
        <f>ROUND(E15*J15,2)</f>
        <v>0</v>
      </c>
      <c r="L15" s="190">
        <v>21</v>
      </c>
      <c r="M15" s="190">
        <f>G15*(1+L15/100)</f>
        <v>0</v>
      </c>
      <c r="N15" s="190"/>
      <c r="O15" s="190" t="s">
        <v>305</v>
      </c>
      <c r="P15" s="191" t="s">
        <v>306</v>
      </c>
      <c r="Q15" s="161">
        <v>0</v>
      </c>
      <c r="R15" s="161">
        <f>ROUND(E15*Q15,2)</f>
        <v>0</v>
      </c>
      <c r="S15" s="161"/>
      <c r="T15" s="161" t="s">
        <v>391</v>
      </c>
      <c r="U15" s="161" t="s">
        <v>307</v>
      </c>
      <c r="V15" s="150"/>
      <c r="W15" s="150"/>
      <c r="X15" s="150"/>
      <c r="Y15" s="150"/>
      <c r="Z15" s="150"/>
      <c r="AA15" s="150"/>
      <c r="AB15" s="150"/>
      <c r="AC15" s="150" t="s">
        <v>392</v>
      </c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</row>
    <row r="16" spans="1:56" outlineLevel="1" x14ac:dyDescent="0.4">
      <c r="A16" s="185">
        <v>4</v>
      </c>
      <c r="B16" s="186" t="s">
        <v>2027</v>
      </c>
      <c r="C16" s="194" t="s">
        <v>3300</v>
      </c>
      <c r="D16" s="187" t="s">
        <v>616</v>
      </c>
      <c r="E16" s="188">
        <v>40</v>
      </c>
      <c r="F16" s="189"/>
      <c r="G16" s="190">
        <f>ROUND(E16*F16,2)</f>
        <v>0</v>
      </c>
      <c r="H16" s="189"/>
      <c r="I16" s="190">
        <f>ROUND(E16*H16,2)</f>
        <v>0</v>
      </c>
      <c r="J16" s="189"/>
      <c r="K16" s="190">
        <f>ROUND(E16*J16,2)</f>
        <v>0</v>
      </c>
      <c r="L16" s="190">
        <v>21</v>
      </c>
      <c r="M16" s="190">
        <f>G16*(1+L16/100)</f>
        <v>0</v>
      </c>
      <c r="N16" s="190"/>
      <c r="O16" s="190" t="s">
        <v>305</v>
      </c>
      <c r="P16" s="191" t="s">
        <v>306</v>
      </c>
      <c r="Q16" s="161">
        <v>0</v>
      </c>
      <c r="R16" s="161">
        <f>ROUND(E16*Q16,2)</f>
        <v>0</v>
      </c>
      <c r="S16" s="161"/>
      <c r="T16" s="161" t="s">
        <v>391</v>
      </c>
      <c r="U16" s="161" t="s">
        <v>307</v>
      </c>
      <c r="V16" s="150"/>
      <c r="W16" s="150"/>
      <c r="X16" s="150"/>
      <c r="Y16" s="150"/>
      <c r="Z16" s="150"/>
      <c r="AA16" s="150"/>
      <c r="AB16" s="150"/>
      <c r="AC16" s="150" t="s">
        <v>392</v>
      </c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</row>
    <row r="17" spans="1:56" outlineLevel="1" x14ac:dyDescent="0.4">
      <c r="A17" s="177">
        <v>5</v>
      </c>
      <c r="B17" s="178" t="s">
        <v>2029</v>
      </c>
      <c r="C17" s="193" t="s">
        <v>3301</v>
      </c>
      <c r="D17" s="179" t="s">
        <v>390</v>
      </c>
      <c r="E17" s="180">
        <v>35</v>
      </c>
      <c r="F17" s="181"/>
      <c r="G17" s="182">
        <f>ROUND(E17*F17,2)</f>
        <v>0</v>
      </c>
      <c r="H17" s="181"/>
      <c r="I17" s="182">
        <f>ROUND(E17*H17,2)</f>
        <v>0</v>
      </c>
      <c r="J17" s="181"/>
      <c r="K17" s="182">
        <f>ROUND(E17*J17,2)</f>
        <v>0</v>
      </c>
      <c r="L17" s="182">
        <v>21</v>
      </c>
      <c r="M17" s="182">
        <f>G17*(1+L17/100)</f>
        <v>0</v>
      </c>
      <c r="N17" s="182"/>
      <c r="O17" s="182" t="s">
        <v>305</v>
      </c>
      <c r="P17" s="183" t="s">
        <v>306</v>
      </c>
      <c r="Q17" s="161">
        <v>0</v>
      </c>
      <c r="R17" s="161">
        <f>ROUND(E17*Q17,2)</f>
        <v>0</v>
      </c>
      <c r="S17" s="161"/>
      <c r="T17" s="161" t="s">
        <v>391</v>
      </c>
      <c r="U17" s="161" t="s">
        <v>307</v>
      </c>
      <c r="V17" s="150"/>
      <c r="W17" s="150"/>
      <c r="X17" s="150"/>
      <c r="Y17" s="150"/>
      <c r="Z17" s="150"/>
      <c r="AA17" s="150"/>
      <c r="AB17" s="150"/>
      <c r="AC17" s="150" t="s">
        <v>392</v>
      </c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</row>
    <row r="18" spans="1:56" outlineLevel="2" x14ac:dyDescent="0.4">
      <c r="A18" s="157"/>
      <c r="B18" s="158"/>
      <c r="C18" s="259" t="s">
        <v>3302</v>
      </c>
      <c r="D18" s="260"/>
      <c r="E18" s="260"/>
      <c r="F18" s="260"/>
      <c r="G18" s="260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50"/>
      <c r="W18" s="150"/>
      <c r="X18" s="150"/>
      <c r="Y18" s="150"/>
      <c r="Z18" s="150"/>
      <c r="AA18" s="150"/>
      <c r="AB18" s="150"/>
      <c r="AC18" s="150" t="s">
        <v>310</v>
      </c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</row>
    <row r="19" spans="1:56" x14ac:dyDescent="0.4">
      <c r="A19" s="153" t="s">
        <v>301</v>
      </c>
      <c r="B19" s="154" t="s">
        <v>261</v>
      </c>
      <c r="C19" s="196" t="s">
        <v>262</v>
      </c>
      <c r="D19" s="173"/>
      <c r="E19" s="174"/>
      <c r="F19" s="175"/>
      <c r="G19" s="175">
        <f>SUMIF(AC20:AC34,"&lt;&gt;NOR",G20:G34)</f>
        <v>0</v>
      </c>
      <c r="H19" s="175"/>
      <c r="I19" s="175">
        <f>SUM(I20:I34)</f>
        <v>0</v>
      </c>
      <c r="J19" s="175"/>
      <c r="K19" s="175">
        <f>SUM(K20:K34)</f>
        <v>0</v>
      </c>
      <c r="L19" s="175"/>
      <c r="M19" s="175">
        <f>SUM(M20:M34)</f>
        <v>0</v>
      </c>
      <c r="N19" s="175"/>
      <c r="O19" s="175"/>
      <c r="P19" s="176"/>
      <c r="Q19" s="166"/>
      <c r="R19" s="166">
        <f>SUM(R20:R34)</f>
        <v>0</v>
      </c>
      <c r="S19" s="166"/>
      <c r="T19" s="166"/>
      <c r="U19" s="166"/>
      <c r="AC19" t="s">
        <v>302</v>
      </c>
    </row>
    <row r="20" spans="1:56" outlineLevel="1" x14ac:dyDescent="0.4">
      <c r="A20" s="157"/>
      <c r="B20" s="158"/>
      <c r="C20" s="259" t="s">
        <v>3303</v>
      </c>
      <c r="D20" s="260"/>
      <c r="E20" s="260"/>
      <c r="F20" s="260"/>
      <c r="G20" s="260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50"/>
      <c r="W20" s="150"/>
      <c r="X20" s="150"/>
      <c r="Y20" s="150"/>
      <c r="Z20" s="150"/>
      <c r="AA20" s="150"/>
      <c r="AB20" s="150"/>
      <c r="AC20" s="150" t="s">
        <v>310</v>
      </c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</row>
    <row r="21" spans="1:56" outlineLevel="1" x14ac:dyDescent="0.4">
      <c r="A21" s="185">
        <v>6</v>
      </c>
      <c r="B21" s="186" t="s">
        <v>2031</v>
      </c>
      <c r="C21" s="194" t="s">
        <v>3304</v>
      </c>
      <c r="D21" s="187" t="s">
        <v>616</v>
      </c>
      <c r="E21" s="188">
        <v>200</v>
      </c>
      <c r="F21" s="189"/>
      <c r="G21" s="190">
        <f>ROUND(E21*F21,2)</f>
        <v>0</v>
      </c>
      <c r="H21" s="189"/>
      <c r="I21" s="190">
        <f>ROUND(E21*H21,2)</f>
        <v>0</v>
      </c>
      <c r="J21" s="189"/>
      <c r="K21" s="190">
        <f>ROUND(E21*J21,2)</f>
        <v>0</v>
      </c>
      <c r="L21" s="190">
        <v>21</v>
      </c>
      <c r="M21" s="190">
        <f>G21*(1+L21/100)</f>
        <v>0</v>
      </c>
      <c r="N21" s="190"/>
      <c r="O21" s="190" t="s">
        <v>305</v>
      </c>
      <c r="P21" s="191" t="s">
        <v>306</v>
      </c>
      <c r="Q21" s="161">
        <v>0</v>
      </c>
      <c r="R21" s="161">
        <f>ROUND(E21*Q21,2)</f>
        <v>0</v>
      </c>
      <c r="S21" s="161"/>
      <c r="T21" s="161" t="s">
        <v>391</v>
      </c>
      <c r="U21" s="161" t="s">
        <v>307</v>
      </c>
      <c r="V21" s="150"/>
      <c r="W21" s="150"/>
      <c r="X21" s="150"/>
      <c r="Y21" s="150"/>
      <c r="Z21" s="150"/>
      <c r="AA21" s="150"/>
      <c r="AB21" s="150"/>
      <c r="AC21" s="150" t="s">
        <v>392</v>
      </c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</row>
    <row r="22" spans="1:56" outlineLevel="1" x14ac:dyDescent="0.4">
      <c r="A22" s="185">
        <v>7</v>
      </c>
      <c r="B22" s="186" t="s">
        <v>2033</v>
      </c>
      <c r="C22" s="194" t="s">
        <v>3305</v>
      </c>
      <c r="D22" s="187" t="s">
        <v>616</v>
      </c>
      <c r="E22" s="188">
        <v>200</v>
      </c>
      <c r="F22" s="189"/>
      <c r="G22" s="190">
        <f>ROUND(E22*F22,2)</f>
        <v>0</v>
      </c>
      <c r="H22" s="189"/>
      <c r="I22" s="190">
        <f>ROUND(E22*H22,2)</f>
        <v>0</v>
      </c>
      <c r="J22" s="189"/>
      <c r="K22" s="190">
        <f>ROUND(E22*J22,2)</f>
        <v>0</v>
      </c>
      <c r="L22" s="190">
        <v>21</v>
      </c>
      <c r="M22" s="190">
        <f>G22*(1+L22/100)</f>
        <v>0</v>
      </c>
      <c r="N22" s="190"/>
      <c r="O22" s="190" t="s">
        <v>305</v>
      </c>
      <c r="P22" s="191" t="s">
        <v>306</v>
      </c>
      <c r="Q22" s="161">
        <v>0</v>
      </c>
      <c r="R22" s="161">
        <f>ROUND(E22*Q22,2)</f>
        <v>0</v>
      </c>
      <c r="S22" s="161"/>
      <c r="T22" s="161" t="s">
        <v>391</v>
      </c>
      <c r="U22" s="161" t="s">
        <v>307</v>
      </c>
      <c r="V22" s="150"/>
      <c r="W22" s="150"/>
      <c r="X22" s="150"/>
      <c r="Y22" s="150"/>
      <c r="Z22" s="150"/>
      <c r="AA22" s="150"/>
      <c r="AB22" s="150"/>
      <c r="AC22" s="150" t="s">
        <v>392</v>
      </c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</row>
    <row r="23" spans="1:56" outlineLevel="1" x14ac:dyDescent="0.4">
      <c r="A23" s="185">
        <v>8</v>
      </c>
      <c r="B23" s="186" t="s">
        <v>2348</v>
      </c>
      <c r="C23" s="194" t="s">
        <v>3306</v>
      </c>
      <c r="D23" s="187" t="s">
        <v>616</v>
      </c>
      <c r="E23" s="188">
        <v>200</v>
      </c>
      <c r="F23" s="189"/>
      <c r="G23" s="190">
        <f>ROUND(E23*F23,2)</f>
        <v>0</v>
      </c>
      <c r="H23" s="189"/>
      <c r="I23" s="190">
        <f>ROUND(E23*H23,2)</f>
        <v>0</v>
      </c>
      <c r="J23" s="189"/>
      <c r="K23" s="190">
        <f>ROUND(E23*J23,2)</f>
        <v>0</v>
      </c>
      <c r="L23" s="190">
        <v>21</v>
      </c>
      <c r="M23" s="190">
        <f>G23*(1+L23/100)</f>
        <v>0</v>
      </c>
      <c r="N23" s="190"/>
      <c r="O23" s="190" t="s">
        <v>305</v>
      </c>
      <c r="P23" s="191" t="s">
        <v>306</v>
      </c>
      <c r="Q23" s="161">
        <v>0</v>
      </c>
      <c r="R23" s="161">
        <f>ROUND(E23*Q23,2)</f>
        <v>0</v>
      </c>
      <c r="S23" s="161"/>
      <c r="T23" s="161" t="s">
        <v>391</v>
      </c>
      <c r="U23" s="161" t="s">
        <v>307</v>
      </c>
      <c r="V23" s="150"/>
      <c r="W23" s="150"/>
      <c r="X23" s="150"/>
      <c r="Y23" s="150"/>
      <c r="Z23" s="150"/>
      <c r="AA23" s="150"/>
      <c r="AB23" s="150"/>
      <c r="AC23" s="150" t="s">
        <v>392</v>
      </c>
      <c r="AD23" s="150"/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</row>
    <row r="24" spans="1:56" outlineLevel="1" x14ac:dyDescent="0.4">
      <c r="A24" s="185">
        <v>9</v>
      </c>
      <c r="B24" s="186" t="s">
        <v>2035</v>
      </c>
      <c r="C24" s="194" t="s">
        <v>3307</v>
      </c>
      <c r="D24" s="187" t="s">
        <v>616</v>
      </c>
      <c r="E24" s="188">
        <v>140</v>
      </c>
      <c r="F24" s="189"/>
      <c r="G24" s="190">
        <f>ROUND(E24*F24,2)</f>
        <v>0</v>
      </c>
      <c r="H24" s="189"/>
      <c r="I24" s="190">
        <f>ROUND(E24*H24,2)</f>
        <v>0</v>
      </c>
      <c r="J24" s="189"/>
      <c r="K24" s="190">
        <f>ROUND(E24*J24,2)</f>
        <v>0</v>
      </c>
      <c r="L24" s="190">
        <v>21</v>
      </c>
      <c r="M24" s="190">
        <f>G24*(1+L24/100)</f>
        <v>0</v>
      </c>
      <c r="N24" s="190"/>
      <c r="O24" s="190" t="s">
        <v>305</v>
      </c>
      <c r="P24" s="191" t="s">
        <v>306</v>
      </c>
      <c r="Q24" s="161">
        <v>0</v>
      </c>
      <c r="R24" s="161">
        <f>ROUND(E24*Q24,2)</f>
        <v>0</v>
      </c>
      <c r="S24" s="161"/>
      <c r="T24" s="161" t="s">
        <v>391</v>
      </c>
      <c r="U24" s="161" t="s">
        <v>307</v>
      </c>
      <c r="V24" s="150"/>
      <c r="W24" s="150"/>
      <c r="X24" s="150"/>
      <c r="Y24" s="150"/>
      <c r="Z24" s="150"/>
      <c r="AA24" s="150"/>
      <c r="AB24" s="150"/>
      <c r="AC24" s="150" t="s">
        <v>392</v>
      </c>
      <c r="AD24" s="150"/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</row>
    <row r="25" spans="1:56" outlineLevel="1" x14ac:dyDescent="0.4">
      <c r="A25" s="177">
        <v>10</v>
      </c>
      <c r="B25" s="178" t="s">
        <v>2353</v>
      </c>
      <c r="C25" s="193" t="s">
        <v>3308</v>
      </c>
      <c r="D25" s="179" t="s">
        <v>616</v>
      </c>
      <c r="E25" s="180">
        <v>40</v>
      </c>
      <c r="F25" s="181"/>
      <c r="G25" s="182">
        <f>ROUND(E25*F25,2)</f>
        <v>0</v>
      </c>
      <c r="H25" s="181"/>
      <c r="I25" s="182">
        <f>ROUND(E25*H25,2)</f>
        <v>0</v>
      </c>
      <c r="J25" s="181"/>
      <c r="K25" s="182">
        <f>ROUND(E25*J25,2)</f>
        <v>0</v>
      </c>
      <c r="L25" s="182">
        <v>21</v>
      </c>
      <c r="M25" s="182">
        <f>G25*(1+L25/100)</f>
        <v>0</v>
      </c>
      <c r="N25" s="182"/>
      <c r="O25" s="182" t="s">
        <v>305</v>
      </c>
      <c r="P25" s="183" t="s">
        <v>306</v>
      </c>
      <c r="Q25" s="161">
        <v>0</v>
      </c>
      <c r="R25" s="161">
        <f>ROUND(E25*Q25,2)</f>
        <v>0</v>
      </c>
      <c r="S25" s="161"/>
      <c r="T25" s="161" t="s">
        <v>391</v>
      </c>
      <c r="U25" s="161" t="s">
        <v>307</v>
      </c>
      <c r="V25" s="150"/>
      <c r="W25" s="150"/>
      <c r="X25" s="150"/>
      <c r="Y25" s="150"/>
      <c r="Z25" s="150"/>
      <c r="AA25" s="150"/>
      <c r="AB25" s="150"/>
      <c r="AC25" s="150" t="s">
        <v>392</v>
      </c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</row>
    <row r="26" spans="1:56" outlineLevel="2" x14ac:dyDescent="0.4">
      <c r="A26" s="157"/>
      <c r="B26" s="158"/>
      <c r="C26" s="259" t="s">
        <v>3309</v>
      </c>
      <c r="D26" s="260"/>
      <c r="E26" s="260"/>
      <c r="F26" s="260"/>
      <c r="G26" s="260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50"/>
      <c r="W26" s="150"/>
      <c r="X26" s="150"/>
      <c r="Y26" s="150"/>
      <c r="Z26" s="150"/>
      <c r="AA26" s="150"/>
      <c r="AB26" s="150"/>
      <c r="AC26" s="150" t="s">
        <v>310</v>
      </c>
      <c r="AD26" s="150"/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</row>
    <row r="27" spans="1:56" outlineLevel="1" x14ac:dyDescent="0.4">
      <c r="A27" s="177">
        <v>11</v>
      </c>
      <c r="B27" s="178" t="s">
        <v>2037</v>
      </c>
      <c r="C27" s="193" t="s">
        <v>3310</v>
      </c>
      <c r="D27" s="179" t="s">
        <v>390</v>
      </c>
      <c r="E27" s="180">
        <v>1</v>
      </c>
      <c r="F27" s="181"/>
      <c r="G27" s="182">
        <f>ROUND(E27*F27,2)</f>
        <v>0</v>
      </c>
      <c r="H27" s="181"/>
      <c r="I27" s="182">
        <f>ROUND(E27*H27,2)</f>
        <v>0</v>
      </c>
      <c r="J27" s="181"/>
      <c r="K27" s="182">
        <f>ROUND(E27*J27,2)</f>
        <v>0</v>
      </c>
      <c r="L27" s="182">
        <v>21</v>
      </c>
      <c r="M27" s="182">
        <f>G27*(1+L27/100)</f>
        <v>0</v>
      </c>
      <c r="N27" s="182"/>
      <c r="O27" s="182" t="s">
        <v>305</v>
      </c>
      <c r="P27" s="183" t="s">
        <v>306</v>
      </c>
      <c r="Q27" s="161">
        <v>0</v>
      </c>
      <c r="R27" s="161">
        <f>ROUND(E27*Q27,2)</f>
        <v>0</v>
      </c>
      <c r="S27" s="161"/>
      <c r="T27" s="161" t="s">
        <v>391</v>
      </c>
      <c r="U27" s="161" t="s">
        <v>307</v>
      </c>
      <c r="V27" s="150"/>
      <c r="W27" s="150"/>
      <c r="X27" s="150"/>
      <c r="Y27" s="150"/>
      <c r="Z27" s="150"/>
      <c r="AA27" s="150"/>
      <c r="AB27" s="150"/>
      <c r="AC27" s="150" t="s">
        <v>392</v>
      </c>
      <c r="AD27" s="150"/>
      <c r="AE27" s="150"/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</row>
    <row r="28" spans="1:56" outlineLevel="2" x14ac:dyDescent="0.4">
      <c r="A28" s="157"/>
      <c r="B28" s="158"/>
      <c r="C28" s="259" t="s">
        <v>3311</v>
      </c>
      <c r="D28" s="260"/>
      <c r="E28" s="260"/>
      <c r="F28" s="260"/>
      <c r="G28" s="260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50"/>
      <c r="W28" s="150"/>
      <c r="X28" s="150"/>
      <c r="Y28" s="150"/>
      <c r="Z28" s="150"/>
      <c r="AA28" s="150"/>
      <c r="AB28" s="150"/>
      <c r="AC28" s="150" t="s">
        <v>310</v>
      </c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</row>
    <row r="29" spans="1:56" outlineLevel="1" x14ac:dyDescent="0.4">
      <c r="A29" s="177">
        <v>12</v>
      </c>
      <c r="B29" s="178" t="s">
        <v>2358</v>
      </c>
      <c r="C29" s="193" t="s">
        <v>3301</v>
      </c>
      <c r="D29" s="179" t="s">
        <v>390</v>
      </c>
      <c r="E29" s="180">
        <v>25</v>
      </c>
      <c r="F29" s="181"/>
      <c r="G29" s="182">
        <f>ROUND(E29*F29,2)</f>
        <v>0</v>
      </c>
      <c r="H29" s="181"/>
      <c r="I29" s="182">
        <f>ROUND(E29*H29,2)</f>
        <v>0</v>
      </c>
      <c r="J29" s="181"/>
      <c r="K29" s="182">
        <f>ROUND(E29*J29,2)</f>
        <v>0</v>
      </c>
      <c r="L29" s="182">
        <v>21</v>
      </c>
      <c r="M29" s="182">
        <f>G29*(1+L29/100)</f>
        <v>0</v>
      </c>
      <c r="N29" s="182"/>
      <c r="O29" s="182" t="s">
        <v>305</v>
      </c>
      <c r="P29" s="183" t="s">
        <v>306</v>
      </c>
      <c r="Q29" s="161">
        <v>0</v>
      </c>
      <c r="R29" s="161">
        <f>ROUND(E29*Q29,2)</f>
        <v>0</v>
      </c>
      <c r="S29" s="161"/>
      <c r="T29" s="161" t="s">
        <v>391</v>
      </c>
      <c r="U29" s="161" t="s">
        <v>307</v>
      </c>
      <c r="V29" s="150"/>
      <c r="W29" s="150"/>
      <c r="X29" s="150"/>
      <c r="Y29" s="150"/>
      <c r="Z29" s="150"/>
      <c r="AA29" s="150"/>
      <c r="AB29" s="150"/>
      <c r="AC29" s="150" t="s">
        <v>392</v>
      </c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</row>
    <row r="30" spans="1:56" outlineLevel="2" x14ac:dyDescent="0.4">
      <c r="A30" s="157"/>
      <c r="B30" s="158"/>
      <c r="C30" s="259" t="s">
        <v>3302</v>
      </c>
      <c r="D30" s="260"/>
      <c r="E30" s="260"/>
      <c r="F30" s="260"/>
      <c r="G30" s="260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50"/>
      <c r="W30" s="150"/>
      <c r="X30" s="150"/>
      <c r="Y30" s="150"/>
      <c r="Z30" s="150"/>
      <c r="AA30" s="150"/>
      <c r="AB30" s="150"/>
      <c r="AC30" s="150" t="s">
        <v>310</v>
      </c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</row>
    <row r="31" spans="1:56" outlineLevel="1" x14ac:dyDescent="0.4">
      <c r="A31" s="185">
        <v>13</v>
      </c>
      <c r="B31" s="186" t="s">
        <v>2039</v>
      </c>
      <c r="C31" s="194" t="s">
        <v>3312</v>
      </c>
      <c r="D31" s="187" t="s">
        <v>616</v>
      </c>
      <c r="E31" s="188">
        <v>6</v>
      </c>
      <c r="F31" s="189"/>
      <c r="G31" s="190">
        <f>ROUND(E31*F31,2)</f>
        <v>0</v>
      </c>
      <c r="H31" s="189"/>
      <c r="I31" s="190">
        <f>ROUND(E31*H31,2)</f>
        <v>0</v>
      </c>
      <c r="J31" s="189"/>
      <c r="K31" s="190">
        <f>ROUND(E31*J31,2)</f>
        <v>0</v>
      </c>
      <c r="L31" s="190">
        <v>21</v>
      </c>
      <c r="M31" s="190">
        <f>G31*(1+L31/100)</f>
        <v>0</v>
      </c>
      <c r="N31" s="190"/>
      <c r="O31" s="190" t="s">
        <v>305</v>
      </c>
      <c r="P31" s="191" t="s">
        <v>306</v>
      </c>
      <c r="Q31" s="161">
        <v>0</v>
      </c>
      <c r="R31" s="161">
        <f>ROUND(E31*Q31,2)</f>
        <v>0</v>
      </c>
      <c r="S31" s="161"/>
      <c r="T31" s="161" t="s">
        <v>391</v>
      </c>
      <c r="U31" s="161" t="s">
        <v>307</v>
      </c>
      <c r="V31" s="150"/>
      <c r="W31" s="150"/>
      <c r="X31" s="150"/>
      <c r="Y31" s="150"/>
      <c r="Z31" s="150"/>
      <c r="AA31" s="150"/>
      <c r="AB31" s="150"/>
      <c r="AC31" s="150" t="s">
        <v>392</v>
      </c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</row>
    <row r="32" spans="1:56" outlineLevel="1" x14ac:dyDescent="0.4">
      <c r="A32" s="185">
        <v>14</v>
      </c>
      <c r="B32" s="186" t="s">
        <v>2363</v>
      </c>
      <c r="C32" s="194" t="s">
        <v>3313</v>
      </c>
      <c r="D32" s="187" t="s">
        <v>616</v>
      </c>
      <c r="E32" s="188">
        <v>6</v>
      </c>
      <c r="F32" s="189"/>
      <c r="G32" s="190">
        <f>ROUND(E32*F32,2)</f>
        <v>0</v>
      </c>
      <c r="H32" s="189"/>
      <c r="I32" s="190">
        <f>ROUND(E32*H32,2)</f>
        <v>0</v>
      </c>
      <c r="J32" s="189"/>
      <c r="K32" s="190">
        <f>ROUND(E32*J32,2)</f>
        <v>0</v>
      </c>
      <c r="L32" s="190">
        <v>21</v>
      </c>
      <c r="M32" s="190">
        <f>G32*(1+L32/100)</f>
        <v>0</v>
      </c>
      <c r="N32" s="190"/>
      <c r="O32" s="190" t="s">
        <v>305</v>
      </c>
      <c r="P32" s="191" t="s">
        <v>306</v>
      </c>
      <c r="Q32" s="161">
        <v>0</v>
      </c>
      <c r="R32" s="161">
        <f>ROUND(E32*Q32,2)</f>
        <v>0</v>
      </c>
      <c r="S32" s="161"/>
      <c r="T32" s="161" t="s">
        <v>391</v>
      </c>
      <c r="U32" s="161" t="s">
        <v>307</v>
      </c>
      <c r="V32" s="150"/>
      <c r="W32" s="150"/>
      <c r="X32" s="150"/>
      <c r="Y32" s="150"/>
      <c r="Z32" s="150"/>
      <c r="AA32" s="150"/>
      <c r="AB32" s="150"/>
      <c r="AC32" s="150" t="s">
        <v>392</v>
      </c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</row>
    <row r="33" spans="1:56" ht="20.399999999999999" outlineLevel="1" x14ac:dyDescent="0.4">
      <c r="A33" s="185">
        <v>15</v>
      </c>
      <c r="B33" s="186" t="s">
        <v>2366</v>
      </c>
      <c r="C33" s="194" t="s">
        <v>2712</v>
      </c>
      <c r="D33" s="187" t="s">
        <v>390</v>
      </c>
      <c r="E33" s="188">
        <v>262</v>
      </c>
      <c r="F33" s="189"/>
      <c r="G33" s="190">
        <f>ROUND(E33*F33,2)</f>
        <v>0</v>
      </c>
      <c r="H33" s="189"/>
      <c r="I33" s="190">
        <f>ROUND(E33*H33,2)</f>
        <v>0</v>
      </c>
      <c r="J33" s="189"/>
      <c r="K33" s="190">
        <f>ROUND(E33*J33,2)</f>
        <v>0</v>
      </c>
      <c r="L33" s="190">
        <v>21</v>
      </c>
      <c r="M33" s="190">
        <f>G33*(1+L33/100)</f>
        <v>0</v>
      </c>
      <c r="N33" s="190"/>
      <c r="O33" s="190" t="s">
        <v>305</v>
      </c>
      <c r="P33" s="191" t="s">
        <v>306</v>
      </c>
      <c r="Q33" s="161">
        <v>0</v>
      </c>
      <c r="R33" s="161">
        <f>ROUND(E33*Q33,2)</f>
        <v>0</v>
      </c>
      <c r="S33" s="161"/>
      <c r="T33" s="161" t="s">
        <v>391</v>
      </c>
      <c r="U33" s="161" t="s">
        <v>307</v>
      </c>
      <c r="V33" s="150"/>
      <c r="W33" s="150"/>
      <c r="X33" s="150"/>
      <c r="Y33" s="150"/>
      <c r="Z33" s="150"/>
      <c r="AA33" s="150"/>
      <c r="AB33" s="150"/>
      <c r="AC33" s="150" t="s">
        <v>392</v>
      </c>
      <c r="AD33" s="150"/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</row>
    <row r="34" spans="1:56" outlineLevel="1" x14ac:dyDescent="0.4">
      <c r="A34" s="185">
        <v>16</v>
      </c>
      <c r="B34" s="186" t="s">
        <v>2369</v>
      </c>
      <c r="C34" s="194" t="s">
        <v>2798</v>
      </c>
      <c r="D34" s="187" t="s">
        <v>1391</v>
      </c>
      <c r="E34" s="188">
        <v>1</v>
      </c>
      <c r="F34" s="189"/>
      <c r="G34" s="190">
        <f>ROUND(E34*F34,2)</f>
        <v>0</v>
      </c>
      <c r="H34" s="189"/>
      <c r="I34" s="190">
        <f>ROUND(E34*H34,2)</f>
        <v>0</v>
      </c>
      <c r="J34" s="189"/>
      <c r="K34" s="190">
        <f>ROUND(E34*J34,2)</f>
        <v>0</v>
      </c>
      <c r="L34" s="190">
        <v>21</v>
      </c>
      <c r="M34" s="190">
        <f>G34*(1+L34/100)</f>
        <v>0</v>
      </c>
      <c r="N34" s="190"/>
      <c r="O34" s="190" t="s">
        <v>305</v>
      </c>
      <c r="P34" s="191" t="s">
        <v>306</v>
      </c>
      <c r="Q34" s="161">
        <v>0</v>
      </c>
      <c r="R34" s="161">
        <f>ROUND(E34*Q34,2)</f>
        <v>0</v>
      </c>
      <c r="S34" s="161"/>
      <c r="T34" s="161" t="s">
        <v>391</v>
      </c>
      <c r="U34" s="161" t="s">
        <v>307</v>
      </c>
      <c r="V34" s="150"/>
      <c r="W34" s="150"/>
      <c r="X34" s="150"/>
      <c r="Y34" s="150"/>
      <c r="Z34" s="150"/>
      <c r="AA34" s="150"/>
      <c r="AB34" s="150"/>
      <c r="AC34" s="150" t="s">
        <v>392</v>
      </c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</row>
    <row r="35" spans="1:56" x14ac:dyDescent="0.4">
      <c r="A35" s="167" t="s">
        <v>301</v>
      </c>
      <c r="B35" s="168" t="s">
        <v>263</v>
      </c>
      <c r="C35" s="192" t="s">
        <v>250</v>
      </c>
      <c r="D35" s="169"/>
      <c r="E35" s="170"/>
      <c r="F35" s="171"/>
      <c r="G35" s="171">
        <f>SUMIF(AC36:AC37,"&lt;&gt;NOR",G36:G37)</f>
        <v>0</v>
      </c>
      <c r="H35" s="171"/>
      <c r="I35" s="171">
        <f>SUM(I36:I37)</f>
        <v>0</v>
      </c>
      <c r="J35" s="171"/>
      <c r="K35" s="171">
        <f>SUM(K36:K37)</f>
        <v>0</v>
      </c>
      <c r="L35" s="171"/>
      <c r="M35" s="171">
        <f>SUM(M36:M37)</f>
        <v>0</v>
      </c>
      <c r="N35" s="171"/>
      <c r="O35" s="171"/>
      <c r="P35" s="172"/>
      <c r="Q35" s="166"/>
      <c r="R35" s="166">
        <f>SUM(R36:R37)</f>
        <v>0</v>
      </c>
      <c r="S35" s="166"/>
      <c r="T35" s="166"/>
      <c r="U35" s="166"/>
      <c r="AC35" t="s">
        <v>302</v>
      </c>
    </row>
    <row r="36" spans="1:56" outlineLevel="1" x14ac:dyDescent="0.4">
      <c r="A36" s="185">
        <v>17</v>
      </c>
      <c r="B36" s="186" t="s">
        <v>2043</v>
      </c>
      <c r="C36" s="194" t="s">
        <v>3314</v>
      </c>
      <c r="D36" s="187" t="s">
        <v>2200</v>
      </c>
      <c r="E36" s="188">
        <v>5</v>
      </c>
      <c r="F36" s="189"/>
      <c r="G36" s="190">
        <f>ROUND(E36*F36,2)</f>
        <v>0</v>
      </c>
      <c r="H36" s="189"/>
      <c r="I36" s="190">
        <f>ROUND(E36*H36,2)</f>
        <v>0</v>
      </c>
      <c r="J36" s="189"/>
      <c r="K36" s="190">
        <f>ROUND(E36*J36,2)</f>
        <v>0</v>
      </c>
      <c r="L36" s="190">
        <v>21</v>
      </c>
      <c r="M36" s="190">
        <f>G36*(1+L36/100)</f>
        <v>0</v>
      </c>
      <c r="N36" s="190"/>
      <c r="O36" s="190" t="s">
        <v>305</v>
      </c>
      <c r="P36" s="191" t="s">
        <v>306</v>
      </c>
      <c r="Q36" s="161">
        <v>0</v>
      </c>
      <c r="R36" s="161">
        <f>ROUND(E36*Q36,2)</f>
        <v>0</v>
      </c>
      <c r="S36" s="161"/>
      <c r="T36" s="161" t="s">
        <v>391</v>
      </c>
      <c r="U36" s="161" t="s">
        <v>307</v>
      </c>
      <c r="V36" s="150"/>
      <c r="W36" s="150"/>
      <c r="X36" s="150"/>
      <c r="Y36" s="150"/>
      <c r="Z36" s="150"/>
      <c r="AA36" s="150"/>
      <c r="AB36" s="150"/>
      <c r="AC36" s="150" t="s">
        <v>392</v>
      </c>
      <c r="AD36" s="150"/>
      <c r="AE36" s="150"/>
      <c r="AF36" s="150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</row>
    <row r="37" spans="1:56" outlineLevel="1" x14ac:dyDescent="0.4">
      <c r="A37" s="177">
        <v>18</v>
      </c>
      <c r="B37" s="178" t="s">
        <v>2374</v>
      </c>
      <c r="C37" s="193" t="s">
        <v>3315</v>
      </c>
      <c r="D37" s="179" t="s">
        <v>2200</v>
      </c>
      <c r="E37" s="180">
        <v>10</v>
      </c>
      <c r="F37" s="181"/>
      <c r="G37" s="182">
        <f>ROUND(E37*F37,2)</f>
        <v>0</v>
      </c>
      <c r="H37" s="181"/>
      <c r="I37" s="182">
        <f>ROUND(E37*H37,2)</f>
        <v>0</v>
      </c>
      <c r="J37" s="181"/>
      <c r="K37" s="182">
        <f>ROUND(E37*J37,2)</f>
        <v>0</v>
      </c>
      <c r="L37" s="182">
        <v>21</v>
      </c>
      <c r="M37" s="182">
        <f>G37*(1+L37/100)</f>
        <v>0</v>
      </c>
      <c r="N37" s="182"/>
      <c r="O37" s="182" t="s">
        <v>305</v>
      </c>
      <c r="P37" s="183" t="s">
        <v>306</v>
      </c>
      <c r="Q37" s="161">
        <v>0</v>
      </c>
      <c r="R37" s="161">
        <f>ROUND(E37*Q37,2)</f>
        <v>0</v>
      </c>
      <c r="S37" s="161"/>
      <c r="T37" s="161" t="s">
        <v>391</v>
      </c>
      <c r="U37" s="161" t="s">
        <v>307</v>
      </c>
      <c r="V37" s="150"/>
      <c r="W37" s="150"/>
      <c r="X37" s="150"/>
      <c r="Y37" s="150"/>
      <c r="Z37" s="150"/>
      <c r="AA37" s="150"/>
      <c r="AB37" s="150"/>
      <c r="AC37" s="150" t="s">
        <v>392</v>
      </c>
      <c r="AD37" s="150"/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</row>
    <row r="38" spans="1:56" x14ac:dyDescent="0.4">
      <c r="A38" s="3"/>
      <c r="B38" s="4"/>
      <c r="C38" s="195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AA38">
        <v>15</v>
      </c>
      <c r="AB38">
        <v>21</v>
      </c>
      <c r="AC38" t="s">
        <v>287</v>
      </c>
    </row>
    <row r="39" spans="1:56" x14ac:dyDescent="0.4">
      <c r="A39" s="153"/>
      <c r="B39" s="154" t="s">
        <v>29</v>
      </c>
      <c r="C39" s="196"/>
      <c r="D39" s="155"/>
      <c r="E39" s="156"/>
      <c r="F39" s="156"/>
      <c r="G39" s="176">
        <f>G8+G19+G35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AA39">
        <f>SUMIF(L7:L37,AA38,G7:G37)</f>
        <v>0</v>
      </c>
      <c r="AB39">
        <f>SUMIF(L7:L37,AB38,G7:G37)</f>
        <v>0</v>
      </c>
      <c r="AC39" t="s">
        <v>385</v>
      </c>
    </row>
    <row r="40" spans="1:56" x14ac:dyDescent="0.4">
      <c r="C40" s="197"/>
      <c r="D40" s="10"/>
      <c r="AC40" t="s">
        <v>386</v>
      </c>
    </row>
    <row r="41" spans="1:56" x14ac:dyDescent="0.4">
      <c r="D41" s="10"/>
    </row>
    <row r="42" spans="1:56" x14ac:dyDescent="0.4">
      <c r="D42" s="10"/>
    </row>
    <row r="43" spans="1:56" x14ac:dyDescent="0.4">
      <c r="D43" s="10"/>
    </row>
    <row r="44" spans="1:56" x14ac:dyDescent="0.4">
      <c r="D44" s="10"/>
    </row>
    <row r="45" spans="1:56" x14ac:dyDescent="0.4">
      <c r="D45" s="10"/>
    </row>
    <row r="46" spans="1:56" x14ac:dyDescent="0.4">
      <c r="D46" s="10"/>
    </row>
    <row r="47" spans="1:56" x14ac:dyDescent="0.4">
      <c r="D47" s="10"/>
    </row>
    <row r="48" spans="1:56" x14ac:dyDescent="0.4">
      <c r="D48" s="10"/>
    </row>
    <row r="49" spans="4:4" x14ac:dyDescent="0.4">
      <c r="D49" s="10"/>
    </row>
    <row r="50" spans="4:4" x14ac:dyDescent="0.4">
      <c r="D50" s="10"/>
    </row>
    <row r="51" spans="4:4" x14ac:dyDescent="0.4">
      <c r="D51" s="10"/>
    </row>
    <row r="52" spans="4:4" x14ac:dyDescent="0.4">
      <c r="D52" s="10"/>
    </row>
    <row r="53" spans="4:4" x14ac:dyDescent="0.4">
      <c r="D53" s="10"/>
    </row>
    <row r="54" spans="4:4" x14ac:dyDescent="0.4">
      <c r="D54" s="10"/>
    </row>
    <row r="55" spans="4:4" x14ac:dyDescent="0.4">
      <c r="D55" s="10"/>
    </row>
    <row r="56" spans="4:4" x14ac:dyDescent="0.4">
      <c r="D56" s="10"/>
    </row>
    <row r="57" spans="4:4" x14ac:dyDescent="0.4">
      <c r="D57" s="10"/>
    </row>
    <row r="58" spans="4:4" x14ac:dyDescent="0.4">
      <c r="D58" s="10"/>
    </row>
    <row r="59" spans="4:4" x14ac:dyDescent="0.4">
      <c r="D59" s="10"/>
    </row>
    <row r="60" spans="4:4" x14ac:dyDescent="0.4">
      <c r="D60" s="10"/>
    </row>
    <row r="61" spans="4:4" x14ac:dyDescent="0.4">
      <c r="D61" s="10"/>
    </row>
    <row r="62" spans="4:4" x14ac:dyDescent="0.4">
      <c r="D62" s="10"/>
    </row>
    <row r="63" spans="4:4" x14ac:dyDescent="0.4">
      <c r="D63" s="10"/>
    </row>
    <row r="64" spans="4:4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13">
    <mergeCell ref="C10:G10"/>
    <mergeCell ref="A1:G1"/>
    <mergeCell ref="C2:G2"/>
    <mergeCell ref="C3:G3"/>
    <mergeCell ref="C4:G4"/>
    <mergeCell ref="C9:G9"/>
    <mergeCell ref="C30:G30"/>
    <mergeCell ref="C11:G11"/>
    <mergeCell ref="C12:G12"/>
    <mergeCell ref="C18:G18"/>
    <mergeCell ref="C20:G20"/>
    <mergeCell ref="C26:G26"/>
    <mergeCell ref="C28:G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34996-5FE2-4A20-B58B-9DA7DDA8D24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8" max="18" width="6.83203125" customWidth="1"/>
    <col min="20" max="25" width="0" hidden="1" customWidth="1"/>
    <col min="29" max="29" width="0" hidden="1" customWidth="1"/>
    <col min="31" max="41" width="0" hidden="1" customWidth="1"/>
    <col min="53" max="53" width="98.71875" customWidth="1"/>
  </cols>
  <sheetData>
    <row r="1" spans="1:60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G1" t="s">
        <v>273</v>
      </c>
    </row>
    <row r="2" spans="1:60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G2" t="s">
        <v>274</v>
      </c>
    </row>
    <row r="3" spans="1:60" ht="25" customHeight="1" x14ac:dyDescent="0.4">
      <c r="A3" s="50" t="s">
        <v>8</v>
      </c>
      <c r="B3" s="49" t="s">
        <v>74</v>
      </c>
      <c r="C3" s="262" t="s">
        <v>75</v>
      </c>
      <c r="D3" s="263"/>
      <c r="E3" s="263"/>
      <c r="F3" s="263"/>
      <c r="G3" s="264"/>
      <c r="AC3" s="124" t="s">
        <v>274</v>
      </c>
      <c r="AG3" t="s">
        <v>277</v>
      </c>
    </row>
    <row r="4" spans="1:60" ht="25" customHeight="1" x14ac:dyDescent="0.4">
      <c r="A4" s="143" t="s">
        <v>9</v>
      </c>
      <c r="B4" s="144" t="s">
        <v>52</v>
      </c>
      <c r="C4" s="265" t="s">
        <v>59</v>
      </c>
      <c r="D4" s="266"/>
      <c r="E4" s="266"/>
      <c r="F4" s="266"/>
      <c r="G4" s="267"/>
      <c r="AG4" t="s">
        <v>278</v>
      </c>
    </row>
    <row r="5" spans="1:60" x14ac:dyDescent="0.4">
      <c r="D5" s="10"/>
    </row>
    <row r="6" spans="1:60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289</v>
      </c>
      <c r="O6" s="149" t="s">
        <v>290</v>
      </c>
      <c r="P6" s="149" t="s">
        <v>291</v>
      </c>
      <c r="Q6" s="149" t="s">
        <v>292</v>
      </c>
      <c r="R6" s="149" t="s">
        <v>293</v>
      </c>
      <c r="S6" s="149" t="s">
        <v>294</v>
      </c>
      <c r="T6" s="149" t="s">
        <v>295</v>
      </c>
      <c r="U6" s="149" t="s">
        <v>296</v>
      </c>
      <c r="V6" s="149" t="s">
        <v>297</v>
      </c>
      <c r="W6" s="149" t="s">
        <v>298</v>
      </c>
      <c r="X6" s="149" t="s">
        <v>299</v>
      </c>
      <c r="Y6" s="149" t="s">
        <v>300</v>
      </c>
    </row>
    <row r="7" spans="1:60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4">
      <c r="A8" s="167" t="s">
        <v>301</v>
      </c>
      <c r="B8" s="168" t="s">
        <v>110</v>
      </c>
      <c r="C8" s="192" t="s">
        <v>111</v>
      </c>
      <c r="D8" s="169"/>
      <c r="E8" s="170"/>
      <c r="F8" s="171"/>
      <c r="G8" s="171">
        <f>SUMIF(AG9:AG122,"&lt;&gt;NOR",G9:G122)</f>
        <v>0</v>
      </c>
      <c r="H8" s="171"/>
      <c r="I8" s="171">
        <f>SUM(I9:I122)</f>
        <v>0</v>
      </c>
      <c r="J8" s="171"/>
      <c r="K8" s="171">
        <f>SUM(K9:K122)</f>
        <v>0</v>
      </c>
      <c r="L8" s="171"/>
      <c r="M8" s="171">
        <f>SUM(M9:M122)</f>
        <v>0</v>
      </c>
      <c r="N8" s="170"/>
      <c r="O8" s="170">
        <f>SUM(O9:O122)</f>
        <v>60.940000000000005</v>
      </c>
      <c r="P8" s="170"/>
      <c r="Q8" s="170">
        <f>SUM(Q9:Q122)</f>
        <v>398.49</v>
      </c>
      <c r="R8" s="171"/>
      <c r="S8" s="171"/>
      <c r="T8" s="172"/>
      <c r="U8" s="166"/>
      <c r="V8" s="166">
        <f>SUM(V9:V122)</f>
        <v>677.44999999999993</v>
      </c>
      <c r="W8" s="166"/>
      <c r="X8" s="166"/>
      <c r="Y8" s="166"/>
      <c r="AG8" t="s">
        <v>302</v>
      </c>
    </row>
    <row r="9" spans="1:60" outlineLevel="1" x14ac:dyDescent="0.4">
      <c r="A9" s="177">
        <v>1</v>
      </c>
      <c r="B9" s="178" t="s">
        <v>3316</v>
      </c>
      <c r="C9" s="193" t="s">
        <v>3317</v>
      </c>
      <c r="D9" s="179" t="s">
        <v>747</v>
      </c>
      <c r="E9" s="180">
        <v>13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2" t="s">
        <v>621</v>
      </c>
      <c r="S9" s="182" t="s">
        <v>313</v>
      </c>
      <c r="T9" s="183" t="s">
        <v>313</v>
      </c>
      <c r="U9" s="161">
        <v>0.49</v>
      </c>
      <c r="V9" s="161">
        <f>ROUND(E9*U9,2)</f>
        <v>6.37</v>
      </c>
      <c r="W9" s="161"/>
      <c r="X9" s="161" t="s">
        <v>391</v>
      </c>
      <c r="Y9" s="161" t="s">
        <v>307</v>
      </c>
      <c r="Z9" s="150"/>
      <c r="AA9" s="150"/>
      <c r="AB9" s="150"/>
      <c r="AC9" s="150"/>
      <c r="AD9" s="150"/>
      <c r="AE9" s="150"/>
      <c r="AF9" s="150"/>
      <c r="AG9" s="150" t="s">
        <v>607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20.7" outlineLevel="2" x14ac:dyDescent="0.4">
      <c r="A10" s="157"/>
      <c r="B10" s="158"/>
      <c r="C10" s="270" t="s">
        <v>3318</v>
      </c>
      <c r="D10" s="271"/>
      <c r="E10" s="271"/>
      <c r="F10" s="271"/>
      <c r="G10" s="271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0"/>
      <c r="AA10" s="150"/>
      <c r="AB10" s="150"/>
      <c r="AC10" s="150"/>
      <c r="AD10" s="150"/>
      <c r="AE10" s="150"/>
      <c r="AF10" s="150"/>
      <c r="AG10" s="150" t="s">
        <v>609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4" t="str">
        <f>C10</f>
        <v>s odřezáním kmene a odvětvením, včetně případného odklizení kmene a větví na oddělené hromady na vzdálenost do 50 m nebo s naložením na dopravní prostředek,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4">
      <c r="A11" s="157"/>
      <c r="B11" s="158"/>
      <c r="C11" s="200" t="s">
        <v>3319</v>
      </c>
      <c r="D11" s="198"/>
      <c r="E11" s="199">
        <v>13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0"/>
      <c r="AA11" s="150"/>
      <c r="AB11" s="150"/>
      <c r="AC11" s="150"/>
      <c r="AD11" s="150"/>
      <c r="AE11" s="150"/>
      <c r="AF11" s="150"/>
      <c r="AG11" s="150" t="s">
        <v>624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4">
      <c r="A12" s="177">
        <v>2</v>
      </c>
      <c r="B12" s="178" t="s">
        <v>3320</v>
      </c>
      <c r="C12" s="193" t="s">
        <v>3321</v>
      </c>
      <c r="D12" s="179" t="s">
        <v>747</v>
      </c>
      <c r="E12" s="180">
        <v>3</v>
      </c>
      <c r="F12" s="181"/>
      <c r="G12" s="182">
        <f>ROUND(E12*F12,2)</f>
        <v>0</v>
      </c>
      <c r="H12" s="181"/>
      <c r="I12" s="182">
        <f>ROUND(E12*H12,2)</f>
        <v>0</v>
      </c>
      <c r="J12" s="181"/>
      <c r="K12" s="182">
        <f>ROUND(E12*J12,2)</f>
        <v>0</v>
      </c>
      <c r="L12" s="182">
        <v>21</v>
      </c>
      <c r="M12" s="182">
        <f>G12*(1+L12/100)</f>
        <v>0</v>
      </c>
      <c r="N12" s="180">
        <v>0</v>
      </c>
      <c r="O12" s="180">
        <f>ROUND(E12*N12,2)</f>
        <v>0</v>
      </c>
      <c r="P12" s="180">
        <v>0</v>
      </c>
      <c r="Q12" s="180">
        <f>ROUND(E12*P12,2)</f>
        <v>0</v>
      </c>
      <c r="R12" s="182" t="s">
        <v>621</v>
      </c>
      <c r="S12" s="182" t="s">
        <v>313</v>
      </c>
      <c r="T12" s="183" t="s">
        <v>313</v>
      </c>
      <c r="U12" s="161">
        <v>0.28000000000000003</v>
      </c>
      <c r="V12" s="161">
        <f>ROUND(E12*U12,2)</f>
        <v>0.84</v>
      </c>
      <c r="W12" s="161"/>
      <c r="X12" s="161" t="s">
        <v>391</v>
      </c>
      <c r="Y12" s="161" t="s">
        <v>307</v>
      </c>
      <c r="Z12" s="150"/>
      <c r="AA12" s="150"/>
      <c r="AB12" s="150"/>
      <c r="AC12" s="150"/>
      <c r="AD12" s="150"/>
      <c r="AE12" s="150"/>
      <c r="AF12" s="150"/>
      <c r="AG12" s="150" t="s">
        <v>607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20.7" outlineLevel="2" x14ac:dyDescent="0.4">
      <c r="A13" s="157"/>
      <c r="B13" s="158"/>
      <c r="C13" s="270" t="s">
        <v>3318</v>
      </c>
      <c r="D13" s="271"/>
      <c r="E13" s="271"/>
      <c r="F13" s="271"/>
      <c r="G13" s="271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0"/>
      <c r="AA13" s="150"/>
      <c r="AB13" s="150"/>
      <c r="AC13" s="150"/>
      <c r="AD13" s="150"/>
      <c r="AE13" s="150"/>
      <c r="AF13" s="150"/>
      <c r="AG13" s="150" t="s">
        <v>609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84" t="str">
        <f>C13</f>
        <v>s odřezáním kmene a odvětvením, včetně případného odklizení kmene a větví na oddělené hromady na vzdálenost do 50 m nebo s naložením na dopravní prostředek,</v>
      </c>
      <c r="BB13" s="150"/>
      <c r="BC13" s="150"/>
      <c r="BD13" s="150"/>
      <c r="BE13" s="150"/>
      <c r="BF13" s="150"/>
      <c r="BG13" s="150"/>
      <c r="BH13" s="150"/>
    </row>
    <row r="14" spans="1:60" outlineLevel="1" x14ac:dyDescent="0.4">
      <c r="A14" s="177">
        <v>3</v>
      </c>
      <c r="B14" s="178" t="s">
        <v>3322</v>
      </c>
      <c r="C14" s="193" t="s">
        <v>3323</v>
      </c>
      <c r="D14" s="179" t="s">
        <v>747</v>
      </c>
      <c r="E14" s="180">
        <v>16</v>
      </c>
      <c r="F14" s="181"/>
      <c r="G14" s="182">
        <f>ROUND(E14*F14,2)</f>
        <v>0</v>
      </c>
      <c r="H14" s="181"/>
      <c r="I14" s="182">
        <f>ROUND(E14*H14,2)</f>
        <v>0</v>
      </c>
      <c r="J14" s="181"/>
      <c r="K14" s="182">
        <f>ROUND(E14*J14,2)</f>
        <v>0</v>
      </c>
      <c r="L14" s="182">
        <v>21</v>
      </c>
      <c r="M14" s="182">
        <f>G14*(1+L14/100)</f>
        <v>0</v>
      </c>
      <c r="N14" s="180">
        <v>5.0000000000000002E-5</v>
      </c>
      <c r="O14" s="180">
        <f>ROUND(E14*N14,2)</f>
        <v>0</v>
      </c>
      <c r="P14" s="180">
        <v>0</v>
      </c>
      <c r="Q14" s="180">
        <f>ROUND(E14*P14,2)</f>
        <v>0</v>
      </c>
      <c r="R14" s="182" t="s">
        <v>621</v>
      </c>
      <c r="S14" s="182" t="s">
        <v>313</v>
      </c>
      <c r="T14" s="183" t="s">
        <v>313</v>
      </c>
      <c r="U14" s="161">
        <v>0.65900000000000003</v>
      </c>
      <c r="V14" s="161">
        <f>ROUND(E14*U14,2)</f>
        <v>10.54</v>
      </c>
      <c r="W14" s="161"/>
      <c r="X14" s="161" t="s">
        <v>391</v>
      </c>
      <c r="Y14" s="161" t="s">
        <v>307</v>
      </c>
      <c r="Z14" s="150"/>
      <c r="AA14" s="150"/>
      <c r="AB14" s="150"/>
      <c r="AC14" s="150"/>
      <c r="AD14" s="150"/>
      <c r="AE14" s="150"/>
      <c r="AF14" s="150"/>
      <c r="AG14" s="150" t="s">
        <v>607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ht="20.7" outlineLevel="2" x14ac:dyDescent="0.4">
      <c r="A15" s="157"/>
      <c r="B15" s="158"/>
      <c r="C15" s="270" t="s">
        <v>3324</v>
      </c>
      <c r="D15" s="271"/>
      <c r="E15" s="271"/>
      <c r="F15" s="271"/>
      <c r="G15" s="27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0"/>
      <c r="AA15" s="150"/>
      <c r="AB15" s="150"/>
      <c r="AC15" s="150"/>
      <c r="AD15" s="150"/>
      <c r="AE15" s="150"/>
      <c r="AF15" s="150"/>
      <c r="AG15" s="150" t="s">
        <v>609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84" t="str">
        <f>C15</f>
        <v>s jejich vykopáním nebo vytrháním, s přesekáním kořenů a s případným nutným přemístěním pařezů na hromady do vzdálenosti do 50 m nebo s naložením na dopravní prostředek,</v>
      </c>
      <c r="BB15" s="150"/>
      <c r="BC15" s="150"/>
      <c r="BD15" s="150"/>
      <c r="BE15" s="150"/>
      <c r="BF15" s="150"/>
      <c r="BG15" s="150"/>
      <c r="BH15" s="150"/>
    </row>
    <row r="16" spans="1:60" ht="20.399999999999999" outlineLevel="1" x14ac:dyDescent="0.4">
      <c r="A16" s="177">
        <v>4</v>
      </c>
      <c r="B16" s="178" t="s">
        <v>604</v>
      </c>
      <c r="C16" s="193" t="s">
        <v>605</v>
      </c>
      <c r="D16" s="179" t="s">
        <v>570</v>
      </c>
      <c r="E16" s="180">
        <v>70.53</v>
      </c>
      <c r="F16" s="181"/>
      <c r="G16" s="182">
        <f>ROUND(E16*F16,2)</f>
        <v>0</v>
      </c>
      <c r="H16" s="181"/>
      <c r="I16" s="182">
        <f>ROUND(E16*H16,2)</f>
        <v>0</v>
      </c>
      <c r="J16" s="181"/>
      <c r="K16" s="182">
        <f>ROUND(E16*J16,2)</f>
        <v>0</v>
      </c>
      <c r="L16" s="182">
        <v>21</v>
      </c>
      <c r="M16" s="182">
        <f>G16*(1+L16/100)</f>
        <v>0</v>
      </c>
      <c r="N16" s="180">
        <v>0</v>
      </c>
      <c r="O16" s="180">
        <f>ROUND(E16*N16,2)</f>
        <v>0</v>
      </c>
      <c r="P16" s="180">
        <v>0.22500000000000001</v>
      </c>
      <c r="Q16" s="180">
        <f>ROUND(E16*P16,2)</f>
        <v>15.87</v>
      </c>
      <c r="R16" s="182" t="s">
        <v>606</v>
      </c>
      <c r="S16" s="182" t="s">
        <v>313</v>
      </c>
      <c r="T16" s="183" t="s">
        <v>313</v>
      </c>
      <c r="U16" s="161">
        <v>0.14199999999999999</v>
      </c>
      <c r="V16" s="161">
        <f>ROUND(E16*U16,2)</f>
        <v>10.02</v>
      </c>
      <c r="W16" s="161"/>
      <c r="X16" s="161" t="s">
        <v>391</v>
      </c>
      <c r="Y16" s="161" t="s">
        <v>307</v>
      </c>
      <c r="Z16" s="150"/>
      <c r="AA16" s="150"/>
      <c r="AB16" s="150"/>
      <c r="AC16" s="150"/>
      <c r="AD16" s="150"/>
      <c r="AE16" s="150"/>
      <c r="AF16" s="150"/>
      <c r="AG16" s="150" t="s">
        <v>607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2" x14ac:dyDescent="0.4">
      <c r="A17" s="157"/>
      <c r="B17" s="158"/>
      <c r="C17" s="270" t="s">
        <v>608</v>
      </c>
      <c r="D17" s="271"/>
      <c r="E17" s="271"/>
      <c r="F17" s="271"/>
      <c r="G17" s="27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0"/>
      <c r="AA17" s="150"/>
      <c r="AB17" s="150"/>
      <c r="AC17" s="150"/>
      <c r="AD17" s="150"/>
      <c r="AE17" s="150"/>
      <c r="AF17" s="150"/>
      <c r="AG17" s="150" t="s">
        <v>609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2" x14ac:dyDescent="0.4">
      <c r="A18" s="157"/>
      <c r="B18" s="158"/>
      <c r="C18" s="200" t="s">
        <v>3325</v>
      </c>
      <c r="D18" s="198"/>
      <c r="E18" s="199">
        <v>60.45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0"/>
      <c r="AA18" s="150"/>
      <c r="AB18" s="150"/>
      <c r="AC18" s="150"/>
      <c r="AD18" s="150"/>
      <c r="AE18" s="150"/>
      <c r="AF18" s="150"/>
      <c r="AG18" s="150" t="s">
        <v>624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4">
      <c r="A19" s="157"/>
      <c r="B19" s="158"/>
      <c r="C19" s="200" t="s">
        <v>3326</v>
      </c>
      <c r="D19" s="198"/>
      <c r="E19" s="199">
        <v>7.8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0"/>
      <c r="AA19" s="150"/>
      <c r="AB19" s="150"/>
      <c r="AC19" s="150"/>
      <c r="AD19" s="150"/>
      <c r="AE19" s="150"/>
      <c r="AF19" s="150"/>
      <c r="AG19" s="150" t="s">
        <v>624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4">
      <c r="A20" s="157"/>
      <c r="B20" s="158"/>
      <c r="C20" s="200" t="s">
        <v>3327</v>
      </c>
      <c r="D20" s="198"/>
      <c r="E20" s="199">
        <v>1.3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0"/>
      <c r="AA20" s="150"/>
      <c r="AB20" s="150"/>
      <c r="AC20" s="150"/>
      <c r="AD20" s="150"/>
      <c r="AE20" s="150"/>
      <c r="AF20" s="150"/>
      <c r="AG20" s="150" t="s">
        <v>624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3" x14ac:dyDescent="0.4">
      <c r="A21" s="157"/>
      <c r="B21" s="158"/>
      <c r="C21" s="200" t="s">
        <v>3328</v>
      </c>
      <c r="D21" s="198"/>
      <c r="E21" s="199">
        <v>0.98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0"/>
      <c r="AA21" s="150"/>
      <c r="AB21" s="150"/>
      <c r="AC21" s="150"/>
      <c r="AD21" s="150"/>
      <c r="AE21" s="150"/>
      <c r="AF21" s="150"/>
      <c r="AG21" s="150" t="s">
        <v>624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0.399999999999999" outlineLevel="1" x14ac:dyDescent="0.4">
      <c r="A22" s="177">
        <v>5</v>
      </c>
      <c r="B22" s="178" t="s">
        <v>3329</v>
      </c>
      <c r="C22" s="193" t="s">
        <v>3330</v>
      </c>
      <c r="D22" s="179" t="s">
        <v>570</v>
      </c>
      <c r="E22" s="180">
        <v>69.55</v>
      </c>
      <c r="F22" s="181"/>
      <c r="G22" s="182">
        <f>ROUND(E22*F22,2)</f>
        <v>0</v>
      </c>
      <c r="H22" s="181"/>
      <c r="I22" s="182">
        <f>ROUND(E22*H22,2)</f>
        <v>0</v>
      </c>
      <c r="J22" s="181"/>
      <c r="K22" s="182">
        <f>ROUND(E22*J22,2)</f>
        <v>0</v>
      </c>
      <c r="L22" s="182">
        <v>21</v>
      </c>
      <c r="M22" s="182">
        <f>G22*(1+L22/100)</f>
        <v>0</v>
      </c>
      <c r="N22" s="180">
        <v>0</v>
      </c>
      <c r="O22" s="180">
        <f>ROUND(E22*N22,2)</f>
        <v>0</v>
      </c>
      <c r="P22" s="180">
        <v>0.11</v>
      </c>
      <c r="Q22" s="180">
        <f>ROUND(E22*P22,2)</f>
        <v>7.65</v>
      </c>
      <c r="R22" s="182" t="s">
        <v>606</v>
      </c>
      <c r="S22" s="182" t="s">
        <v>313</v>
      </c>
      <c r="T22" s="183" t="s">
        <v>313</v>
      </c>
      <c r="U22" s="161">
        <v>1.7500000000000002E-2</v>
      </c>
      <c r="V22" s="161">
        <f>ROUND(E22*U22,2)</f>
        <v>1.22</v>
      </c>
      <c r="W22" s="161"/>
      <c r="X22" s="161" t="s">
        <v>391</v>
      </c>
      <c r="Y22" s="161" t="s">
        <v>307</v>
      </c>
      <c r="Z22" s="150"/>
      <c r="AA22" s="150"/>
      <c r="AB22" s="150"/>
      <c r="AC22" s="150"/>
      <c r="AD22" s="150"/>
      <c r="AE22" s="150"/>
      <c r="AF22" s="150"/>
      <c r="AG22" s="150" t="s">
        <v>607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2" x14ac:dyDescent="0.4">
      <c r="A23" s="157"/>
      <c r="B23" s="158"/>
      <c r="C23" s="200" t="s">
        <v>3325</v>
      </c>
      <c r="D23" s="198"/>
      <c r="E23" s="199">
        <v>60.45</v>
      </c>
      <c r="F23" s="161"/>
      <c r="G23" s="1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0"/>
      <c r="AA23" s="150"/>
      <c r="AB23" s="150"/>
      <c r="AC23" s="150"/>
      <c r="AD23" s="150"/>
      <c r="AE23" s="150"/>
      <c r="AF23" s="150"/>
      <c r="AG23" s="150" t="s">
        <v>624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3" x14ac:dyDescent="0.4">
      <c r="A24" s="157"/>
      <c r="B24" s="158"/>
      <c r="C24" s="200" t="s">
        <v>3326</v>
      </c>
      <c r="D24" s="198"/>
      <c r="E24" s="199">
        <v>7.8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0"/>
      <c r="AA24" s="150"/>
      <c r="AB24" s="150"/>
      <c r="AC24" s="150"/>
      <c r="AD24" s="150"/>
      <c r="AE24" s="150"/>
      <c r="AF24" s="150"/>
      <c r="AG24" s="150" t="s">
        <v>624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3" x14ac:dyDescent="0.4">
      <c r="A25" s="157"/>
      <c r="B25" s="158"/>
      <c r="C25" s="200" t="s">
        <v>3327</v>
      </c>
      <c r="D25" s="198"/>
      <c r="E25" s="199">
        <v>1.3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0"/>
      <c r="AA25" s="150"/>
      <c r="AB25" s="150"/>
      <c r="AC25" s="150"/>
      <c r="AD25" s="150"/>
      <c r="AE25" s="150"/>
      <c r="AF25" s="150"/>
      <c r="AG25" s="150" t="s">
        <v>624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20.399999999999999" outlineLevel="1" x14ac:dyDescent="0.4">
      <c r="A26" s="177">
        <v>6</v>
      </c>
      <c r="B26" s="178" t="s">
        <v>3331</v>
      </c>
      <c r="C26" s="193" t="s">
        <v>3332</v>
      </c>
      <c r="D26" s="179" t="s">
        <v>570</v>
      </c>
      <c r="E26" s="180">
        <v>1.3</v>
      </c>
      <c r="F26" s="181"/>
      <c r="G26" s="182">
        <f>ROUND(E26*F26,2)</f>
        <v>0</v>
      </c>
      <c r="H26" s="181"/>
      <c r="I26" s="182">
        <f>ROUND(E26*H26,2)</f>
        <v>0</v>
      </c>
      <c r="J26" s="181"/>
      <c r="K26" s="182">
        <f>ROUND(E26*J26,2)</f>
        <v>0</v>
      </c>
      <c r="L26" s="182">
        <v>21</v>
      </c>
      <c r="M26" s="182">
        <f>G26*(1+L26/100)</f>
        <v>0</v>
      </c>
      <c r="N26" s="180">
        <v>0</v>
      </c>
      <c r="O26" s="180">
        <f>ROUND(E26*N26,2)</f>
        <v>0</v>
      </c>
      <c r="P26" s="180">
        <v>0.22</v>
      </c>
      <c r="Q26" s="180">
        <f>ROUND(E26*P26,2)</f>
        <v>0.28999999999999998</v>
      </c>
      <c r="R26" s="182" t="s">
        <v>606</v>
      </c>
      <c r="S26" s="182" t="s">
        <v>313</v>
      </c>
      <c r="T26" s="183" t="s">
        <v>313</v>
      </c>
      <c r="U26" s="161">
        <v>0.42099999999999999</v>
      </c>
      <c r="V26" s="161">
        <f>ROUND(E26*U26,2)</f>
        <v>0.55000000000000004</v>
      </c>
      <c r="W26" s="161"/>
      <c r="X26" s="161" t="s">
        <v>391</v>
      </c>
      <c r="Y26" s="161" t="s">
        <v>307</v>
      </c>
      <c r="Z26" s="150"/>
      <c r="AA26" s="150"/>
      <c r="AB26" s="150"/>
      <c r="AC26" s="150"/>
      <c r="AD26" s="150"/>
      <c r="AE26" s="150"/>
      <c r="AF26" s="150"/>
      <c r="AG26" s="150" t="s">
        <v>607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2" x14ac:dyDescent="0.4">
      <c r="A27" s="157"/>
      <c r="B27" s="158"/>
      <c r="C27" s="200" t="s">
        <v>3333</v>
      </c>
      <c r="D27" s="198"/>
      <c r="E27" s="199">
        <v>1.3</v>
      </c>
      <c r="F27" s="161"/>
      <c r="G27" s="1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0"/>
      <c r="AA27" s="150"/>
      <c r="AB27" s="150"/>
      <c r="AC27" s="150"/>
      <c r="AD27" s="150"/>
      <c r="AE27" s="150"/>
      <c r="AF27" s="150"/>
      <c r="AG27" s="150" t="s">
        <v>624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ht="20.399999999999999" outlineLevel="1" x14ac:dyDescent="0.4">
      <c r="A28" s="177">
        <v>7</v>
      </c>
      <c r="B28" s="178" t="s">
        <v>3334</v>
      </c>
      <c r="C28" s="193" t="s">
        <v>3335</v>
      </c>
      <c r="D28" s="179" t="s">
        <v>570</v>
      </c>
      <c r="E28" s="180">
        <v>276</v>
      </c>
      <c r="F28" s="181"/>
      <c r="G28" s="182">
        <f>ROUND(E28*F28,2)</f>
        <v>0</v>
      </c>
      <c r="H28" s="181"/>
      <c r="I28" s="182">
        <f>ROUND(E28*H28,2)</f>
        <v>0</v>
      </c>
      <c r="J28" s="181"/>
      <c r="K28" s="182">
        <f>ROUND(E28*J28,2)</f>
        <v>0</v>
      </c>
      <c r="L28" s="182">
        <v>21</v>
      </c>
      <c r="M28" s="182">
        <f>G28*(1+L28/100)</f>
        <v>0</v>
      </c>
      <c r="N28" s="180">
        <v>0</v>
      </c>
      <c r="O28" s="180">
        <f>ROUND(E28*N28,2)</f>
        <v>0</v>
      </c>
      <c r="P28" s="180">
        <v>0.44</v>
      </c>
      <c r="Q28" s="180">
        <f>ROUND(E28*P28,2)</f>
        <v>121.44</v>
      </c>
      <c r="R28" s="182" t="s">
        <v>606</v>
      </c>
      <c r="S28" s="182" t="s">
        <v>313</v>
      </c>
      <c r="T28" s="183" t="s">
        <v>313</v>
      </c>
      <c r="U28" s="161">
        <v>7.2999999999999995E-2</v>
      </c>
      <c r="V28" s="161">
        <f>ROUND(E28*U28,2)</f>
        <v>20.149999999999999</v>
      </c>
      <c r="W28" s="161"/>
      <c r="X28" s="161" t="s">
        <v>391</v>
      </c>
      <c r="Y28" s="161" t="s">
        <v>307</v>
      </c>
      <c r="Z28" s="150"/>
      <c r="AA28" s="150"/>
      <c r="AB28" s="150"/>
      <c r="AC28" s="150"/>
      <c r="AD28" s="150"/>
      <c r="AE28" s="150"/>
      <c r="AF28" s="150"/>
      <c r="AG28" s="150" t="s">
        <v>607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2" x14ac:dyDescent="0.4">
      <c r="A29" s="157"/>
      <c r="B29" s="158"/>
      <c r="C29" s="200" t="s">
        <v>3336</v>
      </c>
      <c r="D29" s="198"/>
      <c r="E29" s="199">
        <v>276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0"/>
      <c r="AA29" s="150"/>
      <c r="AB29" s="150"/>
      <c r="AC29" s="150"/>
      <c r="AD29" s="150"/>
      <c r="AE29" s="150"/>
      <c r="AF29" s="150"/>
      <c r="AG29" s="150" t="s">
        <v>624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ht="20.399999999999999" outlineLevel="1" x14ac:dyDescent="0.4">
      <c r="A30" s="177">
        <v>8</v>
      </c>
      <c r="B30" s="178" t="s">
        <v>3337</v>
      </c>
      <c r="C30" s="193" t="s">
        <v>3338</v>
      </c>
      <c r="D30" s="179" t="s">
        <v>570</v>
      </c>
      <c r="E30" s="180">
        <v>276</v>
      </c>
      <c r="F30" s="181"/>
      <c r="G30" s="182">
        <f>ROUND(E30*F30,2)</f>
        <v>0</v>
      </c>
      <c r="H30" s="181"/>
      <c r="I30" s="182">
        <f>ROUND(E30*H30,2)</f>
        <v>0</v>
      </c>
      <c r="J30" s="181"/>
      <c r="K30" s="182">
        <f>ROUND(E30*J30,2)</f>
        <v>0</v>
      </c>
      <c r="L30" s="182">
        <v>21</v>
      </c>
      <c r="M30" s="182">
        <f>G30*(1+L30/100)</f>
        <v>0</v>
      </c>
      <c r="N30" s="180">
        <v>0</v>
      </c>
      <c r="O30" s="180">
        <f>ROUND(E30*N30,2)</f>
        <v>0</v>
      </c>
      <c r="P30" s="180">
        <v>0.11</v>
      </c>
      <c r="Q30" s="180">
        <f>ROUND(E30*P30,2)</f>
        <v>30.36</v>
      </c>
      <c r="R30" s="182" t="s">
        <v>606</v>
      </c>
      <c r="S30" s="182" t="s">
        <v>313</v>
      </c>
      <c r="T30" s="183" t="s">
        <v>313</v>
      </c>
      <c r="U30" s="161">
        <v>4.2999999999999997E-2</v>
      </c>
      <c r="V30" s="161">
        <f>ROUND(E30*U30,2)</f>
        <v>11.87</v>
      </c>
      <c r="W30" s="161"/>
      <c r="X30" s="161" t="s">
        <v>391</v>
      </c>
      <c r="Y30" s="161" t="s">
        <v>307</v>
      </c>
      <c r="Z30" s="150"/>
      <c r="AA30" s="150"/>
      <c r="AB30" s="150"/>
      <c r="AC30" s="150"/>
      <c r="AD30" s="150"/>
      <c r="AE30" s="150"/>
      <c r="AF30" s="150"/>
      <c r="AG30" s="150" t="s">
        <v>607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2" x14ac:dyDescent="0.4">
      <c r="A31" s="157"/>
      <c r="B31" s="158"/>
      <c r="C31" s="200" t="s">
        <v>3336</v>
      </c>
      <c r="D31" s="198"/>
      <c r="E31" s="199">
        <v>276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0"/>
      <c r="AA31" s="150"/>
      <c r="AB31" s="150"/>
      <c r="AC31" s="150"/>
      <c r="AD31" s="150"/>
      <c r="AE31" s="150"/>
      <c r="AF31" s="150"/>
      <c r="AG31" s="150" t="s">
        <v>624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ht="20.399999999999999" outlineLevel="1" x14ac:dyDescent="0.4">
      <c r="A32" s="177">
        <v>9</v>
      </c>
      <c r="B32" s="178" t="s">
        <v>3339</v>
      </c>
      <c r="C32" s="193" t="s">
        <v>3340</v>
      </c>
      <c r="D32" s="179" t="s">
        <v>570</v>
      </c>
      <c r="E32" s="180">
        <v>276</v>
      </c>
      <c r="F32" s="181"/>
      <c r="G32" s="182">
        <f>ROUND(E32*F32,2)</f>
        <v>0</v>
      </c>
      <c r="H32" s="181"/>
      <c r="I32" s="182">
        <f>ROUND(E32*H32,2)</f>
        <v>0</v>
      </c>
      <c r="J32" s="181"/>
      <c r="K32" s="182">
        <f>ROUND(E32*J32,2)</f>
        <v>0</v>
      </c>
      <c r="L32" s="182">
        <v>21</v>
      </c>
      <c r="M32" s="182">
        <f>G32*(1+L32/100)</f>
        <v>0</v>
      </c>
      <c r="N32" s="180">
        <v>0</v>
      </c>
      <c r="O32" s="180">
        <f>ROUND(E32*N32,2)</f>
        <v>0</v>
      </c>
      <c r="P32" s="180">
        <v>0.13200000000000001</v>
      </c>
      <c r="Q32" s="180">
        <f>ROUND(E32*P32,2)</f>
        <v>36.43</v>
      </c>
      <c r="R32" s="182" t="s">
        <v>606</v>
      </c>
      <c r="S32" s="182" t="s">
        <v>313</v>
      </c>
      <c r="T32" s="183" t="s">
        <v>313</v>
      </c>
      <c r="U32" s="161">
        <v>4.8399999999999999E-2</v>
      </c>
      <c r="V32" s="161">
        <f>ROUND(E32*U32,2)</f>
        <v>13.36</v>
      </c>
      <c r="W32" s="161"/>
      <c r="X32" s="161" t="s">
        <v>391</v>
      </c>
      <c r="Y32" s="161" t="s">
        <v>307</v>
      </c>
      <c r="Z32" s="150"/>
      <c r="AA32" s="150"/>
      <c r="AB32" s="150"/>
      <c r="AC32" s="150"/>
      <c r="AD32" s="150"/>
      <c r="AE32" s="150"/>
      <c r="AF32" s="150"/>
      <c r="AG32" s="150" t="s">
        <v>607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2" x14ac:dyDescent="0.4">
      <c r="A33" s="157"/>
      <c r="B33" s="158"/>
      <c r="C33" s="200" t="s">
        <v>3336</v>
      </c>
      <c r="D33" s="198"/>
      <c r="E33" s="199">
        <v>276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0"/>
      <c r="AA33" s="150"/>
      <c r="AB33" s="150"/>
      <c r="AC33" s="150"/>
      <c r="AD33" s="150"/>
      <c r="AE33" s="150"/>
      <c r="AF33" s="150"/>
      <c r="AG33" s="150" t="s">
        <v>624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ht="20.399999999999999" outlineLevel="1" x14ac:dyDescent="0.4">
      <c r="A34" s="177">
        <v>10</v>
      </c>
      <c r="B34" s="178" t="s">
        <v>3341</v>
      </c>
      <c r="C34" s="193" t="s">
        <v>3342</v>
      </c>
      <c r="D34" s="179" t="s">
        <v>570</v>
      </c>
      <c r="E34" s="180">
        <v>68.25</v>
      </c>
      <c r="F34" s="181"/>
      <c r="G34" s="182">
        <f>ROUND(E34*F34,2)</f>
        <v>0</v>
      </c>
      <c r="H34" s="181"/>
      <c r="I34" s="182">
        <f>ROUND(E34*H34,2)</f>
        <v>0</v>
      </c>
      <c r="J34" s="181"/>
      <c r="K34" s="182">
        <f>ROUND(E34*J34,2)</f>
        <v>0</v>
      </c>
      <c r="L34" s="182">
        <v>21</v>
      </c>
      <c r="M34" s="182">
        <f>G34*(1+L34/100)</f>
        <v>0</v>
      </c>
      <c r="N34" s="180">
        <v>0</v>
      </c>
      <c r="O34" s="180">
        <f>ROUND(E34*N34,2)</f>
        <v>0</v>
      </c>
      <c r="P34" s="180">
        <v>0.28799999999999998</v>
      </c>
      <c r="Q34" s="180">
        <f>ROUND(E34*P34,2)</f>
        <v>19.66</v>
      </c>
      <c r="R34" s="182" t="s">
        <v>606</v>
      </c>
      <c r="S34" s="182" t="s">
        <v>313</v>
      </c>
      <c r="T34" s="183" t="s">
        <v>313</v>
      </c>
      <c r="U34" s="161">
        <v>3.5999999999999997E-2</v>
      </c>
      <c r="V34" s="161">
        <f>ROUND(E34*U34,2)</f>
        <v>2.46</v>
      </c>
      <c r="W34" s="161"/>
      <c r="X34" s="161" t="s">
        <v>391</v>
      </c>
      <c r="Y34" s="161" t="s">
        <v>307</v>
      </c>
      <c r="Z34" s="150"/>
      <c r="AA34" s="150"/>
      <c r="AB34" s="150"/>
      <c r="AC34" s="150"/>
      <c r="AD34" s="150"/>
      <c r="AE34" s="150"/>
      <c r="AF34" s="150"/>
      <c r="AG34" s="150" t="s">
        <v>607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2" x14ac:dyDescent="0.4">
      <c r="A35" s="157"/>
      <c r="B35" s="158"/>
      <c r="C35" s="200" t="s">
        <v>3325</v>
      </c>
      <c r="D35" s="198"/>
      <c r="E35" s="199">
        <v>60.45</v>
      </c>
      <c r="F35" s="161"/>
      <c r="G35" s="161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0"/>
      <c r="AA35" s="150"/>
      <c r="AB35" s="150"/>
      <c r="AC35" s="150"/>
      <c r="AD35" s="150"/>
      <c r="AE35" s="150"/>
      <c r="AF35" s="150"/>
      <c r="AG35" s="150" t="s">
        <v>624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4">
      <c r="A36" s="157"/>
      <c r="B36" s="158"/>
      <c r="C36" s="200" t="s">
        <v>3326</v>
      </c>
      <c r="D36" s="198"/>
      <c r="E36" s="199">
        <v>7.8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0"/>
      <c r="AA36" s="150"/>
      <c r="AB36" s="150"/>
      <c r="AC36" s="150"/>
      <c r="AD36" s="150"/>
      <c r="AE36" s="150"/>
      <c r="AF36" s="150"/>
      <c r="AG36" s="150" t="s">
        <v>624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ht="20.399999999999999" outlineLevel="1" x14ac:dyDescent="0.4">
      <c r="A37" s="177">
        <v>11</v>
      </c>
      <c r="B37" s="178" t="s">
        <v>3343</v>
      </c>
      <c r="C37" s="193" t="s">
        <v>3344</v>
      </c>
      <c r="D37" s="179" t="s">
        <v>570</v>
      </c>
      <c r="E37" s="180">
        <v>344.25</v>
      </c>
      <c r="F37" s="181"/>
      <c r="G37" s="182">
        <f>ROUND(E37*F37,2)</f>
        <v>0</v>
      </c>
      <c r="H37" s="181"/>
      <c r="I37" s="182">
        <f>ROUND(E37*H37,2)</f>
        <v>0</v>
      </c>
      <c r="J37" s="181"/>
      <c r="K37" s="182">
        <f>ROUND(E37*J37,2)</f>
        <v>0</v>
      </c>
      <c r="L37" s="182">
        <v>21</v>
      </c>
      <c r="M37" s="182">
        <f>G37*(1+L37/100)</f>
        <v>0</v>
      </c>
      <c r="N37" s="180">
        <v>0</v>
      </c>
      <c r="O37" s="180">
        <f>ROUND(E37*N37,2)</f>
        <v>0</v>
      </c>
      <c r="P37" s="180">
        <v>0.38313999999999998</v>
      </c>
      <c r="Q37" s="180">
        <f>ROUND(E37*P37,2)</f>
        <v>131.9</v>
      </c>
      <c r="R37" s="182" t="s">
        <v>606</v>
      </c>
      <c r="S37" s="182" t="s">
        <v>313</v>
      </c>
      <c r="T37" s="183" t="s">
        <v>313</v>
      </c>
      <c r="U37" s="161">
        <v>1.7000000000000001E-2</v>
      </c>
      <c r="V37" s="161">
        <f>ROUND(E37*U37,2)</f>
        <v>5.85</v>
      </c>
      <c r="W37" s="161"/>
      <c r="X37" s="161" t="s">
        <v>391</v>
      </c>
      <c r="Y37" s="161" t="s">
        <v>307</v>
      </c>
      <c r="Z37" s="150"/>
      <c r="AA37" s="150"/>
      <c r="AB37" s="150"/>
      <c r="AC37" s="150"/>
      <c r="AD37" s="150"/>
      <c r="AE37" s="150"/>
      <c r="AF37" s="150"/>
      <c r="AG37" s="150" t="s">
        <v>607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2" x14ac:dyDescent="0.4">
      <c r="A38" s="157"/>
      <c r="B38" s="158"/>
      <c r="C38" s="200" t="s">
        <v>3325</v>
      </c>
      <c r="D38" s="198"/>
      <c r="E38" s="199">
        <v>60.45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0"/>
      <c r="AA38" s="150"/>
      <c r="AB38" s="150"/>
      <c r="AC38" s="150"/>
      <c r="AD38" s="150"/>
      <c r="AE38" s="150"/>
      <c r="AF38" s="150"/>
      <c r="AG38" s="150" t="s">
        <v>624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3" x14ac:dyDescent="0.4">
      <c r="A39" s="157"/>
      <c r="B39" s="158"/>
      <c r="C39" s="200" t="s">
        <v>3326</v>
      </c>
      <c r="D39" s="198"/>
      <c r="E39" s="199">
        <v>7.8</v>
      </c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0"/>
      <c r="AA39" s="150"/>
      <c r="AB39" s="150"/>
      <c r="AC39" s="150"/>
      <c r="AD39" s="150"/>
      <c r="AE39" s="150"/>
      <c r="AF39" s="150"/>
      <c r="AG39" s="150" t="s">
        <v>624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3" x14ac:dyDescent="0.4">
      <c r="A40" s="157"/>
      <c r="B40" s="158"/>
      <c r="C40" s="200" t="s">
        <v>3336</v>
      </c>
      <c r="D40" s="198"/>
      <c r="E40" s="199">
        <v>276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0"/>
      <c r="AA40" s="150"/>
      <c r="AB40" s="150"/>
      <c r="AC40" s="150"/>
      <c r="AD40" s="150"/>
      <c r="AE40" s="150"/>
      <c r="AF40" s="150"/>
      <c r="AG40" s="150" t="s">
        <v>624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4">
      <c r="A41" s="177">
        <v>12</v>
      </c>
      <c r="B41" s="178" t="s">
        <v>3345</v>
      </c>
      <c r="C41" s="193" t="s">
        <v>3346</v>
      </c>
      <c r="D41" s="179" t="s">
        <v>616</v>
      </c>
      <c r="E41" s="180">
        <v>19.37</v>
      </c>
      <c r="F41" s="181"/>
      <c r="G41" s="182">
        <f>ROUND(E41*F41,2)</f>
        <v>0</v>
      </c>
      <c r="H41" s="181"/>
      <c r="I41" s="182">
        <f>ROUND(E41*H41,2)</f>
        <v>0</v>
      </c>
      <c r="J41" s="181"/>
      <c r="K41" s="182">
        <f>ROUND(E41*J41,2)</f>
        <v>0</v>
      </c>
      <c r="L41" s="182">
        <v>21</v>
      </c>
      <c r="M41" s="182">
        <f>G41*(1+L41/100)</f>
        <v>0</v>
      </c>
      <c r="N41" s="180">
        <v>0</v>
      </c>
      <c r="O41" s="180">
        <f>ROUND(E41*N41,2)</f>
        <v>0</v>
      </c>
      <c r="P41" s="180">
        <v>0.22</v>
      </c>
      <c r="Q41" s="180">
        <f>ROUND(E41*P41,2)</f>
        <v>4.26</v>
      </c>
      <c r="R41" s="182" t="s">
        <v>606</v>
      </c>
      <c r="S41" s="182" t="s">
        <v>313</v>
      </c>
      <c r="T41" s="183" t="s">
        <v>313</v>
      </c>
      <c r="U41" s="161">
        <v>0.14299999999999999</v>
      </c>
      <c r="V41" s="161">
        <f>ROUND(E41*U41,2)</f>
        <v>2.77</v>
      </c>
      <c r="W41" s="161"/>
      <c r="X41" s="161" t="s">
        <v>391</v>
      </c>
      <c r="Y41" s="161" t="s">
        <v>307</v>
      </c>
      <c r="Z41" s="150"/>
      <c r="AA41" s="150"/>
      <c r="AB41" s="150"/>
      <c r="AC41" s="150"/>
      <c r="AD41" s="150"/>
      <c r="AE41" s="150"/>
      <c r="AF41" s="150"/>
      <c r="AG41" s="150" t="s">
        <v>607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2" x14ac:dyDescent="0.4">
      <c r="A42" s="157"/>
      <c r="B42" s="158"/>
      <c r="C42" s="270" t="s">
        <v>617</v>
      </c>
      <c r="D42" s="271"/>
      <c r="E42" s="271"/>
      <c r="F42" s="271"/>
      <c r="G42" s="27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0"/>
      <c r="AA42" s="150"/>
      <c r="AB42" s="150"/>
      <c r="AC42" s="150"/>
      <c r="AD42" s="150"/>
      <c r="AE42" s="150"/>
      <c r="AF42" s="150"/>
      <c r="AG42" s="150" t="s">
        <v>609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84" t="str">
        <f>C42</f>
        <v>s vybouráním lože, s přemístěním hmot na skládku na vzdálenost do 3 m nebo naložením na dopravní prostředek</v>
      </c>
      <c r="BB42" s="150"/>
      <c r="BC42" s="150"/>
      <c r="BD42" s="150"/>
      <c r="BE42" s="150"/>
      <c r="BF42" s="150"/>
      <c r="BG42" s="150"/>
      <c r="BH42" s="150"/>
    </row>
    <row r="43" spans="1:60" outlineLevel="2" x14ac:dyDescent="0.4">
      <c r="A43" s="157"/>
      <c r="B43" s="158"/>
      <c r="C43" s="200" t="s">
        <v>3347</v>
      </c>
      <c r="D43" s="198"/>
      <c r="E43" s="199">
        <v>19.37</v>
      </c>
      <c r="F43" s="161"/>
      <c r="G43" s="1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0"/>
      <c r="AA43" s="150"/>
      <c r="AB43" s="150"/>
      <c r="AC43" s="150"/>
      <c r="AD43" s="150"/>
      <c r="AE43" s="150"/>
      <c r="AF43" s="150"/>
      <c r="AG43" s="150" t="s">
        <v>624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4">
      <c r="A44" s="177">
        <v>13</v>
      </c>
      <c r="B44" s="178" t="s">
        <v>3348</v>
      </c>
      <c r="C44" s="193" t="s">
        <v>3349</v>
      </c>
      <c r="D44" s="179" t="s">
        <v>616</v>
      </c>
      <c r="E44" s="180">
        <v>91.39</v>
      </c>
      <c r="F44" s="181"/>
      <c r="G44" s="182">
        <f>ROUND(E44*F44,2)</f>
        <v>0</v>
      </c>
      <c r="H44" s="181"/>
      <c r="I44" s="182">
        <f>ROUND(E44*H44,2)</f>
        <v>0</v>
      </c>
      <c r="J44" s="181"/>
      <c r="K44" s="182">
        <f>ROUND(E44*J44,2)</f>
        <v>0</v>
      </c>
      <c r="L44" s="182">
        <v>21</v>
      </c>
      <c r="M44" s="182">
        <f>G44*(1+L44/100)</f>
        <v>0</v>
      </c>
      <c r="N44" s="180">
        <v>0</v>
      </c>
      <c r="O44" s="180">
        <f>ROUND(E44*N44,2)</f>
        <v>0</v>
      </c>
      <c r="P44" s="180">
        <v>0.27</v>
      </c>
      <c r="Q44" s="180">
        <f>ROUND(E44*P44,2)</f>
        <v>24.68</v>
      </c>
      <c r="R44" s="182" t="s">
        <v>606</v>
      </c>
      <c r="S44" s="182" t="s">
        <v>313</v>
      </c>
      <c r="T44" s="183" t="s">
        <v>313</v>
      </c>
      <c r="U44" s="161">
        <v>0.123</v>
      </c>
      <c r="V44" s="161">
        <f>ROUND(E44*U44,2)</f>
        <v>11.24</v>
      </c>
      <c r="W44" s="161"/>
      <c r="X44" s="161" t="s">
        <v>391</v>
      </c>
      <c r="Y44" s="161" t="s">
        <v>307</v>
      </c>
      <c r="Z44" s="150"/>
      <c r="AA44" s="150"/>
      <c r="AB44" s="150"/>
      <c r="AC44" s="150"/>
      <c r="AD44" s="150"/>
      <c r="AE44" s="150"/>
      <c r="AF44" s="150"/>
      <c r="AG44" s="150" t="s">
        <v>607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2" x14ac:dyDescent="0.4">
      <c r="A45" s="157"/>
      <c r="B45" s="158"/>
      <c r="C45" s="270" t="s">
        <v>617</v>
      </c>
      <c r="D45" s="271"/>
      <c r="E45" s="271"/>
      <c r="F45" s="271"/>
      <c r="G45" s="27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0"/>
      <c r="AA45" s="150"/>
      <c r="AB45" s="150"/>
      <c r="AC45" s="150"/>
      <c r="AD45" s="150"/>
      <c r="AE45" s="150"/>
      <c r="AF45" s="150"/>
      <c r="AG45" s="150" t="s">
        <v>609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84" t="str">
        <f>C45</f>
        <v>s vybouráním lože, s přemístěním hmot na skládku na vzdálenost do 3 m nebo naložením na dopravní prostředek</v>
      </c>
      <c r="BB45" s="150"/>
      <c r="BC45" s="150"/>
      <c r="BD45" s="150"/>
      <c r="BE45" s="150"/>
      <c r="BF45" s="150"/>
      <c r="BG45" s="150"/>
      <c r="BH45" s="150"/>
    </row>
    <row r="46" spans="1:60" outlineLevel="2" x14ac:dyDescent="0.4">
      <c r="A46" s="157"/>
      <c r="B46" s="158"/>
      <c r="C46" s="200" t="s">
        <v>3350</v>
      </c>
      <c r="D46" s="198"/>
      <c r="E46" s="199">
        <v>70.849999999999994</v>
      </c>
      <c r="F46" s="161"/>
      <c r="G46" s="16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0"/>
      <c r="AA46" s="150"/>
      <c r="AB46" s="150"/>
      <c r="AC46" s="150"/>
      <c r="AD46" s="150"/>
      <c r="AE46" s="150"/>
      <c r="AF46" s="150"/>
      <c r="AG46" s="150" t="s">
        <v>624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3" x14ac:dyDescent="0.4">
      <c r="A47" s="157"/>
      <c r="B47" s="158"/>
      <c r="C47" s="200" t="s">
        <v>3351</v>
      </c>
      <c r="D47" s="198"/>
      <c r="E47" s="199">
        <v>20.54</v>
      </c>
      <c r="F47" s="161"/>
      <c r="G47" s="16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0"/>
      <c r="AA47" s="150"/>
      <c r="AB47" s="150"/>
      <c r="AC47" s="150"/>
      <c r="AD47" s="150"/>
      <c r="AE47" s="150"/>
      <c r="AF47" s="150"/>
      <c r="AG47" s="150" t="s">
        <v>624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4">
      <c r="A48" s="177">
        <v>14</v>
      </c>
      <c r="B48" s="178" t="s">
        <v>614</v>
      </c>
      <c r="C48" s="193" t="s">
        <v>615</v>
      </c>
      <c r="D48" s="179" t="s">
        <v>616</v>
      </c>
      <c r="E48" s="180">
        <v>4.16</v>
      </c>
      <c r="F48" s="181"/>
      <c r="G48" s="182">
        <f>ROUND(E48*F48,2)</f>
        <v>0</v>
      </c>
      <c r="H48" s="181"/>
      <c r="I48" s="182">
        <f>ROUND(E48*H48,2)</f>
        <v>0</v>
      </c>
      <c r="J48" s="181"/>
      <c r="K48" s="182">
        <f>ROUND(E48*J48,2)</f>
        <v>0</v>
      </c>
      <c r="L48" s="182">
        <v>21</v>
      </c>
      <c r="M48" s="182">
        <f>G48*(1+L48/100)</f>
        <v>0</v>
      </c>
      <c r="N48" s="180">
        <v>0</v>
      </c>
      <c r="O48" s="180">
        <f>ROUND(E48*N48,2)</f>
        <v>0</v>
      </c>
      <c r="P48" s="180">
        <v>0.125</v>
      </c>
      <c r="Q48" s="180">
        <f>ROUND(E48*P48,2)</f>
        <v>0.52</v>
      </c>
      <c r="R48" s="182" t="s">
        <v>606</v>
      </c>
      <c r="S48" s="182" t="s">
        <v>313</v>
      </c>
      <c r="T48" s="183" t="s">
        <v>313</v>
      </c>
      <c r="U48" s="161">
        <v>0.08</v>
      </c>
      <c r="V48" s="161">
        <f>ROUND(E48*U48,2)</f>
        <v>0.33</v>
      </c>
      <c r="W48" s="161"/>
      <c r="X48" s="161" t="s">
        <v>391</v>
      </c>
      <c r="Y48" s="161" t="s">
        <v>307</v>
      </c>
      <c r="Z48" s="150"/>
      <c r="AA48" s="150"/>
      <c r="AB48" s="150"/>
      <c r="AC48" s="150"/>
      <c r="AD48" s="150"/>
      <c r="AE48" s="150"/>
      <c r="AF48" s="150"/>
      <c r="AG48" s="150" t="s">
        <v>607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2" x14ac:dyDescent="0.4">
      <c r="A49" s="157"/>
      <c r="B49" s="158"/>
      <c r="C49" s="270" t="s">
        <v>617</v>
      </c>
      <c r="D49" s="271"/>
      <c r="E49" s="271"/>
      <c r="F49" s="271"/>
      <c r="G49" s="271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0"/>
      <c r="AA49" s="150"/>
      <c r="AB49" s="150"/>
      <c r="AC49" s="150"/>
      <c r="AD49" s="150"/>
      <c r="AE49" s="150"/>
      <c r="AF49" s="150"/>
      <c r="AG49" s="150" t="s">
        <v>609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84" t="str">
        <f>C49</f>
        <v>s vybouráním lože, s přemístěním hmot na skládku na vzdálenost do 3 m nebo naložením na dopravní prostředek</v>
      </c>
      <c r="BB49" s="150"/>
      <c r="BC49" s="150"/>
      <c r="BD49" s="150"/>
      <c r="BE49" s="150"/>
      <c r="BF49" s="150"/>
      <c r="BG49" s="150"/>
      <c r="BH49" s="150"/>
    </row>
    <row r="50" spans="1:60" outlineLevel="2" x14ac:dyDescent="0.4">
      <c r="A50" s="157"/>
      <c r="B50" s="158"/>
      <c r="C50" s="200" t="s">
        <v>3352</v>
      </c>
      <c r="D50" s="198"/>
      <c r="E50" s="199">
        <v>4.16</v>
      </c>
      <c r="F50" s="161"/>
      <c r="G50" s="161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0"/>
      <c r="AA50" s="150"/>
      <c r="AB50" s="150"/>
      <c r="AC50" s="150"/>
      <c r="AD50" s="150"/>
      <c r="AE50" s="150"/>
      <c r="AF50" s="150"/>
      <c r="AG50" s="150" t="s">
        <v>624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4">
      <c r="A51" s="177">
        <v>15</v>
      </c>
      <c r="B51" s="178" t="s">
        <v>618</v>
      </c>
      <c r="C51" s="193" t="s">
        <v>619</v>
      </c>
      <c r="D51" s="179" t="s">
        <v>620</v>
      </c>
      <c r="E51" s="180">
        <v>38.35</v>
      </c>
      <c r="F51" s="181"/>
      <c r="G51" s="182">
        <f>ROUND(E51*F51,2)</f>
        <v>0</v>
      </c>
      <c r="H51" s="181"/>
      <c r="I51" s="182">
        <f>ROUND(E51*H51,2)</f>
        <v>0</v>
      </c>
      <c r="J51" s="181"/>
      <c r="K51" s="182">
        <f>ROUND(E51*J51,2)</f>
        <v>0</v>
      </c>
      <c r="L51" s="182">
        <v>21</v>
      </c>
      <c r="M51" s="182">
        <f>G51*(1+L51/100)</f>
        <v>0</v>
      </c>
      <c r="N51" s="180">
        <v>0</v>
      </c>
      <c r="O51" s="180">
        <f>ROUND(E51*N51,2)</f>
        <v>0</v>
      </c>
      <c r="P51" s="180">
        <v>0</v>
      </c>
      <c r="Q51" s="180">
        <f>ROUND(E51*P51,2)</f>
        <v>0</v>
      </c>
      <c r="R51" s="182" t="s">
        <v>621</v>
      </c>
      <c r="S51" s="182" t="s">
        <v>313</v>
      </c>
      <c r="T51" s="183" t="s">
        <v>313</v>
      </c>
      <c r="U51" s="161">
        <v>1.34E-2</v>
      </c>
      <c r="V51" s="161">
        <f>ROUND(E51*U51,2)</f>
        <v>0.51</v>
      </c>
      <c r="W51" s="161"/>
      <c r="X51" s="161" t="s">
        <v>391</v>
      </c>
      <c r="Y51" s="161" t="s">
        <v>307</v>
      </c>
      <c r="Z51" s="150"/>
      <c r="AA51" s="150"/>
      <c r="AB51" s="150"/>
      <c r="AC51" s="150"/>
      <c r="AD51" s="150"/>
      <c r="AE51" s="150"/>
      <c r="AF51" s="150"/>
      <c r="AG51" s="150" t="s">
        <v>607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2" x14ac:dyDescent="0.4">
      <c r="A52" s="157"/>
      <c r="B52" s="158"/>
      <c r="C52" s="270" t="s">
        <v>622</v>
      </c>
      <c r="D52" s="271"/>
      <c r="E52" s="271"/>
      <c r="F52" s="271"/>
      <c r="G52" s="271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61"/>
      <c r="Z52" s="150"/>
      <c r="AA52" s="150"/>
      <c r="AB52" s="150"/>
      <c r="AC52" s="150"/>
      <c r="AD52" s="150"/>
      <c r="AE52" s="150"/>
      <c r="AF52" s="150"/>
      <c r="AG52" s="150" t="s">
        <v>609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84" t="str">
        <f>C52</f>
        <v>nebo lesní půdy, s vodorovným přemístěním na hromady v místě upotřebení nebo na dočasné či trvalé skládky se složením</v>
      </c>
      <c r="BB52" s="150"/>
      <c r="BC52" s="150"/>
      <c r="BD52" s="150"/>
      <c r="BE52" s="150"/>
      <c r="BF52" s="150"/>
      <c r="BG52" s="150"/>
      <c r="BH52" s="150"/>
    </row>
    <row r="53" spans="1:60" outlineLevel="2" x14ac:dyDescent="0.4">
      <c r="A53" s="157"/>
      <c r="B53" s="158"/>
      <c r="C53" s="200" t="s">
        <v>3353</v>
      </c>
      <c r="D53" s="198"/>
      <c r="E53" s="199">
        <v>24.7</v>
      </c>
      <c r="F53" s="161"/>
      <c r="G53" s="161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61"/>
      <c r="Z53" s="150"/>
      <c r="AA53" s="150"/>
      <c r="AB53" s="150"/>
      <c r="AC53" s="150"/>
      <c r="AD53" s="150"/>
      <c r="AE53" s="150"/>
      <c r="AF53" s="150"/>
      <c r="AG53" s="150" t="s">
        <v>624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4">
      <c r="A54" s="157"/>
      <c r="B54" s="158"/>
      <c r="C54" s="200" t="s">
        <v>3354</v>
      </c>
      <c r="D54" s="198"/>
      <c r="E54" s="199">
        <v>13.65</v>
      </c>
      <c r="F54" s="161"/>
      <c r="G54" s="161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61"/>
      <c r="Z54" s="150"/>
      <c r="AA54" s="150"/>
      <c r="AB54" s="150"/>
      <c r="AC54" s="150"/>
      <c r="AD54" s="150"/>
      <c r="AE54" s="150"/>
      <c r="AF54" s="150"/>
      <c r="AG54" s="150" t="s">
        <v>624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4">
      <c r="A55" s="177">
        <v>16</v>
      </c>
      <c r="B55" s="178" t="s">
        <v>3355</v>
      </c>
      <c r="C55" s="193" t="s">
        <v>3356</v>
      </c>
      <c r="D55" s="179" t="s">
        <v>620</v>
      </c>
      <c r="E55" s="180">
        <v>75.92</v>
      </c>
      <c r="F55" s="181"/>
      <c r="G55" s="182">
        <f>ROUND(E55*F55,2)</f>
        <v>0</v>
      </c>
      <c r="H55" s="181"/>
      <c r="I55" s="182">
        <f>ROUND(E55*H55,2)</f>
        <v>0</v>
      </c>
      <c r="J55" s="181"/>
      <c r="K55" s="182">
        <f>ROUND(E55*J55,2)</f>
        <v>0</v>
      </c>
      <c r="L55" s="182">
        <v>21</v>
      </c>
      <c r="M55" s="182">
        <f>G55*(1+L55/100)</f>
        <v>0</v>
      </c>
      <c r="N55" s="180">
        <v>0</v>
      </c>
      <c r="O55" s="180">
        <f>ROUND(E55*N55,2)</f>
        <v>0</v>
      </c>
      <c r="P55" s="180">
        <v>0</v>
      </c>
      <c r="Q55" s="180">
        <f>ROUND(E55*P55,2)</f>
        <v>0</v>
      </c>
      <c r="R55" s="182" t="s">
        <v>621</v>
      </c>
      <c r="S55" s="182" t="s">
        <v>313</v>
      </c>
      <c r="T55" s="183" t="s">
        <v>313</v>
      </c>
      <c r="U55" s="161">
        <v>0.36799999999999999</v>
      </c>
      <c r="V55" s="161">
        <f>ROUND(E55*U55,2)</f>
        <v>27.94</v>
      </c>
      <c r="W55" s="161"/>
      <c r="X55" s="161" t="s">
        <v>391</v>
      </c>
      <c r="Y55" s="161" t="s">
        <v>307</v>
      </c>
      <c r="Z55" s="150"/>
      <c r="AA55" s="150"/>
      <c r="AB55" s="150"/>
      <c r="AC55" s="150"/>
      <c r="AD55" s="150"/>
      <c r="AE55" s="150"/>
      <c r="AF55" s="150"/>
      <c r="AG55" s="150" t="s">
        <v>607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2" x14ac:dyDescent="0.4">
      <c r="A56" s="157"/>
      <c r="B56" s="158"/>
      <c r="C56" s="270" t="s">
        <v>3357</v>
      </c>
      <c r="D56" s="271"/>
      <c r="E56" s="271"/>
      <c r="F56" s="271"/>
      <c r="G56" s="271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61"/>
      <c r="Z56" s="150"/>
      <c r="AA56" s="150"/>
      <c r="AB56" s="150"/>
      <c r="AC56" s="150"/>
      <c r="AD56" s="150"/>
      <c r="AE56" s="150"/>
      <c r="AF56" s="150"/>
      <c r="AG56" s="150" t="s">
        <v>609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2" x14ac:dyDescent="0.4">
      <c r="A57" s="157"/>
      <c r="B57" s="158"/>
      <c r="C57" s="200" t="s">
        <v>3358</v>
      </c>
      <c r="D57" s="198"/>
      <c r="E57" s="199">
        <v>71.5</v>
      </c>
      <c r="F57" s="161"/>
      <c r="G57" s="161"/>
      <c r="H57" s="161"/>
      <c r="I57" s="161"/>
      <c r="J57" s="161"/>
      <c r="K57" s="161"/>
      <c r="L57" s="161"/>
      <c r="M57" s="161"/>
      <c r="N57" s="160"/>
      <c r="O57" s="160"/>
      <c r="P57" s="160"/>
      <c r="Q57" s="160"/>
      <c r="R57" s="161"/>
      <c r="S57" s="161"/>
      <c r="T57" s="161"/>
      <c r="U57" s="161"/>
      <c r="V57" s="161"/>
      <c r="W57" s="161"/>
      <c r="X57" s="161"/>
      <c r="Y57" s="161"/>
      <c r="Z57" s="150"/>
      <c r="AA57" s="150"/>
      <c r="AB57" s="150"/>
      <c r="AC57" s="150"/>
      <c r="AD57" s="150"/>
      <c r="AE57" s="150"/>
      <c r="AF57" s="150"/>
      <c r="AG57" s="150" t="s">
        <v>624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3" x14ac:dyDescent="0.4">
      <c r="A58" s="157"/>
      <c r="B58" s="158"/>
      <c r="C58" s="200" t="s">
        <v>3359</v>
      </c>
      <c r="D58" s="198"/>
      <c r="E58" s="199">
        <v>4.42</v>
      </c>
      <c r="F58" s="161"/>
      <c r="G58" s="161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0"/>
      <c r="AA58" s="150"/>
      <c r="AB58" s="150"/>
      <c r="AC58" s="150"/>
      <c r="AD58" s="150"/>
      <c r="AE58" s="150"/>
      <c r="AF58" s="150"/>
      <c r="AG58" s="150" t="s">
        <v>624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4">
      <c r="A59" s="177">
        <v>17</v>
      </c>
      <c r="B59" s="178" t="s">
        <v>3360</v>
      </c>
      <c r="C59" s="193" t="s">
        <v>3361</v>
      </c>
      <c r="D59" s="179" t="s">
        <v>620</v>
      </c>
      <c r="E59" s="180">
        <v>71.5</v>
      </c>
      <c r="F59" s="181"/>
      <c r="G59" s="182">
        <f>ROUND(E59*F59,2)</f>
        <v>0</v>
      </c>
      <c r="H59" s="181"/>
      <c r="I59" s="182">
        <f>ROUND(E59*H59,2)</f>
        <v>0</v>
      </c>
      <c r="J59" s="181"/>
      <c r="K59" s="182">
        <f>ROUND(E59*J59,2)</f>
        <v>0</v>
      </c>
      <c r="L59" s="182">
        <v>21</v>
      </c>
      <c r="M59" s="182">
        <f>G59*(1+L59/100)</f>
        <v>0</v>
      </c>
      <c r="N59" s="180">
        <v>0</v>
      </c>
      <c r="O59" s="180">
        <f>ROUND(E59*N59,2)</f>
        <v>0</v>
      </c>
      <c r="P59" s="180">
        <v>0</v>
      </c>
      <c r="Q59" s="180">
        <f>ROUND(E59*P59,2)</f>
        <v>0</v>
      </c>
      <c r="R59" s="182" t="s">
        <v>621</v>
      </c>
      <c r="S59" s="182" t="s">
        <v>313</v>
      </c>
      <c r="T59" s="183" t="s">
        <v>313</v>
      </c>
      <c r="U59" s="161">
        <v>5.8000000000000003E-2</v>
      </c>
      <c r="V59" s="161">
        <f>ROUND(E59*U59,2)</f>
        <v>4.1500000000000004</v>
      </c>
      <c r="W59" s="161"/>
      <c r="X59" s="161" t="s">
        <v>391</v>
      </c>
      <c r="Y59" s="161" t="s">
        <v>307</v>
      </c>
      <c r="Z59" s="150"/>
      <c r="AA59" s="150"/>
      <c r="AB59" s="150"/>
      <c r="AC59" s="150"/>
      <c r="AD59" s="150"/>
      <c r="AE59" s="150"/>
      <c r="AF59" s="150"/>
      <c r="AG59" s="150" t="s">
        <v>607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2" x14ac:dyDescent="0.4">
      <c r="A60" s="157"/>
      <c r="B60" s="158"/>
      <c r="C60" s="270" t="s">
        <v>3357</v>
      </c>
      <c r="D60" s="271"/>
      <c r="E60" s="271"/>
      <c r="F60" s="271"/>
      <c r="G60" s="271"/>
      <c r="H60" s="161"/>
      <c r="I60" s="161"/>
      <c r="J60" s="161"/>
      <c r="K60" s="161"/>
      <c r="L60" s="161"/>
      <c r="M60" s="161"/>
      <c r="N60" s="160"/>
      <c r="O60" s="160"/>
      <c r="P60" s="160"/>
      <c r="Q60" s="160"/>
      <c r="R60" s="161"/>
      <c r="S60" s="161"/>
      <c r="T60" s="161"/>
      <c r="U60" s="161"/>
      <c r="V60" s="161"/>
      <c r="W60" s="161"/>
      <c r="X60" s="161"/>
      <c r="Y60" s="161"/>
      <c r="Z60" s="150"/>
      <c r="AA60" s="150"/>
      <c r="AB60" s="150"/>
      <c r="AC60" s="150"/>
      <c r="AD60" s="150"/>
      <c r="AE60" s="150"/>
      <c r="AF60" s="150"/>
      <c r="AG60" s="150" t="s">
        <v>609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4">
      <c r="A61" s="177">
        <v>18</v>
      </c>
      <c r="B61" s="178" t="s">
        <v>869</v>
      </c>
      <c r="C61" s="193" t="s">
        <v>870</v>
      </c>
      <c r="D61" s="179" t="s">
        <v>620</v>
      </c>
      <c r="E61" s="180">
        <v>247</v>
      </c>
      <c r="F61" s="181"/>
      <c r="G61" s="182">
        <f>ROUND(E61*F61,2)</f>
        <v>0</v>
      </c>
      <c r="H61" s="181"/>
      <c r="I61" s="182">
        <f>ROUND(E61*H61,2)</f>
        <v>0</v>
      </c>
      <c r="J61" s="181"/>
      <c r="K61" s="182">
        <f>ROUND(E61*J61,2)</f>
        <v>0</v>
      </c>
      <c r="L61" s="182">
        <v>21</v>
      </c>
      <c r="M61" s="182">
        <f>G61*(1+L61/100)</f>
        <v>0</v>
      </c>
      <c r="N61" s="180">
        <v>0</v>
      </c>
      <c r="O61" s="180">
        <f>ROUND(E61*N61,2)</f>
        <v>0</v>
      </c>
      <c r="P61" s="180">
        <v>0</v>
      </c>
      <c r="Q61" s="180">
        <f>ROUND(E61*P61,2)</f>
        <v>0</v>
      </c>
      <c r="R61" s="182" t="s">
        <v>621</v>
      </c>
      <c r="S61" s="182" t="s">
        <v>313</v>
      </c>
      <c r="T61" s="183" t="s">
        <v>313</v>
      </c>
      <c r="U61" s="161">
        <v>0.106</v>
      </c>
      <c r="V61" s="161">
        <f>ROUND(E61*U61,2)</f>
        <v>26.18</v>
      </c>
      <c r="W61" s="161"/>
      <c r="X61" s="161" t="s">
        <v>391</v>
      </c>
      <c r="Y61" s="161" t="s">
        <v>307</v>
      </c>
      <c r="Z61" s="150"/>
      <c r="AA61" s="150"/>
      <c r="AB61" s="150"/>
      <c r="AC61" s="150"/>
      <c r="AD61" s="150"/>
      <c r="AE61" s="150"/>
      <c r="AF61" s="150"/>
      <c r="AG61" s="150" t="s">
        <v>607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ht="20.7" outlineLevel="2" x14ac:dyDescent="0.4">
      <c r="A62" s="157"/>
      <c r="B62" s="158"/>
      <c r="C62" s="270" t="s">
        <v>627</v>
      </c>
      <c r="D62" s="271"/>
      <c r="E62" s="271"/>
      <c r="F62" s="271"/>
      <c r="G62" s="271"/>
      <c r="H62" s="161"/>
      <c r="I62" s="161"/>
      <c r="J62" s="161"/>
      <c r="K62" s="161"/>
      <c r="L62" s="161"/>
      <c r="M62" s="161"/>
      <c r="N62" s="160"/>
      <c r="O62" s="160"/>
      <c r="P62" s="160"/>
      <c r="Q62" s="160"/>
      <c r="R62" s="161"/>
      <c r="S62" s="161"/>
      <c r="T62" s="161"/>
      <c r="U62" s="161"/>
      <c r="V62" s="161"/>
      <c r="W62" s="161"/>
      <c r="X62" s="161"/>
      <c r="Y62" s="161"/>
      <c r="Z62" s="150"/>
      <c r="AA62" s="150"/>
      <c r="AB62" s="150"/>
      <c r="AC62" s="150"/>
      <c r="AD62" s="150"/>
      <c r="AE62" s="150"/>
      <c r="AF62" s="150"/>
      <c r="AG62" s="150" t="s">
        <v>609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84" t="str">
        <f>C62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62" s="150"/>
      <c r="BC62" s="150"/>
      <c r="BD62" s="150"/>
      <c r="BE62" s="150"/>
      <c r="BF62" s="150"/>
      <c r="BG62" s="150"/>
      <c r="BH62" s="150"/>
    </row>
    <row r="63" spans="1:60" outlineLevel="2" x14ac:dyDescent="0.4">
      <c r="A63" s="157"/>
      <c r="B63" s="158"/>
      <c r="C63" s="200" t="s">
        <v>3362</v>
      </c>
      <c r="D63" s="198"/>
      <c r="E63" s="199">
        <v>247</v>
      </c>
      <c r="F63" s="161"/>
      <c r="G63" s="161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61"/>
      <c r="Z63" s="150"/>
      <c r="AA63" s="150"/>
      <c r="AB63" s="150"/>
      <c r="AC63" s="150"/>
      <c r="AD63" s="150"/>
      <c r="AE63" s="150"/>
      <c r="AF63" s="150"/>
      <c r="AG63" s="150" t="s">
        <v>624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4">
      <c r="A64" s="177">
        <v>19</v>
      </c>
      <c r="B64" s="178" t="s">
        <v>630</v>
      </c>
      <c r="C64" s="193" t="s">
        <v>631</v>
      </c>
      <c r="D64" s="179" t="s">
        <v>620</v>
      </c>
      <c r="E64" s="180">
        <v>247</v>
      </c>
      <c r="F64" s="181"/>
      <c r="G64" s="182">
        <f>ROUND(E64*F64,2)</f>
        <v>0</v>
      </c>
      <c r="H64" s="181"/>
      <c r="I64" s="182">
        <f>ROUND(E64*H64,2)</f>
        <v>0</v>
      </c>
      <c r="J64" s="181"/>
      <c r="K64" s="182">
        <f>ROUND(E64*J64,2)</f>
        <v>0</v>
      </c>
      <c r="L64" s="182">
        <v>21</v>
      </c>
      <c r="M64" s="182">
        <f>G64*(1+L64/100)</f>
        <v>0</v>
      </c>
      <c r="N64" s="180">
        <v>0</v>
      </c>
      <c r="O64" s="180">
        <f>ROUND(E64*N64,2)</f>
        <v>0</v>
      </c>
      <c r="P64" s="180">
        <v>0</v>
      </c>
      <c r="Q64" s="180">
        <f>ROUND(E64*P64,2)</f>
        <v>0</v>
      </c>
      <c r="R64" s="182" t="s">
        <v>621</v>
      </c>
      <c r="S64" s="182" t="s">
        <v>313</v>
      </c>
      <c r="T64" s="183" t="s">
        <v>313</v>
      </c>
      <c r="U64" s="161">
        <v>4.3099999999999999E-2</v>
      </c>
      <c r="V64" s="161">
        <f>ROUND(E64*U64,2)</f>
        <v>10.65</v>
      </c>
      <c r="W64" s="161"/>
      <c r="X64" s="161" t="s">
        <v>391</v>
      </c>
      <c r="Y64" s="161" t="s">
        <v>307</v>
      </c>
      <c r="Z64" s="150"/>
      <c r="AA64" s="150"/>
      <c r="AB64" s="150"/>
      <c r="AC64" s="150"/>
      <c r="AD64" s="150"/>
      <c r="AE64" s="150"/>
      <c r="AF64" s="150"/>
      <c r="AG64" s="150" t="s">
        <v>607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ht="20.7" outlineLevel="2" x14ac:dyDescent="0.4">
      <c r="A65" s="157"/>
      <c r="B65" s="158"/>
      <c r="C65" s="270" t="s">
        <v>627</v>
      </c>
      <c r="D65" s="271"/>
      <c r="E65" s="271"/>
      <c r="F65" s="271"/>
      <c r="G65" s="271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61"/>
      <c r="Z65" s="150"/>
      <c r="AA65" s="150"/>
      <c r="AB65" s="150"/>
      <c r="AC65" s="150"/>
      <c r="AD65" s="150"/>
      <c r="AE65" s="150"/>
      <c r="AF65" s="150"/>
      <c r="AG65" s="150" t="s">
        <v>609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84" t="str">
        <f>C65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65" s="150"/>
      <c r="BC65" s="150"/>
      <c r="BD65" s="150"/>
      <c r="BE65" s="150"/>
      <c r="BF65" s="150"/>
      <c r="BG65" s="150"/>
      <c r="BH65" s="150"/>
    </row>
    <row r="66" spans="1:60" outlineLevel="1" x14ac:dyDescent="0.4">
      <c r="A66" s="177">
        <v>20</v>
      </c>
      <c r="B66" s="178" t="s">
        <v>3363</v>
      </c>
      <c r="C66" s="193" t="s">
        <v>3364</v>
      </c>
      <c r="D66" s="179" t="s">
        <v>620</v>
      </c>
      <c r="E66" s="180">
        <v>252.72</v>
      </c>
      <c r="F66" s="181"/>
      <c r="G66" s="182">
        <f>ROUND(E66*F66,2)</f>
        <v>0</v>
      </c>
      <c r="H66" s="181"/>
      <c r="I66" s="182">
        <f>ROUND(E66*H66,2)</f>
        <v>0</v>
      </c>
      <c r="J66" s="181"/>
      <c r="K66" s="182">
        <f>ROUND(E66*J66,2)</f>
        <v>0</v>
      </c>
      <c r="L66" s="182">
        <v>21</v>
      </c>
      <c r="M66" s="182">
        <f>G66*(1+L66/100)</f>
        <v>0</v>
      </c>
      <c r="N66" s="180">
        <v>0</v>
      </c>
      <c r="O66" s="180">
        <f>ROUND(E66*N66,2)</f>
        <v>0</v>
      </c>
      <c r="P66" s="180">
        <v>0</v>
      </c>
      <c r="Q66" s="180">
        <f>ROUND(E66*P66,2)</f>
        <v>0</v>
      </c>
      <c r="R66" s="182" t="s">
        <v>621</v>
      </c>
      <c r="S66" s="182" t="s">
        <v>313</v>
      </c>
      <c r="T66" s="183" t="s">
        <v>313</v>
      </c>
      <c r="U66" s="161">
        <v>0.2</v>
      </c>
      <c r="V66" s="161">
        <f>ROUND(E66*U66,2)</f>
        <v>50.54</v>
      </c>
      <c r="W66" s="161"/>
      <c r="X66" s="161" t="s">
        <v>391</v>
      </c>
      <c r="Y66" s="161" t="s">
        <v>307</v>
      </c>
      <c r="Z66" s="150"/>
      <c r="AA66" s="150"/>
      <c r="AB66" s="150"/>
      <c r="AC66" s="150"/>
      <c r="AD66" s="150"/>
      <c r="AE66" s="150"/>
      <c r="AF66" s="150"/>
      <c r="AG66" s="150" t="s">
        <v>607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ht="30.9" outlineLevel="2" x14ac:dyDescent="0.4">
      <c r="A67" s="157"/>
      <c r="B67" s="158"/>
      <c r="C67" s="270" t="s">
        <v>3365</v>
      </c>
      <c r="D67" s="271"/>
      <c r="E67" s="271"/>
      <c r="F67" s="271"/>
      <c r="G67" s="271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61"/>
      <c r="Z67" s="150"/>
      <c r="AA67" s="150"/>
      <c r="AB67" s="150"/>
      <c r="AC67" s="150"/>
      <c r="AD67" s="150"/>
      <c r="AE67" s="150"/>
      <c r="AF67" s="150"/>
      <c r="AG67" s="150" t="s">
        <v>609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84" t="str">
        <f>C67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7" s="150"/>
      <c r="BC67" s="150"/>
      <c r="BD67" s="150"/>
      <c r="BE67" s="150"/>
      <c r="BF67" s="150"/>
      <c r="BG67" s="150"/>
      <c r="BH67" s="150"/>
    </row>
    <row r="68" spans="1:60" outlineLevel="2" x14ac:dyDescent="0.4">
      <c r="A68" s="157"/>
      <c r="B68" s="158"/>
      <c r="C68" s="200" t="s">
        <v>3366</v>
      </c>
      <c r="D68" s="198"/>
      <c r="E68" s="199">
        <v>152.1</v>
      </c>
      <c r="F68" s="161"/>
      <c r="G68" s="161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61"/>
      <c r="Z68" s="150"/>
      <c r="AA68" s="150"/>
      <c r="AB68" s="150"/>
      <c r="AC68" s="150"/>
      <c r="AD68" s="150"/>
      <c r="AE68" s="150"/>
      <c r="AF68" s="150"/>
      <c r="AG68" s="150" t="s">
        <v>624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3" x14ac:dyDescent="0.4">
      <c r="A69" s="157"/>
      <c r="B69" s="158"/>
      <c r="C69" s="200" t="s">
        <v>3367</v>
      </c>
      <c r="D69" s="198"/>
      <c r="E69" s="199">
        <v>100.62</v>
      </c>
      <c r="F69" s="161"/>
      <c r="G69" s="161"/>
      <c r="H69" s="161"/>
      <c r="I69" s="161"/>
      <c r="J69" s="161"/>
      <c r="K69" s="161"/>
      <c r="L69" s="161"/>
      <c r="M69" s="161"/>
      <c r="N69" s="160"/>
      <c r="O69" s="160"/>
      <c r="P69" s="160"/>
      <c r="Q69" s="160"/>
      <c r="R69" s="161"/>
      <c r="S69" s="161"/>
      <c r="T69" s="161"/>
      <c r="U69" s="161"/>
      <c r="V69" s="161"/>
      <c r="W69" s="161"/>
      <c r="X69" s="161"/>
      <c r="Y69" s="161"/>
      <c r="Z69" s="150"/>
      <c r="AA69" s="150"/>
      <c r="AB69" s="150"/>
      <c r="AC69" s="150"/>
      <c r="AD69" s="150"/>
      <c r="AE69" s="150"/>
      <c r="AF69" s="150"/>
      <c r="AG69" s="150" t="s">
        <v>624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4">
      <c r="A70" s="177">
        <v>21</v>
      </c>
      <c r="B70" s="178" t="s">
        <v>3368</v>
      </c>
      <c r="C70" s="193" t="s">
        <v>3369</v>
      </c>
      <c r="D70" s="179" t="s">
        <v>620</v>
      </c>
      <c r="E70" s="180">
        <v>252.72</v>
      </c>
      <c r="F70" s="181"/>
      <c r="G70" s="182">
        <f>ROUND(E70*F70,2)</f>
        <v>0</v>
      </c>
      <c r="H70" s="181"/>
      <c r="I70" s="182">
        <f>ROUND(E70*H70,2)</f>
        <v>0</v>
      </c>
      <c r="J70" s="181"/>
      <c r="K70" s="182">
        <f>ROUND(E70*J70,2)</f>
        <v>0</v>
      </c>
      <c r="L70" s="182">
        <v>21</v>
      </c>
      <c r="M70" s="182">
        <f>G70*(1+L70/100)</f>
        <v>0</v>
      </c>
      <c r="N70" s="180">
        <v>0</v>
      </c>
      <c r="O70" s="180">
        <f>ROUND(E70*N70,2)</f>
        <v>0</v>
      </c>
      <c r="P70" s="180">
        <v>0</v>
      </c>
      <c r="Q70" s="180">
        <f>ROUND(E70*P70,2)</f>
        <v>0</v>
      </c>
      <c r="R70" s="182" t="s">
        <v>621</v>
      </c>
      <c r="S70" s="182" t="s">
        <v>313</v>
      </c>
      <c r="T70" s="183" t="s">
        <v>313</v>
      </c>
      <c r="U70" s="161">
        <v>8.4000000000000005E-2</v>
      </c>
      <c r="V70" s="161">
        <f>ROUND(E70*U70,2)</f>
        <v>21.23</v>
      </c>
      <c r="W70" s="161"/>
      <c r="X70" s="161" t="s">
        <v>391</v>
      </c>
      <c r="Y70" s="161" t="s">
        <v>307</v>
      </c>
      <c r="Z70" s="150"/>
      <c r="AA70" s="150"/>
      <c r="AB70" s="150"/>
      <c r="AC70" s="150"/>
      <c r="AD70" s="150"/>
      <c r="AE70" s="150"/>
      <c r="AF70" s="150"/>
      <c r="AG70" s="150" t="s">
        <v>607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ht="30.9" outlineLevel="2" x14ac:dyDescent="0.4">
      <c r="A71" s="157"/>
      <c r="B71" s="158"/>
      <c r="C71" s="270" t="s">
        <v>3365</v>
      </c>
      <c r="D71" s="271"/>
      <c r="E71" s="271"/>
      <c r="F71" s="271"/>
      <c r="G71" s="271"/>
      <c r="H71" s="161"/>
      <c r="I71" s="161"/>
      <c r="J71" s="161"/>
      <c r="K71" s="161"/>
      <c r="L71" s="161"/>
      <c r="M71" s="161"/>
      <c r="N71" s="160"/>
      <c r="O71" s="160"/>
      <c r="P71" s="160"/>
      <c r="Q71" s="160"/>
      <c r="R71" s="161"/>
      <c r="S71" s="161"/>
      <c r="T71" s="161"/>
      <c r="U71" s="161"/>
      <c r="V71" s="161"/>
      <c r="W71" s="161"/>
      <c r="X71" s="161"/>
      <c r="Y71" s="161"/>
      <c r="Z71" s="150"/>
      <c r="AA71" s="150"/>
      <c r="AB71" s="150"/>
      <c r="AC71" s="150"/>
      <c r="AD71" s="150"/>
      <c r="AE71" s="150"/>
      <c r="AF71" s="150"/>
      <c r="AG71" s="150" t="s">
        <v>609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84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150"/>
      <c r="BC71" s="150"/>
      <c r="BD71" s="150"/>
      <c r="BE71" s="150"/>
      <c r="BF71" s="150"/>
      <c r="BG71" s="150"/>
      <c r="BH71" s="150"/>
    </row>
    <row r="72" spans="1:60" outlineLevel="1" x14ac:dyDescent="0.4">
      <c r="A72" s="177">
        <v>22</v>
      </c>
      <c r="B72" s="178" t="s">
        <v>632</v>
      </c>
      <c r="C72" s="193" t="s">
        <v>633</v>
      </c>
      <c r="D72" s="179" t="s">
        <v>620</v>
      </c>
      <c r="E72" s="180">
        <v>631.15</v>
      </c>
      <c r="F72" s="181"/>
      <c r="G72" s="182">
        <f>ROUND(E72*F72,2)</f>
        <v>0</v>
      </c>
      <c r="H72" s="181"/>
      <c r="I72" s="182">
        <f>ROUND(E72*H72,2)</f>
        <v>0</v>
      </c>
      <c r="J72" s="181"/>
      <c r="K72" s="182">
        <f>ROUND(E72*J72,2)</f>
        <v>0</v>
      </c>
      <c r="L72" s="182">
        <v>21</v>
      </c>
      <c r="M72" s="182">
        <f>G72*(1+L72/100)</f>
        <v>0</v>
      </c>
      <c r="N72" s="180">
        <v>0</v>
      </c>
      <c r="O72" s="180">
        <f>ROUND(E72*N72,2)</f>
        <v>0</v>
      </c>
      <c r="P72" s="180">
        <v>0</v>
      </c>
      <c r="Q72" s="180">
        <f>ROUND(E72*P72,2)</f>
        <v>0</v>
      </c>
      <c r="R72" s="182" t="s">
        <v>621</v>
      </c>
      <c r="S72" s="182" t="s">
        <v>313</v>
      </c>
      <c r="T72" s="183" t="s">
        <v>313</v>
      </c>
      <c r="U72" s="161">
        <v>1.0999999999999999E-2</v>
      </c>
      <c r="V72" s="161">
        <f>ROUND(E72*U72,2)</f>
        <v>6.94</v>
      </c>
      <c r="W72" s="161"/>
      <c r="X72" s="161" t="s">
        <v>391</v>
      </c>
      <c r="Y72" s="161" t="s">
        <v>307</v>
      </c>
      <c r="Z72" s="150"/>
      <c r="AA72" s="150"/>
      <c r="AB72" s="150"/>
      <c r="AC72" s="150"/>
      <c r="AD72" s="150"/>
      <c r="AE72" s="150"/>
      <c r="AF72" s="150"/>
      <c r="AG72" s="150" t="s">
        <v>607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2" x14ac:dyDescent="0.4">
      <c r="A73" s="157"/>
      <c r="B73" s="158"/>
      <c r="C73" s="270" t="s">
        <v>634</v>
      </c>
      <c r="D73" s="271"/>
      <c r="E73" s="271"/>
      <c r="F73" s="271"/>
      <c r="G73" s="271"/>
      <c r="H73" s="161"/>
      <c r="I73" s="161"/>
      <c r="J73" s="161"/>
      <c r="K73" s="161"/>
      <c r="L73" s="161"/>
      <c r="M73" s="161"/>
      <c r="N73" s="160"/>
      <c r="O73" s="160"/>
      <c r="P73" s="160"/>
      <c r="Q73" s="160"/>
      <c r="R73" s="161"/>
      <c r="S73" s="161"/>
      <c r="T73" s="161"/>
      <c r="U73" s="161"/>
      <c r="V73" s="161"/>
      <c r="W73" s="161"/>
      <c r="X73" s="161"/>
      <c r="Y73" s="161"/>
      <c r="Z73" s="150"/>
      <c r="AA73" s="150"/>
      <c r="AB73" s="150"/>
      <c r="AC73" s="150"/>
      <c r="AD73" s="150"/>
      <c r="AE73" s="150"/>
      <c r="AF73" s="150"/>
      <c r="AG73" s="150" t="s">
        <v>609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4">
      <c r="A74" s="177">
        <v>23</v>
      </c>
      <c r="B74" s="178" t="s">
        <v>635</v>
      </c>
      <c r="C74" s="193" t="s">
        <v>636</v>
      </c>
      <c r="D74" s="179" t="s">
        <v>620</v>
      </c>
      <c r="E74" s="180">
        <v>44.33</v>
      </c>
      <c r="F74" s="181"/>
      <c r="G74" s="182">
        <f>ROUND(E74*F74,2)</f>
        <v>0</v>
      </c>
      <c r="H74" s="181"/>
      <c r="I74" s="182">
        <f>ROUND(E74*H74,2)</f>
        <v>0</v>
      </c>
      <c r="J74" s="181"/>
      <c r="K74" s="182">
        <f>ROUND(E74*J74,2)</f>
        <v>0</v>
      </c>
      <c r="L74" s="182">
        <v>21</v>
      </c>
      <c r="M74" s="182">
        <f>G74*(1+L74/100)</f>
        <v>0</v>
      </c>
      <c r="N74" s="180">
        <v>0</v>
      </c>
      <c r="O74" s="180">
        <f>ROUND(E74*N74,2)</f>
        <v>0</v>
      </c>
      <c r="P74" s="180">
        <v>0</v>
      </c>
      <c r="Q74" s="180">
        <f>ROUND(E74*P74,2)</f>
        <v>0</v>
      </c>
      <c r="R74" s="182" t="s">
        <v>621</v>
      </c>
      <c r="S74" s="182" t="s">
        <v>313</v>
      </c>
      <c r="T74" s="183" t="s">
        <v>313</v>
      </c>
      <c r="U74" s="161">
        <v>1.0999999999999999E-2</v>
      </c>
      <c r="V74" s="161">
        <f>ROUND(E74*U74,2)</f>
        <v>0.49</v>
      </c>
      <c r="W74" s="161"/>
      <c r="X74" s="161" t="s">
        <v>391</v>
      </c>
      <c r="Y74" s="161" t="s">
        <v>307</v>
      </c>
      <c r="Z74" s="150"/>
      <c r="AA74" s="150"/>
      <c r="AB74" s="150"/>
      <c r="AC74" s="150"/>
      <c r="AD74" s="150"/>
      <c r="AE74" s="150"/>
      <c r="AF74" s="150"/>
      <c r="AG74" s="150" t="s">
        <v>607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2" x14ac:dyDescent="0.4">
      <c r="A75" s="157"/>
      <c r="B75" s="158"/>
      <c r="C75" s="270" t="s">
        <v>634</v>
      </c>
      <c r="D75" s="271"/>
      <c r="E75" s="271"/>
      <c r="F75" s="271"/>
      <c r="G75" s="271"/>
      <c r="H75" s="161"/>
      <c r="I75" s="161"/>
      <c r="J75" s="161"/>
      <c r="K75" s="161"/>
      <c r="L75" s="161"/>
      <c r="M75" s="161"/>
      <c r="N75" s="160"/>
      <c r="O75" s="160"/>
      <c r="P75" s="160"/>
      <c r="Q75" s="160"/>
      <c r="R75" s="161"/>
      <c r="S75" s="161"/>
      <c r="T75" s="161"/>
      <c r="U75" s="161"/>
      <c r="V75" s="161"/>
      <c r="W75" s="161"/>
      <c r="X75" s="161"/>
      <c r="Y75" s="161"/>
      <c r="Z75" s="150"/>
      <c r="AA75" s="150"/>
      <c r="AB75" s="150"/>
      <c r="AC75" s="150"/>
      <c r="AD75" s="150"/>
      <c r="AE75" s="150"/>
      <c r="AF75" s="150"/>
      <c r="AG75" s="150" t="s">
        <v>609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ht="20.399999999999999" outlineLevel="1" x14ac:dyDescent="0.4">
      <c r="A76" s="177">
        <v>24</v>
      </c>
      <c r="B76" s="178" t="s">
        <v>638</v>
      </c>
      <c r="C76" s="193" t="s">
        <v>639</v>
      </c>
      <c r="D76" s="179" t="s">
        <v>620</v>
      </c>
      <c r="E76" s="180">
        <v>443.3</v>
      </c>
      <c r="F76" s="181"/>
      <c r="G76" s="182">
        <f>ROUND(E76*F76,2)</f>
        <v>0</v>
      </c>
      <c r="H76" s="181"/>
      <c r="I76" s="182">
        <f>ROUND(E76*H76,2)</f>
        <v>0</v>
      </c>
      <c r="J76" s="181"/>
      <c r="K76" s="182">
        <f>ROUND(E76*J76,2)</f>
        <v>0</v>
      </c>
      <c r="L76" s="182">
        <v>21</v>
      </c>
      <c r="M76" s="182">
        <f>G76*(1+L76/100)</f>
        <v>0</v>
      </c>
      <c r="N76" s="180">
        <v>0</v>
      </c>
      <c r="O76" s="180">
        <f>ROUND(E76*N76,2)</f>
        <v>0</v>
      </c>
      <c r="P76" s="180">
        <v>0</v>
      </c>
      <c r="Q76" s="180">
        <f>ROUND(E76*P76,2)</f>
        <v>0</v>
      </c>
      <c r="R76" s="182" t="s">
        <v>621</v>
      </c>
      <c r="S76" s="182" t="s">
        <v>313</v>
      </c>
      <c r="T76" s="183" t="s">
        <v>313</v>
      </c>
      <c r="U76" s="161">
        <v>0</v>
      </c>
      <c r="V76" s="161">
        <f>ROUND(E76*U76,2)</f>
        <v>0</v>
      </c>
      <c r="W76" s="161"/>
      <c r="X76" s="161" t="s">
        <v>391</v>
      </c>
      <c r="Y76" s="161" t="s">
        <v>307</v>
      </c>
      <c r="Z76" s="150"/>
      <c r="AA76" s="150"/>
      <c r="AB76" s="150"/>
      <c r="AC76" s="150"/>
      <c r="AD76" s="150"/>
      <c r="AE76" s="150"/>
      <c r="AF76" s="150"/>
      <c r="AG76" s="150" t="s">
        <v>607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2" x14ac:dyDescent="0.4">
      <c r="A77" s="157"/>
      <c r="B77" s="158"/>
      <c r="C77" s="270" t="s">
        <v>634</v>
      </c>
      <c r="D77" s="271"/>
      <c r="E77" s="271"/>
      <c r="F77" s="271"/>
      <c r="G77" s="271"/>
      <c r="H77" s="161"/>
      <c r="I77" s="161"/>
      <c r="J77" s="161"/>
      <c r="K77" s="161"/>
      <c r="L77" s="161"/>
      <c r="M77" s="161"/>
      <c r="N77" s="160"/>
      <c r="O77" s="160"/>
      <c r="P77" s="160"/>
      <c r="Q77" s="160"/>
      <c r="R77" s="161"/>
      <c r="S77" s="161"/>
      <c r="T77" s="161"/>
      <c r="U77" s="161"/>
      <c r="V77" s="161"/>
      <c r="W77" s="161"/>
      <c r="X77" s="161"/>
      <c r="Y77" s="161"/>
      <c r="Z77" s="150"/>
      <c r="AA77" s="150"/>
      <c r="AB77" s="150"/>
      <c r="AC77" s="150"/>
      <c r="AD77" s="150"/>
      <c r="AE77" s="150"/>
      <c r="AF77" s="150"/>
      <c r="AG77" s="150" t="s">
        <v>609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ht="20.399999999999999" outlineLevel="1" x14ac:dyDescent="0.4">
      <c r="A78" s="177">
        <v>25</v>
      </c>
      <c r="B78" s="178" t="s">
        <v>3370</v>
      </c>
      <c r="C78" s="193" t="s">
        <v>3371</v>
      </c>
      <c r="D78" s="179" t="s">
        <v>747</v>
      </c>
      <c r="E78" s="180">
        <v>13</v>
      </c>
      <c r="F78" s="181"/>
      <c r="G78" s="182">
        <f>ROUND(E78*F78,2)</f>
        <v>0</v>
      </c>
      <c r="H78" s="181"/>
      <c r="I78" s="182">
        <f>ROUND(E78*H78,2)</f>
        <v>0</v>
      </c>
      <c r="J78" s="181"/>
      <c r="K78" s="182">
        <f>ROUND(E78*J78,2)</f>
        <v>0</v>
      </c>
      <c r="L78" s="182">
        <v>21</v>
      </c>
      <c r="M78" s="182">
        <f>G78*(1+L78/100)</f>
        <v>0</v>
      </c>
      <c r="N78" s="180">
        <v>0</v>
      </c>
      <c r="O78" s="180">
        <f>ROUND(E78*N78,2)</f>
        <v>0</v>
      </c>
      <c r="P78" s="180">
        <v>0</v>
      </c>
      <c r="Q78" s="180">
        <f>ROUND(E78*P78,2)</f>
        <v>0</v>
      </c>
      <c r="R78" s="182" t="s">
        <v>621</v>
      </c>
      <c r="S78" s="182" t="s">
        <v>313</v>
      </c>
      <c r="T78" s="183" t="s">
        <v>313</v>
      </c>
      <c r="U78" s="161">
        <v>4.4999999999999998E-2</v>
      </c>
      <c r="V78" s="161">
        <f>ROUND(E78*U78,2)</f>
        <v>0.59</v>
      </c>
      <c r="W78" s="161"/>
      <c r="X78" s="161" t="s">
        <v>391</v>
      </c>
      <c r="Y78" s="161" t="s">
        <v>307</v>
      </c>
      <c r="Z78" s="150"/>
      <c r="AA78" s="150"/>
      <c r="AB78" s="150"/>
      <c r="AC78" s="150"/>
      <c r="AD78" s="150"/>
      <c r="AE78" s="150"/>
      <c r="AF78" s="150"/>
      <c r="AG78" s="150" t="s">
        <v>607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2" x14ac:dyDescent="0.4">
      <c r="A79" s="157"/>
      <c r="B79" s="158"/>
      <c r="C79" s="270" t="s">
        <v>3372</v>
      </c>
      <c r="D79" s="271"/>
      <c r="E79" s="271"/>
      <c r="F79" s="271"/>
      <c r="G79" s="271"/>
      <c r="H79" s="161"/>
      <c r="I79" s="161"/>
      <c r="J79" s="161"/>
      <c r="K79" s="161"/>
      <c r="L79" s="161"/>
      <c r="M79" s="161"/>
      <c r="N79" s="160"/>
      <c r="O79" s="160"/>
      <c r="P79" s="160"/>
      <c r="Q79" s="160"/>
      <c r="R79" s="161"/>
      <c r="S79" s="161"/>
      <c r="T79" s="161"/>
      <c r="U79" s="161"/>
      <c r="V79" s="161"/>
      <c r="W79" s="161"/>
      <c r="X79" s="161"/>
      <c r="Y79" s="161"/>
      <c r="Z79" s="150"/>
      <c r="AA79" s="150"/>
      <c r="AB79" s="150"/>
      <c r="AC79" s="150"/>
      <c r="AD79" s="150"/>
      <c r="AE79" s="150"/>
      <c r="AF79" s="150"/>
      <c r="AG79" s="150" t="s">
        <v>609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ht="20.399999999999999" outlineLevel="1" x14ac:dyDescent="0.4">
      <c r="A80" s="177">
        <v>26</v>
      </c>
      <c r="B80" s="178" t="s">
        <v>3373</v>
      </c>
      <c r="C80" s="193" t="s">
        <v>3374</v>
      </c>
      <c r="D80" s="179" t="s">
        <v>747</v>
      </c>
      <c r="E80" s="180">
        <v>3</v>
      </c>
      <c r="F80" s="181"/>
      <c r="G80" s="182">
        <f>ROUND(E80*F80,2)</f>
        <v>0</v>
      </c>
      <c r="H80" s="181"/>
      <c r="I80" s="182">
        <f>ROUND(E80*H80,2)</f>
        <v>0</v>
      </c>
      <c r="J80" s="181"/>
      <c r="K80" s="182">
        <f>ROUND(E80*J80,2)</f>
        <v>0</v>
      </c>
      <c r="L80" s="182">
        <v>21</v>
      </c>
      <c r="M80" s="182">
        <f>G80*(1+L80/100)</f>
        <v>0</v>
      </c>
      <c r="N80" s="180">
        <v>0</v>
      </c>
      <c r="O80" s="180">
        <f>ROUND(E80*N80,2)</f>
        <v>0</v>
      </c>
      <c r="P80" s="180">
        <v>0</v>
      </c>
      <c r="Q80" s="180">
        <f>ROUND(E80*P80,2)</f>
        <v>0</v>
      </c>
      <c r="R80" s="182" t="s">
        <v>621</v>
      </c>
      <c r="S80" s="182" t="s">
        <v>313</v>
      </c>
      <c r="T80" s="183" t="s">
        <v>313</v>
      </c>
      <c r="U80" s="161">
        <v>5.6000000000000001E-2</v>
      </c>
      <c r="V80" s="161">
        <f>ROUND(E80*U80,2)</f>
        <v>0.17</v>
      </c>
      <c r="W80" s="161"/>
      <c r="X80" s="161" t="s">
        <v>391</v>
      </c>
      <c r="Y80" s="161" t="s">
        <v>307</v>
      </c>
      <c r="Z80" s="150"/>
      <c r="AA80" s="150"/>
      <c r="AB80" s="150"/>
      <c r="AC80" s="150"/>
      <c r="AD80" s="150"/>
      <c r="AE80" s="150"/>
      <c r="AF80" s="150"/>
      <c r="AG80" s="150" t="s">
        <v>607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2" x14ac:dyDescent="0.4">
      <c r="A81" s="157"/>
      <c r="B81" s="158"/>
      <c r="C81" s="270" t="s">
        <v>3372</v>
      </c>
      <c r="D81" s="271"/>
      <c r="E81" s="271"/>
      <c r="F81" s="271"/>
      <c r="G81" s="271"/>
      <c r="H81" s="161"/>
      <c r="I81" s="161"/>
      <c r="J81" s="161"/>
      <c r="K81" s="161"/>
      <c r="L81" s="161"/>
      <c r="M81" s="161"/>
      <c r="N81" s="160"/>
      <c r="O81" s="160"/>
      <c r="P81" s="160"/>
      <c r="Q81" s="160"/>
      <c r="R81" s="161"/>
      <c r="S81" s="161"/>
      <c r="T81" s="161"/>
      <c r="U81" s="161"/>
      <c r="V81" s="161"/>
      <c r="W81" s="161"/>
      <c r="X81" s="161"/>
      <c r="Y81" s="161"/>
      <c r="Z81" s="150"/>
      <c r="AA81" s="150"/>
      <c r="AB81" s="150"/>
      <c r="AC81" s="150"/>
      <c r="AD81" s="150"/>
      <c r="AE81" s="150"/>
      <c r="AF81" s="150"/>
      <c r="AG81" s="150" t="s">
        <v>609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ht="20.399999999999999" outlineLevel="1" x14ac:dyDescent="0.4">
      <c r="A82" s="177">
        <v>27</v>
      </c>
      <c r="B82" s="178" t="s">
        <v>3375</v>
      </c>
      <c r="C82" s="193" t="s">
        <v>3376</v>
      </c>
      <c r="D82" s="179" t="s">
        <v>747</v>
      </c>
      <c r="E82" s="180">
        <v>13</v>
      </c>
      <c r="F82" s="181"/>
      <c r="G82" s="182">
        <f>ROUND(E82*F82,2)</f>
        <v>0</v>
      </c>
      <c r="H82" s="181"/>
      <c r="I82" s="182">
        <f>ROUND(E82*H82,2)</f>
        <v>0</v>
      </c>
      <c r="J82" s="181"/>
      <c r="K82" s="182">
        <f>ROUND(E82*J82,2)</f>
        <v>0</v>
      </c>
      <c r="L82" s="182">
        <v>21</v>
      </c>
      <c r="M82" s="182">
        <f>G82*(1+L82/100)</f>
        <v>0</v>
      </c>
      <c r="N82" s="180">
        <v>0</v>
      </c>
      <c r="O82" s="180">
        <f>ROUND(E82*N82,2)</f>
        <v>0</v>
      </c>
      <c r="P82" s="180">
        <v>0</v>
      </c>
      <c r="Q82" s="180">
        <f>ROUND(E82*P82,2)</f>
        <v>0</v>
      </c>
      <c r="R82" s="182" t="s">
        <v>621</v>
      </c>
      <c r="S82" s="182" t="s">
        <v>313</v>
      </c>
      <c r="T82" s="183" t="s">
        <v>313</v>
      </c>
      <c r="U82" s="161">
        <v>0.56999999999999995</v>
      </c>
      <c r="V82" s="161">
        <f>ROUND(E82*U82,2)</f>
        <v>7.41</v>
      </c>
      <c r="W82" s="161"/>
      <c r="X82" s="161" t="s">
        <v>391</v>
      </c>
      <c r="Y82" s="161" t="s">
        <v>307</v>
      </c>
      <c r="Z82" s="150"/>
      <c r="AA82" s="150"/>
      <c r="AB82" s="150"/>
      <c r="AC82" s="150"/>
      <c r="AD82" s="150"/>
      <c r="AE82" s="150"/>
      <c r="AF82" s="150"/>
      <c r="AG82" s="150" t="s">
        <v>607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2" x14ac:dyDescent="0.4">
      <c r="A83" s="157"/>
      <c r="B83" s="158"/>
      <c r="C83" s="270" t="s">
        <v>3372</v>
      </c>
      <c r="D83" s="271"/>
      <c r="E83" s="271"/>
      <c r="F83" s="271"/>
      <c r="G83" s="271"/>
      <c r="H83" s="161"/>
      <c r="I83" s="161"/>
      <c r="J83" s="161"/>
      <c r="K83" s="161"/>
      <c r="L83" s="161"/>
      <c r="M83" s="161"/>
      <c r="N83" s="160"/>
      <c r="O83" s="160"/>
      <c r="P83" s="160"/>
      <c r="Q83" s="160"/>
      <c r="R83" s="161"/>
      <c r="S83" s="161"/>
      <c r="T83" s="161"/>
      <c r="U83" s="161"/>
      <c r="V83" s="161"/>
      <c r="W83" s="161"/>
      <c r="X83" s="161"/>
      <c r="Y83" s="161"/>
      <c r="Z83" s="150"/>
      <c r="AA83" s="150"/>
      <c r="AB83" s="150"/>
      <c r="AC83" s="150"/>
      <c r="AD83" s="150"/>
      <c r="AE83" s="150"/>
      <c r="AF83" s="150"/>
      <c r="AG83" s="150" t="s">
        <v>609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20.399999999999999" outlineLevel="1" x14ac:dyDescent="0.4">
      <c r="A84" s="177">
        <v>28</v>
      </c>
      <c r="B84" s="178" t="s">
        <v>3377</v>
      </c>
      <c r="C84" s="193" t="s">
        <v>3378</v>
      </c>
      <c r="D84" s="179" t="s">
        <v>747</v>
      </c>
      <c r="E84" s="180">
        <v>3</v>
      </c>
      <c r="F84" s="181"/>
      <c r="G84" s="182">
        <f>ROUND(E84*F84,2)</f>
        <v>0</v>
      </c>
      <c r="H84" s="181"/>
      <c r="I84" s="182">
        <f>ROUND(E84*H84,2)</f>
        <v>0</v>
      </c>
      <c r="J84" s="181"/>
      <c r="K84" s="182">
        <f>ROUND(E84*J84,2)</f>
        <v>0</v>
      </c>
      <c r="L84" s="182">
        <v>21</v>
      </c>
      <c r="M84" s="182">
        <f>G84*(1+L84/100)</f>
        <v>0</v>
      </c>
      <c r="N84" s="180">
        <v>0</v>
      </c>
      <c r="O84" s="180">
        <f>ROUND(E84*N84,2)</f>
        <v>0</v>
      </c>
      <c r="P84" s="180">
        <v>0</v>
      </c>
      <c r="Q84" s="180">
        <f>ROUND(E84*P84,2)</f>
        <v>0</v>
      </c>
      <c r="R84" s="182" t="s">
        <v>621</v>
      </c>
      <c r="S84" s="182" t="s">
        <v>313</v>
      </c>
      <c r="T84" s="183" t="s">
        <v>313</v>
      </c>
      <c r="U84" s="161">
        <v>0.52200000000000002</v>
      </c>
      <c r="V84" s="161">
        <f>ROUND(E84*U84,2)</f>
        <v>1.57</v>
      </c>
      <c r="W84" s="161"/>
      <c r="X84" s="161" t="s">
        <v>391</v>
      </c>
      <c r="Y84" s="161" t="s">
        <v>307</v>
      </c>
      <c r="Z84" s="150"/>
      <c r="AA84" s="150"/>
      <c r="AB84" s="150"/>
      <c r="AC84" s="150"/>
      <c r="AD84" s="150"/>
      <c r="AE84" s="150"/>
      <c r="AF84" s="150"/>
      <c r="AG84" s="150" t="s">
        <v>607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2" x14ac:dyDescent="0.4">
      <c r="A85" s="157"/>
      <c r="B85" s="158"/>
      <c r="C85" s="270" t="s">
        <v>3372</v>
      </c>
      <c r="D85" s="271"/>
      <c r="E85" s="271"/>
      <c r="F85" s="271"/>
      <c r="G85" s="271"/>
      <c r="H85" s="161"/>
      <c r="I85" s="161"/>
      <c r="J85" s="161"/>
      <c r="K85" s="161"/>
      <c r="L85" s="161"/>
      <c r="M85" s="161"/>
      <c r="N85" s="160"/>
      <c r="O85" s="160"/>
      <c r="P85" s="160"/>
      <c r="Q85" s="160"/>
      <c r="R85" s="161"/>
      <c r="S85" s="161"/>
      <c r="T85" s="161"/>
      <c r="U85" s="161"/>
      <c r="V85" s="161"/>
      <c r="W85" s="161"/>
      <c r="X85" s="161"/>
      <c r="Y85" s="161"/>
      <c r="Z85" s="150"/>
      <c r="AA85" s="150"/>
      <c r="AB85" s="150"/>
      <c r="AC85" s="150"/>
      <c r="AD85" s="150"/>
      <c r="AE85" s="150"/>
      <c r="AF85" s="150"/>
      <c r="AG85" s="150" t="s">
        <v>609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ht="20.399999999999999" outlineLevel="1" x14ac:dyDescent="0.4">
      <c r="A86" s="177">
        <v>29</v>
      </c>
      <c r="B86" s="178" t="s">
        <v>3379</v>
      </c>
      <c r="C86" s="193" t="s">
        <v>3380</v>
      </c>
      <c r="D86" s="179" t="s">
        <v>747</v>
      </c>
      <c r="E86" s="180">
        <v>16</v>
      </c>
      <c r="F86" s="181"/>
      <c r="G86" s="182">
        <f>ROUND(E86*F86,2)</f>
        <v>0</v>
      </c>
      <c r="H86" s="181"/>
      <c r="I86" s="182">
        <f>ROUND(E86*H86,2)</f>
        <v>0</v>
      </c>
      <c r="J86" s="181"/>
      <c r="K86" s="182">
        <f>ROUND(E86*J86,2)</f>
        <v>0</v>
      </c>
      <c r="L86" s="182">
        <v>21</v>
      </c>
      <c r="M86" s="182">
        <f>G86*(1+L86/100)</f>
        <v>0</v>
      </c>
      <c r="N86" s="180">
        <v>0</v>
      </c>
      <c r="O86" s="180">
        <f>ROUND(E86*N86,2)</f>
        <v>0</v>
      </c>
      <c r="P86" s="180">
        <v>0</v>
      </c>
      <c r="Q86" s="180">
        <f>ROUND(E86*P86,2)</f>
        <v>0</v>
      </c>
      <c r="R86" s="182" t="s">
        <v>621</v>
      </c>
      <c r="S86" s="182" t="s">
        <v>313</v>
      </c>
      <c r="T86" s="183" t="s">
        <v>313</v>
      </c>
      <c r="U86" s="161">
        <v>6.6000000000000003E-2</v>
      </c>
      <c r="V86" s="161">
        <f>ROUND(E86*U86,2)</f>
        <v>1.06</v>
      </c>
      <c r="W86" s="161"/>
      <c r="X86" s="161" t="s">
        <v>391</v>
      </c>
      <c r="Y86" s="161" t="s">
        <v>307</v>
      </c>
      <c r="Z86" s="150"/>
      <c r="AA86" s="150"/>
      <c r="AB86" s="150"/>
      <c r="AC86" s="150"/>
      <c r="AD86" s="150"/>
      <c r="AE86" s="150"/>
      <c r="AF86" s="150"/>
      <c r="AG86" s="150" t="s">
        <v>607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2" x14ac:dyDescent="0.4">
      <c r="A87" s="157"/>
      <c r="B87" s="158"/>
      <c r="C87" s="270" t="s">
        <v>3372</v>
      </c>
      <c r="D87" s="271"/>
      <c r="E87" s="271"/>
      <c r="F87" s="271"/>
      <c r="G87" s="271"/>
      <c r="H87" s="161"/>
      <c r="I87" s="161"/>
      <c r="J87" s="161"/>
      <c r="K87" s="161"/>
      <c r="L87" s="161"/>
      <c r="M87" s="161"/>
      <c r="N87" s="160"/>
      <c r="O87" s="160"/>
      <c r="P87" s="160"/>
      <c r="Q87" s="160"/>
      <c r="R87" s="161"/>
      <c r="S87" s="161"/>
      <c r="T87" s="161"/>
      <c r="U87" s="161"/>
      <c r="V87" s="161"/>
      <c r="W87" s="161"/>
      <c r="X87" s="161"/>
      <c r="Y87" s="161"/>
      <c r="Z87" s="150"/>
      <c r="AA87" s="150"/>
      <c r="AB87" s="150"/>
      <c r="AC87" s="150"/>
      <c r="AD87" s="150"/>
      <c r="AE87" s="150"/>
      <c r="AF87" s="150"/>
      <c r="AG87" s="150" t="s">
        <v>609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ht="20.399999999999999" outlineLevel="1" x14ac:dyDescent="0.4">
      <c r="A88" s="185">
        <v>30</v>
      </c>
      <c r="B88" s="186" t="s">
        <v>3381</v>
      </c>
      <c r="C88" s="194" t="s">
        <v>3382</v>
      </c>
      <c r="D88" s="187" t="s">
        <v>620</v>
      </c>
      <c r="E88" s="188">
        <v>631.15</v>
      </c>
      <c r="F88" s="189"/>
      <c r="G88" s="190">
        <f>ROUND(E88*F88,2)</f>
        <v>0</v>
      </c>
      <c r="H88" s="189"/>
      <c r="I88" s="190">
        <f>ROUND(E88*H88,2)</f>
        <v>0</v>
      </c>
      <c r="J88" s="189"/>
      <c r="K88" s="190">
        <f>ROUND(E88*J88,2)</f>
        <v>0</v>
      </c>
      <c r="L88" s="190">
        <v>21</v>
      </c>
      <c r="M88" s="190">
        <f>G88*(1+L88/100)</f>
        <v>0</v>
      </c>
      <c r="N88" s="188">
        <v>0</v>
      </c>
      <c r="O88" s="188">
        <f>ROUND(E88*N88,2)</f>
        <v>0</v>
      </c>
      <c r="P88" s="188">
        <v>0</v>
      </c>
      <c r="Q88" s="188">
        <f>ROUND(E88*P88,2)</f>
        <v>0</v>
      </c>
      <c r="R88" s="190" t="s">
        <v>621</v>
      </c>
      <c r="S88" s="190" t="s">
        <v>313</v>
      </c>
      <c r="T88" s="191" t="s">
        <v>313</v>
      </c>
      <c r="U88" s="161">
        <v>5.2999999999999999E-2</v>
      </c>
      <c r="V88" s="161">
        <f>ROUND(E88*U88,2)</f>
        <v>33.450000000000003</v>
      </c>
      <c r="W88" s="161"/>
      <c r="X88" s="161" t="s">
        <v>391</v>
      </c>
      <c r="Y88" s="161" t="s">
        <v>307</v>
      </c>
      <c r="Z88" s="150"/>
      <c r="AA88" s="150"/>
      <c r="AB88" s="150"/>
      <c r="AC88" s="150"/>
      <c r="AD88" s="150"/>
      <c r="AE88" s="150"/>
      <c r="AF88" s="150"/>
      <c r="AG88" s="150" t="s">
        <v>607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ht="20.399999999999999" outlineLevel="1" x14ac:dyDescent="0.4">
      <c r="A89" s="185">
        <v>31</v>
      </c>
      <c r="B89" s="186" t="s">
        <v>640</v>
      </c>
      <c r="C89" s="194" t="s">
        <v>641</v>
      </c>
      <c r="D89" s="187" t="s">
        <v>620</v>
      </c>
      <c r="E89" s="188">
        <v>631.15</v>
      </c>
      <c r="F89" s="189"/>
      <c r="G89" s="190">
        <f>ROUND(E89*F89,2)</f>
        <v>0</v>
      </c>
      <c r="H89" s="189"/>
      <c r="I89" s="190">
        <f>ROUND(E89*H89,2)</f>
        <v>0</v>
      </c>
      <c r="J89" s="189"/>
      <c r="K89" s="190">
        <f>ROUND(E89*J89,2)</f>
        <v>0</v>
      </c>
      <c r="L89" s="190">
        <v>21</v>
      </c>
      <c r="M89" s="190">
        <f>G89*(1+L89/100)</f>
        <v>0</v>
      </c>
      <c r="N89" s="188">
        <v>0</v>
      </c>
      <c r="O89" s="188">
        <f>ROUND(E89*N89,2)</f>
        <v>0</v>
      </c>
      <c r="P89" s="188">
        <v>0</v>
      </c>
      <c r="Q89" s="188">
        <f>ROUND(E89*P89,2)</f>
        <v>0</v>
      </c>
      <c r="R89" s="190" t="s">
        <v>621</v>
      </c>
      <c r="S89" s="190" t="s">
        <v>313</v>
      </c>
      <c r="T89" s="191" t="s">
        <v>313</v>
      </c>
      <c r="U89" s="161">
        <v>8.9999999999999993E-3</v>
      </c>
      <c r="V89" s="161">
        <f>ROUND(E89*U89,2)</f>
        <v>5.68</v>
      </c>
      <c r="W89" s="161"/>
      <c r="X89" s="161" t="s">
        <v>391</v>
      </c>
      <c r="Y89" s="161" t="s">
        <v>307</v>
      </c>
      <c r="Z89" s="150"/>
      <c r="AA89" s="150"/>
      <c r="AB89" s="150"/>
      <c r="AC89" s="150"/>
      <c r="AD89" s="150"/>
      <c r="AE89" s="150"/>
      <c r="AF89" s="150"/>
      <c r="AG89" s="150" t="s">
        <v>607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4">
      <c r="A90" s="177">
        <v>32</v>
      </c>
      <c r="B90" s="178" t="s">
        <v>642</v>
      </c>
      <c r="C90" s="193" t="s">
        <v>643</v>
      </c>
      <c r="D90" s="179" t="s">
        <v>620</v>
      </c>
      <c r="E90" s="180">
        <v>586.76</v>
      </c>
      <c r="F90" s="181"/>
      <c r="G90" s="182">
        <f>ROUND(E90*F90,2)</f>
        <v>0</v>
      </c>
      <c r="H90" s="181"/>
      <c r="I90" s="182">
        <f>ROUND(E90*H90,2)</f>
        <v>0</v>
      </c>
      <c r="J90" s="181"/>
      <c r="K90" s="182">
        <f>ROUND(E90*J90,2)</f>
        <v>0</v>
      </c>
      <c r="L90" s="182">
        <v>21</v>
      </c>
      <c r="M90" s="182">
        <f>G90*(1+L90/100)</f>
        <v>0</v>
      </c>
      <c r="N90" s="180">
        <v>0</v>
      </c>
      <c r="O90" s="180">
        <f>ROUND(E90*N90,2)</f>
        <v>0</v>
      </c>
      <c r="P90" s="180">
        <v>0</v>
      </c>
      <c r="Q90" s="180">
        <f>ROUND(E90*P90,2)</f>
        <v>0</v>
      </c>
      <c r="R90" s="182" t="s">
        <v>621</v>
      </c>
      <c r="S90" s="182" t="s">
        <v>313</v>
      </c>
      <c r="T90" s="183" t="s">
        <v>313</v>
      </c>
      <c r="U90" s="161">
        <v>0.20200000000000001</v>
      </c>
      <c r="V90" s="161">
        <f>ROUND(E90*U90,2)</f>
        <v>118.53</v>
      </c>
      <c r="W90" s="161"/>
      <c r="X90" s="161" t="s">
        <v>391</v>
      </c>
      <c r="Y90" s="161" t="s">
        <v>307</v>
      </c>
      <c r="Z90" s="150"/>
      <c r="AA90" s="150"/>
      <c r="AB90" s="150"/>
      <c r="AC90" s="150"/>
      <c r="AD90" s="150"/>
      <c r="AE90" s="150"/>
      <c r="AF90" s="150"/>
      <c r="AG90" s="150" t="s">
        <v>607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2" x14ac:dyDescent="0.4">
      <c r="A91" s="157"/>
      <c r="B91" s="158"/>
      <c r="C91" s="270" t="s">
        <v>644</v>
      </c>
      <c r="D91" s="271"/>
      <c r="E91" s="271"/>
      <c r="F91" s="271"/>
      <c r="G91" s="271"/>
      <c r="H91" s="161"/>
      <c r="I91" s="161"/>
      <c r="J91" s="161"/>
      <c r="K91" s="161"/>
      <c r="L91" s="161"/>
      <c r="M91" s="161"/>
      <c r="N91" s="160"/>
      <c r="O91" s="160"/>
      <c r="P91" s="160"/>
      <c r="Q91" s="160"/>
      <c r="R91" s="161"/>
      <c r="S91" s="161"/>
      <c r="T91" s="161"/>
      <c r="U91" s="161"/>
      <c r="V91" s="161"/>
      <c r="W91" s="161"/>
      <c r="X91" s="161"/>
      <c r="Y91" s="161"/>
      <c r="Z91" s="150"/>
      <c r="AA91" s="150"/>
      <c r="AB91" s="150"/>
      <c r="AC91" s="150"/>
      <c r="AD91" s="150"/>
      <c r="AE91" s="150"/>
      <c r="AF91" s="150"/>
      <c r="AG91" s="150" t="s">
        <v>609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2" x14ac:dyDescent="0.4">
      <c r="A92" s="157"/>
      <c r="B92" s="158"/>
      <c r="C92" s="268" t="s">
        <v>645</v>
      </c>
      <c r="D92" s="269"/>
      <c r="E92" s="269"/>
      <c r="F92" s="269"/>
      <c r="G92" s="269"/>
      <c r="H92" s="161"/>
      <c r="I92" s="161"/>
      <c r="J92" s="161"/>
      <c r="K92" s="161"/>
      <c r="L92" s="161"/>
      <c r="M92" s="161"/>
      <c r="N92" s="160"/>
      <c r="O92" s="160"/>
      <c r="P92" s="160"/>
      <c r="Q92" s="160"/>
      <c r="R92" s="161"/>
      <c r="S92" s="161"/>
      <c r="T92" s="161"/>
      <c r="U92" s="161"/>
      <c r="V92" s="161"/>
      <c r="W92" s="161"/>
      <c r="X92" s="161"/>
      <c r="Y92" s="161"/>
      <c r="Z92" s="150"/>
      <c r="AA92" s="150"/>
      <c r="AB92" s="150"/>
      <c r="AC92" s="150"/>
      <c r="AD92" s="150"/>
      <c r="AE92" s="150"/>
      <c r="AF92" s="150"/>
      <c r="AG92" s="150" t="s">
        <v>310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2" x14ac:dyDescent="0.4">
      <c r="A93" s="157"/>
      <c r="B93" s="158"/>
      <c r="C93" s="200" t="s">
        <v>3383</v>
      </c>
      <c r="D93" s="198"/>
      <c r="E93" s="199">
        <v>36.92</v>
      </c>
      <c r="F93" s="161"/>
      <c r="G93" s="161"/>
      <c r="H93" s="161"/>
      <c r="I93" s="161"/>
      <c r="J93" s="161"/>
      <c r="K93" s="161"/>
      <c r="L93" s="161"/>
      <c r="M93" s="161"/>
      <c r="N93" s="160"/>
      <c r="O93" s="160"/>
      <c r="P93" s="160"/>
      <c r="Q93" s="160"/>
      <c r="R93" s="161"/>
      <c r="S93" s="161"/>
      <c r="T93" s="161"/>
      <c r="U93" s="161"/>
      <c r="V93" s="161"/>
      <c r="W93" s="161"/>
      <c r="X93" s="161"/>
      <c r="Y93" s="161"/>
      <c r="Z93" s="150"/>
      <c r="AA93" s="150"/>
      <c r="AB93" s="150"/>
      <c r="AC93" s="150"/>
      <c r="AD93" s="150"/>
      <c r="AE93" s="150"/>
      <c r="AF93" s="150"/>
      <c r="AG93" s="150" t="s">
        <v>624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4">
      <c r="A94" s="157"/>
      <c r="B94" s="158"/>
      <c r="C94" s="200" t="s">
        <v>3384</v>
      </c>
      <c r="D94" s="198"/>
      <c r="E94" s="199">
        <v>131.43</v>
      </c>
      <c r="F94" s="161"/>
      <c r="G94" s="161"/>
      <c r="H94" s="161"/>
      <c r="I94" s="161"/>
      <c r="J94" s="161"/>
      <c r="K94" s="161"/>
      <c r="L94" s="161"/>
      <c r="M94" s="161"/>
      <c r="N94" s="160"/>
      <c r="O94" s="160"/>
      <c r="P94" s="160"/>
      <c r="Q94" s="160"/>
      <c r="R94" s="161"/>
      <c r="S94" s="161"/>
      <c r="T94" s="161"/>
      <c r="U94" s="161"/>
      <c r="V94" s="161"/>
      <c r="W94" s="161"/>
      <c r="X94" s="161"/>
      <c r="Y94" s="161"/>
      <c r="Z94" s="150"/>
      <c r="AA94" s="150"/>
      <c r="AB94" s="150"/>
      <c r="AC94" s="150"/>
      <c r="AD94" s="150"/>
      <c r="AE94" s="150"/>
      <c r="AF94" s="150"/>
      <c r="AG94" s="150" t="s">
        <v>624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4">
      <c r="A95" s="157"/>
      <c r="B95" s="158"/>
      <c r="C95" s="200" t="s">
        <v>3385</v>
      </c>
      <c r="D95" s="198"/>
      <c r="E95" s="199">
        <v>171.41</v>
      </c>
      <c r="F95" s="161"/>
      <c r="G95" s="161"/>
      <c r="H95" s="161"/>
      <c r="I95" s="161"/>
      <c r="J95" s="161"/>
      <c r="K95" s="161"/>
      <c r="L95" s="161"/>
      <c r="M95" s="161"/>
      <c r="N95" s="160"/>
      <c r="O95" s="160"/>
      <c r="P95" s="160"/>
      <c r="Q95" s="160"/>
      <c r="R95" s="161"/>
      <c r="S95" s="161"/>
      <c r="T95" s="161"/>
      <c r="U95" s="161"/>
      <c r="V95" s="161"/>
      <c r="W95" s="161"/>
      <c r="X95" s="161"/>
      <c r="Y95" s="161"/>
      <c r="Z95" s="150"/>
      <c r="AA95" s="150"/>
      <c r="AB95" s="150"/>
      <c r="AC95" s="150"/>
      <c r="AD95" s="150"/>
      <c r="AE95" s="150"/>
      <c r="AF95" s="150"/>
      <c r="AG95" s="150" t="s">
        <v>624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4">
      <c r="A96" s="157"/>
      <c r="B96" s="158"/>
      <c r="C96" s="200" t="s">
        <v>3362</v>
      </c>
      <c r="D96" s="198"/>
      <c r="E96" s="199">
        <v>247</v>
      </c>
      <c r="F96" s="161"/>
      <c r="G96" s="161"/>
      <c r="H96" s="161"/>
      <c r="I96" s="161"/>
      <c r="J96" s="161"/>
      <c r="K96" s="161"/>
      <c r="L96" s="161"/>
      <c r="M96" s="161"/>
      <c r="N96" s="160"/>
      <c r="O96" s="160"/>
      <c r="P96" s="160"/>
      <c r="Q96" s="160"/>
      <c r="R96" s="161"/>
      <c r="S96" s="161"/>
      <c r="T96" s="161"/>
      <c r="U96" s="161"/>
      <c r="V96" s="161"/>
      <c r="W96" s="161"/>
      <c r="X96" s="161"/>
      <c r="Y96" s="161"/>
      <c r="Z96" s="150"/>
      <c r="AA96" s="150"/>
      <c r="AB96" s="150"/>
      <c r="AC96" s="150"/>
      <c r="AD96" s="150"/>
      <c r="AE96" s="150"/>
      <c r="AF96" s="150"/>
      <c r="AG96" s="150" t="s">
        <v>624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4">
      <c r="A97" s="177">
        <v>33</v>
      </c>
      <c r="B97" s="178" t="s">
        <v>648</v>
      </c>
      <c r="C97" s="193" t="s">
        <v>649</v>
      </c>
      <c r="D97" s="179" t="s">
        <v>570</v>
      </c>
      <c r="E97" s="180">
        <v>737.1</v>
      </c>
      <c r="F97" s="181"/>
      <c r="G97" s="182">
        <f>ROUND(E97*F97,2)</f>
        <v>0</v>
      </c>
      <c r="H97" s="181"/>
      <c r="I97" s="182">
        <f>ROUND(E97*H97,2)</f>
        <v>0</v>
      </c>
      <c r="J97" s="181"/>
      <c r="K97" s="182">
        <f>ROUND(E97*J97,2)</f>
        <v>0</v>
      </c>
      <c r="L97" s="182">
        <v>21</v>
      </c>
      <c r="M97" s="182">
        <f>G97*(1+L97/100)</f>
        <v>0</v>
      </c>
      <c r="N97" s="180">
        <v>0</v>
      </c>
      <c r="O97" s="180">
        <f>ROUND(E97*N97,2)</f>
        <v>0</v>
      </c>
      <c r="P97" s="180">
        <v>0</v>
      </c>
      <c r="Q97" s="180">
        <f>ROUND(E97*P97,2)</f>
        <v>0</v>
      </c>
      <c r="R97" s="182" t="s">
        <v>650</v>
      </c>
      <c r="S97" s="182" t="s">
        <v>313</v>
      </c>
      <c r="T97" s="183" t="s">
        <v>313</v>
      </c>
      <c r="U97" s="161">
        <v>0.06</v>
      </c>
      <c r="V97" s="161">
        <f>ROUND(E97*U97,2)</f>
        <v>44.23</v>
      </c>
      <c r="W97" s="161"/>
      <c r="X97" s="161" t="s">
        <v>391</v>
      </c>
      <c r="Y97" s="161" t="s">
        <v>307</v>
      </c>
      <c r="Z97" s="150"/>
      <c r="AA97" s="150"/>
      <c r="AB97" s="150"/>
      <c r="AC97" s="150"/>
      <c r="AD97" s="150"/>
      <c r="AE97" s="150"/>
      <c r="AF97" s="150"/>
      <c r="AG97" s="150" t="s">
        <v>607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2" x14ac:dyDescent="0.4">
      <c r="A98" s="157"/>
      <c r="B98" s="158"/>
      <c r="C98" s="270" t="s">
        <v>651</v>
      </c>
      <c r="D98" s="271"/>
      <c r="E98" s="271"/>
      <c r="F98" s="271"/>
      <c r="G98" s="271"/>
      <c r="H98" s="161"/>
      <c r="I98" s="161"/>
      <c r="J98" s="161"/>
      <c r="K98" s="161"/>
      <c r="L98" s="161"/>
      <c r="M98" s="161"/>
      <c r="N98" s="160"/>
      <c r="O98" s="160"/>
      <c r="P98" s="160"/>
      <c r="Q98" s="160"/>
      <c r="R98" s="161"/>
      <c r="S98" s="161"/>
      <c r="T98" s="161"/>
      <c r="U98" s="161"/>
      <c r="V98" s="161"/>
      <c r="W98" s="161"/>
      <c r="X98" s="161"/>
      <c r="Y98" s="161"/>
      <c r="Z98" s="150"/>
      <c r="AA98" s="150"/>
      <c r="AB98" s="150"/>
      <c r="AC98" s="150"/>
      <c r="AD98" s="150"/>
      <c r="AE98" s="150"/>
      <c r="AF98" s="150"/>
      <c r="AG98" s="150" t="s">
        <v>609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4">
      <c r="A99" s="177">
        <v>34</v>
      </c>
      <c r="B99" s="178" t="s">
        <v>910</v>
      </c>
      <c r="C99" s="193" t="s">
        <v>911</v>
      </c>
      <c r="D99" s="179" t="s">
        <v>570</v>
      </c>
      <c r="E99" s="180">
        <v>360.23</v>
      </c>
      <c r="F99" s="181"/>
      <c r="G99" s="182">
        <f>ROUND(E99*F99,2)</f>
        <v>0</v>
      </c>
      <c r="H99" s="181"/>
      <c r="I99" s="182">
        <f>ROUND(E99*H99,2)</f>
        <v>0</v>
      </c>
      <c r="J99" s="181"/>
      <c r="K99" s="182">
        <f>ROUND(E99*J99,2)</f>
        <v>0</v>
      </c>
      <c r="L99" s="182">
        <v>21</v>
      </c>
      <c r="M99" s="182">
        <f>G99*(1+L99/100)</f>
        <v>0</v>
      </c>
      <c r="N99" s="180">
        <v>0</v>
      </c>
      <c r="O99" s="180">
        <f>ROUND(E99*N99,2)</f>
        <v>0</v>
      </c>
      <c r="P99" s="180">
        <v>0</v>
      </c>
      <c r="Q99" s="180">
        <f>ROUND(E99*P99,2)</f>
        <v>0</v>
      </c>
      <c r="R99" s="182" t="s">
        <v>621</v>
      </c>
      <c r="S99" s="182" t="s">
        <v>313</v>
      </c>
      <c r="T99" s="183" t="s">
        <v>313</v>
      </c>
      <c r="U99" s="161">
        <v>1.7999999999999999E-2</v>
      </c>
      <c r="V99" s="161">
        <f>ROUND(E99*U99,2)</f>
        <v>6.48</v>
      </c>
      <c r="W99" s="161"/>
      <c r="X99" s="161" t="s">
        <v>391</v>
      </c>
      <c r="Y99" s="161" t="s">
        <v>307</v>
      </c>
      <c r="Z99" s="150"/>
      <c r="AA99" s="150"/>
      <c r="AB99" s="150"/>
      <c r="AC99" s="150"/>
      <c r="AD99" s="150"/>
      <c r="AE99" s="150"/>
      <c r="AF99" s="150"/>
      <c r="AG99" s="150" t="s">
        <v>607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2" x14ac:dyDescent="0.4">
      <c r="A100" s="157"/>
      <c r="B100" s="158"/>
      <c r="C100" s="270" t="s">
        <v>654</v>
      </c>
      <c r="D100" s="271"/>
      <c r="E100" s="271"/>
      <c r="F100" s="271"/>
      <c r="G100" s="271"/>
      <c r="H100" s="161"/>
      <c r="I100" s="161"/>
      <c r="J100" s="161"/>
      <c r="K100" s="161"/>
      <c r="L100" s="161"/>
      <c r="M100" s="161"/>
      <c r="N100" s="160"/>
      <c r="O100" s="160"/>
      <c r="P100" s="160"/>
      <c r="Q100" s="160"/>
      <c r="R100" s="161"/>
      <c r="S100" s="161"/>
      <c r="T100" s="161"/>
      <c r="U100" s="161"/>
      <c r="V100" s="161"/>
      <c r="W100" s="161"/>
      <c r="X100" s="161"/>
      <c r="Y100" s="161"/>
      <c r="Z100" s="150"/>
      <c r="AA100" s="150"/>
      <c r="AB100" s="150"/>
      <c r="AC100" s="150"/>
      <c r="AD100" s="150"/>
      <c r="AE100" s="150"/>
      <c r="AF100" s="150"/>
      <c r="AG100" s="150" t="s">
        <v>609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2" x14ac:dyDescent="0.4">
      <c r="A101" s="157"/>
      <c r="B101" s="158"/>
      <c r="C101" s="200" t="s">
        <v>3386</v>
      </c>
      <c r="D101" s="198"/>
      <c r="E101" s="199">
        <v>75.010000000000005</v>
      </c>
      <c r="F101" s="161"/>
      <c r="G101" s="161"/>
      <c r="H101" s="161"/>
      <c r="I101" s="161"/>
      <c r="J101" s="161"/>
      <c r="K101" s="161"/>
      <c r="L101" s="161"/>
      <c r="M101" s="161"/>
      <c r="N101" s="160"/>
      <c r="O101" s="160"/>
      <c r="P101" s="160"/>
      <c r="Q101" s="160"/>
      <c r="R101" s="161"/>
      <c r="S101" s="161"/>
      <c r="T101" s="161"/>
      <c r="U101" s="161"/>
      <c r="V101" s="161"/>
      <c r="W101" s="161"/>
      <c r="X101" s="161"/>
      <c r="Y101" s="161"/>
      <c r="Z101" s="150"/>
      <c r="AA101" s="150"/>
      <c r="AB101" s="150"/>
      <c r="AC101" s="150"/>
      <c r="AD101" s="150"/>
      <c r="AE101" s="150"/>
      <c r="AF101" s="150"/>
      <c r="AG101" s="150" t="s">
        <v>624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4">
      <c r="A102" s="157"/>
      <c r="B102" s="158"/>
      <c r="C102" s="200" t="s">
        <v>3387</v>
      </c>
      <c r="D102" s="198"/>
      <c r="E102" s="199">
        <v>10.92</v>
      </c>
      <c r="F102" s="161"/>
      <c r="G102" s="161"/>
      <c r="H102" s="161"/>
      <c r="I102" s="161"/>
      <c r="J102" s="161"/>
      <c r="K102" s="161"/>
      <c r="L102" s="161"/>
      <c r="M102" s="161"/>
      <c r="N102" s="160"/>
      <c r="O102" s="160"/>
      <c r="P102" s="160"/>
      <c r="Q102" s="160"/>
      <c r="R102" s="161"/>
      <c r="S102" s="161"/>
      <c r="T102" s="161"/>
      <c r="U102" s="161"/>
      <c r="V102" s="161"/>
      <c r="W102" s="161"/>
      <c r="X102" s="161"/>
      <c r="Y102" s="161"/>
      <c r="Z102" s="150"/>
      <c r="AA102" s="150"/>
      <c r="AB102" s="150"/>
      <c r="AC102" s="150"/>
      <c r="AD102" s="150"/>
      <c r="AE102" s="150"/>
      <c r="AF102" s="150"/>
      <c r="AG102" s="150" t="s">
        <v>624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4">
      <c r="A103" s="157"/>
      <c r="B103" s="158"/>
      <c r="C103" s="200" t="s">
        <v>3388</v>
      </c>
      <c r="D103" s="198"/>
      <c r="E103" s="199">
        <v>274.3</v>
      </c>
      <c r="F103" s="161"/>
      <c r="G103" s="161"/>
      <c r="H103" s="161"/>
      <c r="I103" s="161"/>
      <c r="J103" s="161"/>
      <c r="K103" s="161"/>
      <c r="L103" s="161"/>
      <c r="M103" s="161"/>
      <c r="N103" s="160"/>
      <c r="O103" s="160"/>
      <c r="P103" s="160"/>
      <c r="Q103" s="160"/>
      <c r="R103" s="161"/>
      <c r="S103" s="161"/>
      <c r="T103" s="161"/>
      <c r="U103" s="161"/>
      <c r="V103" s="161"/>
      <c r="W103" s="161"/>
      <c r="X103" s="161"/>
      <c r="Y103" s="161"/>
      <c r="Z103" s="150"/>
      <c r="AA103" s="150"/>
      <c r="AB103" s="150"/>
      <c r="AC103" s="150"/>
      <c r="AD103" s="150"/>
      <c r="AE103" s="150"/>
      <c r="AF103" s="150"/>
      <c r="AG103" s="150" t="s">
        <v>624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ht="20.399999999999999" outlineLevel="1" x14ac:dyDescent="0.4">
      <c r="A104" s="177">
        <v>35</v>
      </c>
      <c r="B104" s="178" t="s">
        <v>3389</v>
      </c>
      <c r="C104" s="193" t="s">
        <v>3390</v>
      </c>
      <c r="D104" s="179" t="s">
        <v>570</v>
      </c>
      <c r="E104" s="180">
        <v>255.66667000000001</v>
      </c>
      <c r="F104" s="181"/>
      <c r="G104" s="182">
        <f>ROUND(E104*F104,2)</f>
        <v>0</v>
      </c>
      <c r="H104" s="181"/>
      <c r="I104" s="182">
        <f>ROUND(E104*H104,2)</f>
        <v>0</v>
      </c>
      <c r="J104" s="181"/>
      <c r="K104" s="182">
        <f>ROUND(E104*J104,2)</f>
        <v>0</v>
      </c>
      <c r="L104" s="182">
        <v>21</v>
      </c>
      <c r="M104" s="182">
        <f>G104*(1+L104/100)</f>
        <v>0</v>
      </c>
      <c r="N104" s="180">
        <v>0</v>
      </c>
      <c r="O104" s="180">
        <f>ROUND(E104*N104,2)</f>
        <v>0</v>
      </c>
      <c r="P104" s="180">
        <v>0</v>
      </c>
      <c r="Q104" s="180">
        <f>ROUND(E104*P104,2)</f>
        <v>0</v>
      </c>
      <c r="R104" s="182" t="s">
        <v>621</v>
      </c>
      <c r="S104" s="182" t="s">
        <v>313</v>
      </c>
      <c r="T104" s="183" t="s">
        <v>313</v>
      </c>
      <c r="U104" s="161">
        <v>0.254</v>
      </c>
      <c r="V104" s="161">
        <f>ROUND(E104*U104,2)</f>
        <v>64.94</v>
      </c>
      <c r="W104" s="161"/>
      <c r="X104" s="161" t="s">
        <v>391</v>
      </c>
      <c r="Y104" s="161" t="s">
        <v>307</v>
      </c>
      <c r="Z104" s="150"/>
      <c r="AA104" s="150"/>
      <c r="AB104" s="150"/>
      <c r="AC104" s="150"/>
      <c r="AD104" s="150"/>
      <c r="AE104" s="150"/>
      <c r="AF104" s="150"/>
      <c r="AG104" s="150" t="s">
        <v>607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2" x14ac:dyDescent="0.4">
      <c r="A105" s="157"/>
      <c r="B105" s="158"/>
      <c r="C105" s="270" t="s">
        <v>659</v>
      </c>
      <c r="D105" s="271"/>
      <c r="E105" s="271"/>
      <c r="F105" s="271"/>
      <c r="G105" s="271"/>
      <c r="H105" s="161"/>
      <c r="I105" s="161"/>
      <c r="J105" s="161"/>
      <c r="K105" s="161"/>
      <c r="L105" s="161"/>
      <c r="M105" s="161"/>
      <c r="N105" s="160"/>
      <c r="O105" s="160"/>
      <c r="P105" s="160"/>
      <c r="Q105" s="160"/>
      <c r="R105" s="161"/>
      <c r="S105" s="161"/>
      <c r="T105" s="161"/>
      <c r="U105" s="161"/>
      <c r="V105" s="161"/>
      <c r="W105" s="161"/>
      <c r="X105" s="161"/>
      <c r="Y105" s="161"/>
      <c r="Z105" s="150"/>
      <c r="AA105" s="150"/>
      <c r="AB105" s="150"/>
      <c r="AC105" s="150"/>
      <c r="AD105" s="150"/>
      <c r="AE105" s="150"/>
      <c r="AF105" s="150"/>
      <c r="AG105" s="150" t="s">
        <v>609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84" t="str">
        <f>C105</f>
        <v>s případným nutným přemístěním hromad nebo dočasných skládek na místo potřeby ze vzdálenosti do 30 m, v rovině nebo ve svahu do 1 : 5,</v>
      </c>
      <c r="BB105" s="150"/>
      <c r="BC105" s="150"/>
      <c r="BD105" s="150"/>
      <c r="BE105" s="150"/>
      <c r="BF105" s="150"/>
      <c r="BG105" s="150"/>
      <c r="BH105" s="150"/>
    </row>
    <row r="106" spans="1:60" outlineLevel="2" x14ac:dyDescent="0.4">
      <c r="A106" s="157"/>
      <c r="B106" s="158"/>
      <c r="C106" s="200" t="s">
        <v>3391</v>
      </c>
      <c r="D106" s="198"/>
      <c r="E106" s="199">
        <v>255.66667000000001</v>
      </c>
      <c r="F106" s="161"/>
      <c r="G106" s="161"/>
      <c r="H106" s="161"/>
      <c r="I106" s="161"/>
      <c r="J106" s="161"/>
      <c r="K106" s="161"/>
      <c r="L106" s="161"/>
      <c r="M106" s="161"/>
      <c r="N106" s="160"/>
      <c r="O106" s="160"/>
      <c r="P106" s="160"/>
      <c r="Q106" s="160"/>
      <c r="R106" s="161"/>
      <c r="S106" s="161"/>
      <c r="T106" s="161"/>
      <c r="U106" s="161"/>
      <c r="V106" s="161"/>
      <c r="W106" s="161"/>
      <c r="X106" s="161"/>
      <c r="Y106" s="161"/>
      <c r="Z106" s="150"/>
      <c r="AA106" s="150"/>
      <c r="AB106" s="150"/>
      <c r="AC106" s="150"/>
      <c r="AD106" s="150"/>
      <c r="AE106" s="150"/>
      <c r="AF106" s="150"/>
      <c r="AG106" s="150" t="s">
        <v>624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4">
      <c r="A107" s="177">
        <v>36</v>
      </c>
      <c r="B107" s="178" t="s">
        <v>661</v>
      </c>
      <c r="C107" s="193" t="s">
        <v>662</v>
      </c>
      <c r="D107" s="179" t="s">
        <v>570</v>
      </c>
      <c r="E107" s="180">
        <v>401.18</v>
      </c>
      <c r="F107" s="181"/>
      <c r="G107" s="182">
        <f>ROUND(E107*F107,2)</f>
        <v>0</v>
      </c>
      <c r="H107" s="181"/>
      <c r="I107" s="182">
        <f>ROUND(E107*H107,2)</f>
        <v>0</v>
      </c>
      <c r="J107" s="181"/>
      <c r="K107" s="182">
        <f>ROUND(E107*J107,2)</f>
        <v>0</v>
      </c>
      <c r="L107" s="182">
        <v>21</v>
      </c>
      <c r="M107" s="182">
        <f>G107*(1+L107/100)</f>
        <v>0</v>
      </c>
      <c r="N107" s="180">
        <v>0</v>
      </c>
      <c r="O107" s="180">
        <f>ROUND(E107*N107,2)</f>
        <v>0</v>
      </c>
      <c r="P107" s="180">
        <v>0</v>
      </c>
      <c r="Q107" s="180">
        <f>ROUND(E107*P107,2)</f>
        <v>0</v>
      </c>
      <c r="R107" s="182" t="s">
        <v>621</v>
      </c>
      <c r="S107" s="182" t="s">
        <v>313</v>
      </c>
      <c r="T107" s="183" t="s">
        <v>313</v>
      </c>
      <c r="U107" s="161">
        <v>0.128</v>
      </c>
      <c r="V107" s="161">
        <f>ROUND(E107*U107,2)</f>
        <v>51.35</v>
      </c>
      <c r="W107" s="161"/>
      <c r="X107" s="161" t="s">
        <v>391</v>
      </c>
      <c r="Y107" s="161" t="s">
        <v>307</v>
      </c>
      <c r="Z107" s="150"/>
      <c r="AA107" s="150"/>
      <c r="AB107" s="150"/>
      <c r="AC107" s="150"/>
      <c r="AD107" s="150"/>
      <c r="AE107" s="150"/>
      <c r="AF107" s="150"/>
      <c r="AG107" s="150" t="s">
        <v>607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2" x14ac:dyDescent="0.4">
      <c r="A108" s="157"/>
      <c r="B108" s="158"/>
      <c r="C108" s="270" t="s">
        <v>663</v>
      </c>
      <c r="D108" s="271"/>
      <c r="E108" s="271"/>
      <c r="F108" s="271"/>
      <c r="G108" s="271"/>
      <c r="H108" s="161"/>
      <c r="I108" s="161"/>
      <c r="J108" s="161"/>
      <c r="K108" s="161"/>
      <c r="L108" s="161"/>
      <c r="M108" s="161"/>
      <c r="N108" s="160"/>
      <c r="O108" s="160"/>
      <c r="P108" s="160"/>
      <c r="Q108" s="160"/>
      <c r="R108" s="161"/>
      <c r="S108" s="161"/>
      <c r="T108" s="161"/>
      <c r="U108" s="161"/>
      <c r="V108" s="161"/>
      <c r="W108" s="161"/>
      <c r="X108" s="161"/>
      <c r="Y108" s="161"/>
      <c r="Z108" s="150"/>
      <c r="AA108" s="150"/>
      <c r="AB108" s="150"/>
      <c r="AC108" s="150"/>
      <c r="AD108" s="150"/>
      <c r="AE108" s="150"/>
      <c r="AF108" s="150"/>
      <c r="AG108" s="150" t="s">
        <v>609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2" x14ac:dyDescent="0.4">
      <c r="A109" s="157"/>
      <c r="B109" s="158"/>
      <c r="C109" s="200" t="s">
        <v>3392</v>
      </c>
      <c r="D109" s="198"/>
      <c r="E109" s="199">
        <v>132.72999999999999</v>
      </c>
      <c r="F109" s="161"/>
      <c r="G109" s="161"/>
      <c r="H109" s="161"/>
      <c r="I109" s="161"/>
      <c r="J109" s="161"/>
      <c r="K109" s="161"/>
      <c r="L109" s="161"/>
      <c r="M109" s="161"/>
      <c r="N109" s="160"/>
      <c r="O109" s="160"/>
      <c r="P109" s="160"/>
      <c r="Q109" s="160"/>
      <c r="R109" s="161"/>
      <c r="S109" s="161"/>
      <c r="T109" s="161"/>
      <c r="U109" s="161"/>
      <c r="V109" s="161"/>
      <c r="W109" s="161"/>
      <c r="X109" s="161"/>
      <c r="Y109" s="161"/>
      <c r="Z109" s="150"/>
      <c r="AA109" s="150"/>
      <c r="AB109" s="150"/>
      <c r="AC109" s="150"/>
      <c r="AD109" s="150"/>
      <c r="AE109" s="150"/>
      <c r="AF109" s="150"/>
      <c r="AG109" s="150" t="s">
        <v>624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3" x14ac:dyDescent="0.4">
      <c r="A110" s="157"/>
      <c r="B110" s="158"/>
      <c r="C110" s="200" t="s">
        <v>3393</v>
      </c>
      <c r="D110" s="198"/>
      <c r="E110" s="199">
        <v>268.45</v>
      </c>
      <c r="F110" s="161"/>
      <c r="G110" s="161"/>
      <c r="H110" s="161"/>
      <c r="I110" s="161"/>
      <c r="J110" s="161"/>
      <c r="K110" s="161"/>
      <c r="L110" s="161"/>
      <c r="M110" s="161"/>
      <c r="N110" s="160"/>
      <c r="O110" s="160"/>
      <c r="P110" s="160"/>
      <c r="Q110" s="160"/>
      <c r="R110" s="161"/>
      <c r="S110" s="161"/>
      <c r="T110" s="161"/>
      <c r="U110" s="161"/>
      <c r="V110" s="161"/>
      <c r="W110" s="161"/>
      <c r="X110" s="161"/>
      <c r="Y110" s="161"/>
      <c r="Z110" s="150"/>
      <c r="AA110" s="150"/>
      <c r="AB110" s="150"/>
      <c r="AC110" s="150"/>
      <c r="AD110" s="150"/>
      <c r="AE110" s="150"/>
      <c r="AF110" s="150"/>
      <c r="AG110" s="150" t="s">
        <v>624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4">
      <c r="A111" s="177">
        <v>37</v>
      </c>
      <c r="B111" s="178" t="s">
        <v>3394</v>
      </c>
      <c r="C111" s="193" t="s">
        <v>3395</v>
      </c>
      <c r="D111" s="179" t="s">
        <v>616</v>
      </c>
      <c r="E111" s="180">
        <v>9.8800000000000008</v>
      </c>
      <c r="F111" s="181"/>
      <c r="G111" s="182">
        <f>ROUND(E111*F111,2)</f>
        <v>0</v>
      </c>
      <c r="H111" s="181"/>
      <c r="I111" s="182">
        <f>ROUND(E111*H111,2)</f>
        <v>0</v>
      </c>
      <c r="J111" s="181"/>
      <c r="K111" s="182">
        <f>ROUND(E111*J111,2)</f>
        <v>0</v>
      </c>
      <c r="L111" s="182">
        <v>21</v>
      </c>
      <c r="M111" s="182">
        <f>G111*(1+L111/100)</f>
        <v>0</v>
      </c>
      <c r="N111" s="180">
        <v>0</v>
      </c>
      <c r="O111" s="180">
        <f>ROUND(E111*N111,2)</f>
        <v>0</v>
      </c>
      <c r="P111" s="180">
        <v>0.54984999999999995</v>
      </c>
      <c r="Q111" s="180">
        <f>ROUND(E111*P111,2)</f>
        <v>5.43</v>
      </c>
      <c r="R111" s="182"/>
      <c r="S111" s="182" t="s">
        <v>305</v>
      </c>
      <c r="T111" s="183" t="s">
        <v>313</v>
      </c>
      <c r="U111" s="161">
        <v>0.26500000000000001</v>
      </c>
      <c r="V111" s="161">
        <f>ROUND(E111*U111,2)</f>
        <v>2.62</v>
      </c>
      <c r="W111" s="161"/>
      <c r="X111" s="161" t="s">
        <v>391</v>
      </c>
      <c r="Y111" s="161" t="s">
        <v>307</v>
      </c>
      <c r="Z111" s="150"/>
      <c r="AA111" s="150"/>
      <c r="AB111" s="150"/>
      <c r="AC111" s="150"/>
      <c r="AD111" s="150"/>
      <c r="AE111" s="150"/>
      <c r="AF111" s="150"/>
      <c r="AG111" s="150" t="s">
        <v>607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2" x14ac:dyDescent="0.4">
      <c r="A112" s="157"/>
      <c r="B112" s="158"/>
      <c r="C112" s="259" t="s">
        <v>3396</v>
      </c>
      <c r="D112" s="260"/>
      <c r="E112" s="260"/>
      <c r="F112" s="260"/>
      <c r="G112" s="260"/>
      <c r="H112" s="161"/>
      <c r="I112" s="161"/>
      <c r="J112" s="161"/>
      <c r="K112" s="161"/>
      <c r="L112" s="161"/>
      <c r="M112" s="161"/>
      <c r="N112" s="160"/>
      <c r="O112" s="160"/>
      <c r="P112" s="160"/>
      <c r="Q112" s="160"/>
      <c r="R112" s="161"/>
      <c r="S112" s="161"/>
      <c r="T112" s="161"/>
      <c r="U112" s="161"/>
      <c r="V112" s="161"/>
      <c r="W112" s="161"/>
      <c r="X112" s="161"/>
      <c r="Y112" s="161"/>
      <c r="Z112" s="150"/>
      <c r="AA112" s="150"/>
      <c r="AB112" s="150"/>
      <c r="AC112" s="150"/>
      <c r="AD112" s="150"/>
      <c r="AE112" s="150"/>
      <c r="AF112" s="150"/>
      <c r="AG112" s="150" t="s">
        <v>310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2" x14ac:dyDescent="0.4">
      <c r="A113" s="157"/>
      <c r="B113" s="158"/>
      <c r="C113" s="200" t="s">
        <v>3397</v>
      </c>
      <c r="D113" s="198"/>
      <c r="E113" s="199">
        <v>9.8800000000000008</v>
      </c>
      <c r="F113" s="161"/>
      <c r="G113" s="161"/>
      <c r="H113" s="161"/>
      <c r="I113" s="161"/>
      <c r="J113" s="161"/>
      <c r="K113" s="161"/>
      <c r="L113" s="161"/>
      <c r="M113" s="161"/>
      <c r="N113" s="160"/>
      <c r="O113" s="160"/>
      <c r="P113" s="160"/>
      <c r="Q113" s="160"/>
      <c r="R113" s="161"/>
      <c r="S113" s="161"/>
      <c r="T113" s="161"/>
      <c r="U113" s="161"/>
      <c r="V113" s="161"/>
      <c r="W113" s="161"/>
      <c r="X113" s="161"/>
      <c r="Y113" s="161"/>
      <c r="Z113" s="150"/>
      <c r="AA113" s="150"/>
      <c r="AB113" s="150"/>
      <c r="AC113" s="150"/>
      <c r="AD113" s="150"/>
      <c r="AE113" s="150"/>
      <c r="AF113" s="150"/>
      <c r="AG113" s="150" t="s">
        <v>624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4">
      <c r="A114" s="185">
        <v>38</v>
      </c>
      <c r="B114" s="186" t="s">
        <v>3398</v>
      </c>
      <c r="C114" s="194" t="s">
        <v>3399</v>
      </c>
      <c r="D114" s="187" t="s">
        <v>688</v>
      </c>
      <c r="E114" s="188">
        <v>2</v>
      </c>
      <c r="F114" s="189"/>
      <c r="G114" s="190">
        <f>ROUND(E114*F114,2)</f>
        <v>0</v>
      </c>
      <c r="H114" s="189"/>
      <c r="I114" s="190">
        <f>ROUND(E114*H114,2)</f>
        <v>0</v>
      </c>
      <c r="J114" s="189"/>
      <c r="K114" s="190">
        <f>ROUND(E114*J114,2)</f>
        <v>0</v>
      </c>
      <c r="L114" s="190">
        <v>21</v>
      </c>
      <c r="M114" s="190">
        <f>G114*(1+L114/100)</f>
        <v>0</v>
      </c>
      <c r="N114" s="188">
        <v>6.9629999999999997E-2</v>
      </c>
      <c r="O114" s="188">
        <f>ROUND(E114*N114,2)</f>
        <v>0.14000000000000001</v>
      </c>
      <c r="P114" s="188">
        <v>0</v>
      </c>
      <c r="Q114" s="188">
        <f>ROUND(E114*P114,2)</f>
        <v>0</v>
      </c>
      <c r="R114" s="190"/>
      <c r="S114" s="190" t="s">
        <v>305</v>
      </c>
      <c r="T114" s="191" t="s">
        <v>684</v>
      </c>
      <c r="U114" s="161">
        <v>3.9470000000000001</v>
      </c>
      <c r="V114" s="161">
        <f>ROUND(E114*U114,2)</f>
        <v>7.89</v>
      </c>
      <c r="W114" s="161"/>
      <c r="X114" s="161" t="s">
        <v>391</v>
      </c>
      <c r="Y114" s="161" t="s">
        <v>307</v>
      </c>
      <c r="Z114" s="150"/>
      <c r="AA114" s="150"/>
      <c r="AB114" s="150"/>
      <c r="AC114" s="150"/>
      <c r="AD114" s="150"/>
      <c r="AE114" s="150"/>
      <c r="AF114" s="150"/>
      <c r="AG114" s="150" t="s">
        <v>607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4">
      <c r="A115" s="177">
        <v>39</v>
      </c>
      <c r="B115" s="178" t="s">
        <v>3400</v>
      </c>
      <c r="C115" s="193" t="s">
        <v>3401</v>
      </c>
      <c r="D115" s="179" t="s">
        <v>620</v>
      </c>
      <c r="E115" s="180">
        <v>35.75</v>
      </c>
      <c r="F115" s="181"/>
      <c r="G115" s="182">
        <f>ROUND(E115*F115,2)</f>
        <v>0</v>
      </c>
      <c r="H115" s="181"/>
      <c r="I115" s="182">
        <f>ROUND(E115*H115,2)</f>
        <v>0</v>
      </c>
      <c r="J115" s="181"/>
      <c r="K115" s="182">
        <f>ROUND(E115*J115,2)</f>
        <v>0</v>
      </c>
      <c r="L115" s="182">
        <v>21</v>
      </c>
      <c r="M115" s="182">
        <f>G115*(1+L115/100)</f>
        <v>0</v>
      </c>
      <c r="N115" s="180">
        <v>1.7</v>
      </c>
      <c r="O115" s="180">
        <f>ROUND(E115*N115,2)</f>
        <v>60.78</v>
      </c>
      <c r="P115" s="180">
        <v>0</v>
      </c>
      <c r="Q115" s="180">
        <f>ROUND(E115*P115,2)</f>
        <v>0</v>
      </c>
      <c r="R115" s="182"/>
      <c r="S115" s="182" t="s">
        <v>305</v>
      </c>
      <c r="T115" s="183" t="s">
        <v>684</v>
      </c>
      <c r="U115" s="161">
        <v>1.587</v>
      </c>
      <c r="V115" s="161">
        <f>ROUND(E115*U115,2)</f>
        <v>56.74</v>
      </c>
      <c r="W115" s="161"/>
      <c r="X115" s="161" t="s">
        <v>391</v>
      </c>
      <c r="Y115" s="161" t="s">
        <v>307</v>
      </c>
      <c r="Z115" s="150"/>
      <c r="AA115" s="150"/>
      <c r="AB115" s="150"/>
      <c r="AC115" s="150"/>
      <c r="AD115" s="150"/>
      <c r="AE115" s="150"/>
      <c r="AF115" s="150"/>
      <c r="AG115" s="150" t="s">
        <v>607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2" x14ac:dyDescent="0.4">
      <c r="A116" s="157"/>
      <c r="B116" s="158"/>
      <c r="C116" s="200" t="s">
        <v>3402</v>
      </c>
      <c r="D116" s="198"/>
      <c r="E116" s="199">
        <v>35.75</v>
      </c>
      <c r="F116" s="161"/>
      <c r="G116" s="161"/>
      <c r="H116" s="161"/>
      <c r="I116" s="161"/>
      <c r="J116" s="161"/>
      <c r="K116" s="161"/>
      <c r="L116" s="161"/>
      <c r="M116" s="161"/>
      <c r="N116" s="160"/>
      <c r="O116" s="160"/>
      <c r="P116" s="160"/>
      <c r="Q116" s="160"/>
      <c r="R116" s="161"/>
      <c r="S116" s="161"/>
      <c r="T116" s="161"/>
      <c r="U116" s="161"/>
      <c r="V116" s="161"/>
      <c r="W116" s="161"/>
      <c r="X116" s="161"/>
      <c r="Y116" s="161"/>
      <c r="Z116" s="150"/>
      <c r="AA116" s="150"/>
      <c r="AB116" s="150"/>
      <c r="AC116" s="150"/>
      <c r="AD116" s="150"/>
      <c r="AE116" s="150"/>
      <c r="AF116" s="150"/>
      <c r="AG116" s="150" t="s">
        <v>624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4">
      <c r="A117" s="177">
        <v>40</v>
      </c>
      <c r="B117" s="178" t="s">
        <v>3403</v>
      </c>
      <c r="C117" s="193" t="s">
        <v>3404</v>
      </c>
      <c r="D117" s="179" t="s">
        <v>620</v>
      </c>
      <c r="E117" s="180">
        <v>13</v>
      </c>
      <c r="F117" s="181"/>
      <c r="G117" s="182">
        <f>ROUND(E117*F117,2)</f>
        <v>0</v>
      </c>
      <c r="H117" s="181"/>
      <c r="I117" s="182">
        <f>ROUND(E117*H117,2)</f>
        <v>0</v>
      </c>
      <c r="J117" s="181"/>
      <c r="K117" s="182">
        <f>ROUND(E117*J117,2)</f>
        <v>0</v>
      </c>
      <c r="L117" s="182">
        <v>21</v>
      </c>
      <c r="M117" s="182">
        <f>G117*(1+L117/100)</f>
        <v>0</v>
      </c>
      <c r="N117" s="180">
        <v>0</v>
      </c>
      <c r="O117" s="180">
        <f>ROUND(E117*N117,2)</f>
        <v>0</v>
      </c>
      <c r="P117" s="180">
        <v>0</v>
      </c>
      <c r="Q117" s="180">
        <f>ROUND(E117*P117,2)</f>
        <v>0</v>
      </c>
      <c r="R117" s="182"/>
      <c r="S117" s="182" t="s">
        <v>305</v>
      </c>
      <c r="T117" s="183" t="s">
        <v>684</v>
      </c>
      <c r="U117" s="161">
        <v>2.1949999999999998</v>
      </c>
      <c r="V117" s="161">
        <f>ROUND(E117*U117,2)</f>
        <v>28.54</v>
      </c>
      <c r="W117" s="161"/>
      <c r="X117" s="161" t="s">
        <v>391</v>
      </c>
      <c r="Y117" s="161" t="s">
        <v>307</v>
      </c>
      <c r="Z117" s="150"/>
      <c r="AA117" s="150"/>
      <c r="AB117" s="150"/>
      <c r="AC117" s="150"/>
      <c r="AD117" s="150"/>
      <c r="AE117" s="150"/>
      <c r="AF117" s="150"/>
      <c r="AG117" s="150" t="s">
        <v>607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2" x14ac:dyDescent="0.4">
      <c r="A118" s="157"/>
      <c r="B118" s="158"/>
      <c r="C118" s="200" t="s">
        <v>3405</v>
      </c>
      <c r="D118" s="198"/>
      <c r="E118" s="199">
        <v>13</v>
      </c>
      <c r="F118" s="161"/>
      <c r="G118" s="161"/>
      <c r="H118" s="161"/>
      <c r="I118" s="161"/>
      <c r="J118" s="161"/>
      <c r="K118" s="161"/>
      <c r="L118" s="161"/>
      <c r="M118" s="161"/>
      <c r="N118" s="160"/>
      <c r="O118" s="160"/>
      <c r="P118" s="160"/>
      <c r="Q118" s="160"/>
      <c r="R118" s="161"/>
      <c r="S118" s="161"/>
      <c r="T118" s="161"/>
      <c r="U118" s="161"/>
      <c r="V118" s="161"/>
      <c r="W118" s="161"/>
      <c r="X118" s="161"/>
      <c r="Y118" s="161"/>
      <c r="Z118" s="150"/>
      <c r="AA118" s="150"/>
      <c r="AB118" s="150"/>
      <c r="AC118" s="150"/>
      <c r="AD118" s="150"/>
      <c r="AE118" s="150"/>
      <c r="AF118" s="150"/>
      <c r="AG118" s="150" t="s">
        <v>624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4">
      <c r="A119" s="177">
        <v>41</v>
      </c>
      <c r="B119" s="178" t="s">
        <v>3406</v>
      </c>
      <c r="C119" s="193" t="s">
        <v>3407</v>
      </c>
      <c r="D119" s="179" t="s">
        <v>675</v>
      </c>
      <c r="E119" s="180">
        <v>62.061999999999998</v>
      </c>
      <c r="F119" s="181"/>
      <c r="G119" s="182">
        <f>ROUND(E119*F119,2)</f>
        <v>0</v>
      </c>
      <c r="H119" s="181"/>
      <c r="I119" s="182">
        <f>ROUND(E119*H119,2)</f>
        <v>0</v>
      </c>
      <c r="J119" s="181"/>
      <c r="K119" s="182">
        <f>ROUND(E119*J119,2)</f>
        <v>0</v>
      </c>
      <c r="L119" s="182">
        <v>21</v>
      </c>
      <c r="M119" s="182">
        <f>G119*(1+L119/100)</f>
        <v>0</v>
      </c>
      <c r="N119" s="180">
        <v>0</v>
      </c>
      <c r="O119" s="180">
        <f>ROUND(E119*N119,2)</f>
        <v>0</v>
      </c>
      <c r="P119" s="180">
        <v>0</v>
      </c>
      <c r="Q119" s="180">
        <f>ROUND(E119*P119,2)</f>
        <v>0</v>
      </c>
      <c r="R119" s="182"/>
      <c r="S119" s="182" t="s">
        <v>305</v>
      </c>
      <c r="T119" s="183" t="s">
        <v>306</v>
      </c>
      <c r="U119" s="161">
        <v>0</v>
      </c>
      <c r="V119" s="161">
        <f>ROUND(E119*U119,2)</f>
        <v>0</v>
      </c>
      <c r="W119" s="161"/>
      <c r="X119" s="161" t="s">
        <v>391</v>
      </c>
      <c r="Y119" s="161" t="s">
        <v>307</v>
      </c>
      <c r="Z119" s="150"/>
      <c r="AA119" s="150"/>
      <c r="AB119" s="150"/>
      <c r="AC119" s="150"/>
      <c r="AD119" s="150"/>
      <c r="AE119" s="150"/>
      <c r="AF119" s="150"/>
      <c r="AG119" s="150" t="s">
        <v>607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2" x14ac:dyDescent="0.4">
      <c r="A120" s="157"/>
      <c r="B120" s="158"/>
      <c r="C120" s="200" t="s">
        <v>3408</v>
      </c>
      <c r="D120" s="198"/>
      <c r="E120" s="199">
        <v>62.061999999999998</v>
      </c>
      <c r="F120" s="161"/>
      <c r="G120" s="161"/>
      <c r="H120" s="161"/>
      <c r="I120" s="161"/>
      <c r="J120" s="161"/>
      <c r="K120" s="161"/>
      <c r="L120" s="161"/>
      <c r="M120" s="161"/>
      <c r="N120" s="160"/>
      <c r="O120" s="160"/>
      <c r="P120" s="160"/>
      <c r="Q120" s="160"/>
      <c r="R120" s="161"/>
      <c r="S120" s="161"/>
      <c r="T120" s="161"/>
      <c r="U120" s="161"/>
      <c r="V120" s="161"/>
      <c r="W120" s="161"/>
      <c r="X120" s="161"/>
      <c r="Y120" s="161"/>
      <c r="Z120" s="150"/>
      <c r="AA120" s="150"/>
      <c r="AB120" s="150"/>
      <c r="AC120" s="150"/>
      <c r="AD120" s="150"/>
      <c r="AE120" s="150"/>
      <c r="AF120" s="150"/>
      <c r="AG120" s="150" t="s">
        <v>624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4">
      <c r="A121" s="177">
        <v>42</v>
      </c>
      <c r="B121" s="178" t="s">
        <v>666</v>
      </c>
      <c r="C121" s="193" t="s">
        <v>667</v>
      </c>
      <c r="D121" s="179" t="s">
        <v>668</v>
      </c>
      <c r="E121" s="180">
        <v>22.113</v>
      </c>
      <c r="F121" s="181"/>
      <c r="G121" s="182">
        <f>ROUND(E121*F121,2)</f>
        <v>0</v>
      </c>
      <c r="H121" s="181"/>
      <c r="I121" s="182">
        <f>ROUND(E121*H121,2)</f>
        <v>0</v>
      </c>
      <c r="J121" s="181"/>
      <c r="K121" s="182">
        <f>ROUND(E121*J121,2)</f>
        <v>0</v>
      </c>
      <c r="L121" s="182">
        <v>21</v>
      </c>
      <c r="M121" s="182">
        <f>G121*(1+L121/100)</f>
        <v>0</v>
      </c>
      <c r="N121" s="180">
        <v>1E-3</v>
      </c>
      <c r="O121" s="180">
        <f>ROUND(E121*N121,2)</f>
        <v>0.02</v>
      </c>
      <c r="P121" s="180">
        <v>0</v>
      </c>
      <c r="Q121" s="180">
        <f>ROUND(E121*P121,2)</f>
        <v>0</v>
      </c>
      <c r="R121" s="182" t="s">
        <v>669</v>
      </c>
      <c r="S121" s="182" t="s">
        <v>313</v>
      </c>
      <c r="T121" s="183" t="s">
        <v>313</v>
      </c>
      <c r="U121" s="161">
        <v>0</v>
      </c>
      <c r="V121" s="161">
        <f>ROUND(E121*U121,2)</f>
        <v>0</v>
      </c>
      <c r="W121" s="161"/>
      <c r="X121" s="161" t="s">
        <v>670</v>
      </c>
      <c r="Y121" s="161" t="s">
        <v>307</v>
      </c>
      <c r="Z121" s="150"/>
      <c r="AA121" s="150"/>
      <c r="AB121" s="150"/>
      <c r="AC121" s="150"/>
      <c r="AD121" s="150"/>
      <c r="AE121" s="150"/>
      <c r="AF121" s="150"/>
      <c r="AG121" s="150" t="s">
        <v>671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2" x14ac:dyDescent="0.4">
      <c r="A122" s="157"/>
      <c r="B122" s="158"/>
      <c r="C122" s="200" t="s">
        <v>3409</v>
      </c>
      <c r="D122" s="198"/>
      <c r="E122" s="199">
        <v>22.113</v>
      </c>
      <c r="F122" s="161"/>
      <c r="G122" s="161"/>
      <c r="H122" s="161"/>
      <c r="I122" s="161"/>
      <c r="J122" s="161"/>
      <c r="K122" s="161"/>
      <c r="L122" s="161"/>
      <c r="M122" s="161"/>
      <c r="N122" s="160"/>
      <c r="O122" s="160"/>
      <c r="P122" s="160"/>
      <c r="Q122" s="160"/>
      <c r="R122" s="161"/>
      <c r="S122" s="161"/>
      <c r="T122" s="161"/>
      <c r="U122" s="161"/>
      <c r="V122" s="161"/>
      <c r="W122" s="161"/>
      <c r="X122" s="161"/>
      <c r="Y122" s="161"/>
      <c r="Z122" s="150"/>
      <c r="AA122" s="150"/>
      <c r="AB122" s="150"/>
      <c r="AC122" s="150"/>
      <c r="AD122" s="150"/>
      <c r="AE122" s="150"/>
      <c r="AF122" s="150"/>
      <c r="AG122" s="150" t="s">
        <v>624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x14ac:dyDescent="0.4">
      <c r="A123" s="167" t="s">
        <v>301</v>
      </c>
      <c r="B123" s="168" t="s">
        <v>114</v>
      </c>
      <c r="C123" s="192" t="s">
        <v>115</v>
      </c>
      <c r="D123" s="169"/>
      <c r="E123" s="170"/>
      <c r="F123" s="171"/>
      <c r="G123" s="171">
        <f>SUMIF(AG124:AG184,"&lt;&gt;NOR",G124:G184)</f>
        <v>0</v>
      </c>
      <c r="H123" s="171"/>
      <c r="I123" s="171">
        <f>SUM(I124:I184)</f>
        <v>0</v>
      </c>
      <c r="J123" s="171"/>
      <c r="K123" s="171">
        <f>SUM(K124:K184)</f>
        <v>0</v>
      </c>
      <c r="L123" s="171"/>
      <c r="M123" s="171">
        <f>SUM(M124:M184)</f>
        <v>0</v>
      </c>
      <c r="N123" s="170"/>
      <c r="O123" s="170">
        <f>SUM(O124:O184)</f>
        <v>246.03</v>
      </c>
      <c r="P123" s="170"/>
      <c r="Q123" s="170">
        <f>SUM(Q124:Q184)</f>
        <v>0</v>
      </c>
      <c r="R123" s="171"/>
      <c r="S123" s="171"/>
      <c r="T123" s="172"/>
      <c r="U123" s="166"/>
      <c r="V123" s="166">
        <f>SUM(V124:V184)</f>
        <v>348.41</v>
      </c>
      <c r="W123" s="166"/>
      <c r="X123" s="166"/>
      <c r="Y123" s="166"/>
      <c r="AG123" t="s">
        <v>302</v>
      </c>
    </row>
    <row r="124" spans="1:60" ht="20.399999999999999" outlineLevel="1" x14ac:dyDescent="0.4">
      <c r="A124" s="177">
        <v>43</v>
      </c>
      <c r="B124" s="178" t="s">
        <v>677</v>
      </c>
      <c r="C124" s="193" t="s">
        <v>678</v>
      </c>
      <c r="D124" s="179" t="s">
        <v>570</v>
      </c>
      <c r="E124" s="180">
        <v>360.23</v>
      </c>
      <c r="F124" s="181"/>
      <c r="G124" s="182">
        <f>ROUND(E124*F124,2)</f>
        <v>0</v>
      </c>
      <c r="H124" s="181"/>
      <c r="I124" s="182">
        <f>ROUND(E124*H124,2)</f>
        <v>0</v>
      </c>
      <c r="J124" s="181"/>
      <c r="K124" s="182">
        <f>ROUND(E124*J124,2)</f>
        <v>0</v>
      </c>
      <c r="L124" s="182">
        <v>21</v>
      </c>
      <c r="M124" s="182">
        <f>G124*(1+L124/100)</f>
        <v>0</v>
      </c>
      <c r="N124" s="180">
        <v>0</v>
      </c>
      <c r="O124" s="180">
        <f>ROUND(E124*N124,2)</f>
        <v>0</v>
      </c>
      <c r="P124" s="180">
        <v>0</v>
      </c>
      <c r="Q124" s="180">
        <f>ROUND(E124*P124,2)</f>
        <v>0</v>
      </c>
      <c r="R124" s="182" t="s">
        <v>621</v>
      </c>
      <c r="S124" s="182" t="s">
        <v>313</v>
      </c>
      <c r="T124" s="183" t="s">
        <v>313</v>
      </c>
      <c r="U124" s="161">
        <v>0.15</v>
      </c>
      <c r="V124" s="161">
        <f>ROUND(E124*U124,2)</f>
        <v>54.03</v>
      </c>
      <c r="W124" s="161"/>
      <c r="X124" s="161" t="s">
        <v>391</v>
      </c>
      <c r="Y124" s="161" t="s">
        <v>307</v>
      </c>
      <c r="Z124" s="150"/>
      <c r="AA124" s="150"/>
      <c r="AB124" s="150"/>
      <c r="AC124" s="150"/>
      <c r="AD124" s="150"/>
      <c r="AE124" s="150"/>
      <c r="AF124" s="150"/>
      <c r="AG124" s="150" t="s">
        <v>607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2" x14ac:dyDescent="0.4">
      <c r="A125" s="157"/>
      <c r="B125" s="158"/>
      <c r="C125" s="270" t="s">
        <v>679</v>
      </c>
      <c r="D125" s="271"/>
      <c r="E125" s="271"/>
      <c r="F125" s="271"/>
      <c r="G125" s="271"/>
      <c r="H125" s="161"/>
      <c r="I125" s="161"/>
      <c r="J125" s="161"/>
      <c r="K125" s="161"/>
      <c r="L125" s="161"/>
      <c r="M125" s="161"/>
      <c r="N125" s="160"/>
      <c r="O125" s="160"/>
      <c r="P125" s="160"/>
      <c r="Q125" s="160"/>
      <c r="R125" s="161"/>
      <c r="S125" s="161"/>
      <c r="T125" s="161"/>
      <c r="U125" s="161"/>
      <c r="V125" s="161"/>
      <c r="W125" s="161"/>
      <c r="X125" s="161"/>
      <c r="Y125" s="161"/>
      <c r="Z125" s="150"/>
      <c r="AA125" s="150"/>
      <c r="AB125" s="150"/>
      <c r="AC125" s="150"/>
      <c r="AD125" s="150"/>
      <c r="AE125" s="150"/>
      <c r="AF125" s="150"/>
      <c r="AG125" s="150" t="s">
        <v>609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84" t="str">
        <f>C125</f>
        <v>z rostlé horniny tř.1 - 4 pod násypy z hornin soudržných do 92% PS a hornin nesoudržných sypkých relativní ulehlosti I(d) do 0,8</v>
      </c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4">
      <c r="A126" s="177">
        <v>44</v>
      </c>
      <c r="B126" s="178" t="s">
        <v>3410</v>
      </c>
      <c r="C126" s="193" t="s">
        <v>3411</v>
      </c>
      <c r="D126" s="179" t="s">
        <v>620</v>
      </c>
      <c r="E126" s="180">
        <v>79.17</v>
      </c>
      <c r="F126" s="181"/>
      <c r="G126" s="182">
        <f>ROUND(E126*F126,2)</f>
        <v>0</v>
      </c>
      <c r="H126" s="181"/>
      <c r="I126" s="182">
        <f>ROUND(E126*H126,2)</f>
        <v>0</v>
      </c>
      <c r="J126" s="181"/>
      <c r="K126" s="182">
        <f>ROUND(E126*J126,2)</f>
        <v>0</v>
      </c>
      <c r="L126" s="182">
        <v>21</v>
      </c>
      <c r="M126" s="182">
        <f>G126*(1+L126/100)</f>
        <v>0</v>
      </c>
      <c r="N126" s="180">
        <v>1.8180000000000001</v>
      </c>
      <c r="O126" s="180">
        <f>ROUND(E126*N126,2)</f>
        <v>143.93</v>
      </c>
      <c r="P126" s="180">
        <v>0</v>
      </c>
      <c r="Q126" s="180">
        <f>ROUND(E126*P126,2)</f>
        <v>0</v>
      </c>
      <c r="R126" s="182" t="s">
        <v>957</v>
      </c>
      <c r="S126" s="182" t="s">
        <v>313</v>
      </c>
      <c r="T126" s="183" t="s">
        <v>313</v>
      </c>
      <c r="U126" s="161">
        <v>1.085</v>
      </c>
      <c r="V126" s="161">
        <f>ROUND(E126*U126,2)</f>
        <v>85.9</v>
      </c>
      <c r="W126" s="161"/>
      <c r="X126" s="161" t="s">
        <v>391</v>
      </c>
      <c r="Y126" s="161" t="s">
        <v>307</v>
      </c>
      <c r="Z126" s="150"/>
      <c r="AA126" s="150"/>
      <c r="AB126" s="150"/>
      <c r="AC126" s="150"/>
      <c r="AD126" s="150"/>
      <c r="AE126" s="150"/>
      <c r="AF126" s="150"/>
      <c r="AG126" s="150" t="s">
        <v>607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2" x14ac:dyDescent="0.4">
      <c r="A127" s="157"/>
      <c r="B127" s="158"/>
      <c r="C127" s="200" t="s">
        <v>3412</v>
      </c>
      <c r="D127" s="198"/>
      <c r="E127" s="199">
        <v>53.3</v>
      </c>
      <c r="F127" s="161"/>
      <c r="G127" s="161"/>
      <c r="H127" s="161"/>
      <c r="I127" s="161"/>
      <c r="J127" s="161"/>
      <c r="K127" s="161"/>
      <c r="L127" s="161"/>
      <c r="M127" s="161"/>
      <c r="N127" s="160"/>
      <c r="O127" s="160"/>
      <c r="P127" s="160"/>
      <c r="Q127" s="160"/>
      <c r="R127" s="161"/>
      <c r="S127" s="161"/>
      <c r="T127" s="161"/>
      <c r="U127" s="161"/>
      <c r="V127" s="161"/>
      <c r="W127" s="161"/>
      <c r="X127" s="161"/>
      <c r="Y127" s="161"/>
      <c r="Z127" s="150"/>
      <c r="AA127" s="150"/>
      <c r="AB127" s="150"/>
      <c r="AC127" s="150"/>
      <c r="AD127" s="150"/>
      <c r="AE127" s="150"/>
      <c r="AF127" s="150"/>
      <c r="AG127" s="150" t="s">
        <v>624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3" x14ac:dyDescent="0.4">
      <c r="A128" s="157"/>
      <c r="B128" s="158"/>
      <c r="C128" s="200" t="s">
        <v>3413</v>
      </c>
      <c r="D128" s="198"/>
      <c r="E128" s="199">
        <v>3.38</v>
      </c>
      <c r="F128" s="161"/>
      <c r="G128" s="161"/>
      <c r="H128" s="161"/>
      <c r="I128" s="161"/>
      <c r="J128" s="161"/>
      <c r="K128" s="161"/>
      <c r="L128" s="161"/>
      <c r="M128" s="161"/>
      <c r="N128" s="160"/>
      <c r="O128" s="160"/>
      <c r="P128" s="160"/>
      <c r="Q128" s="160"/>
      <c r="R128" s="161"/>
      <c r="S128" s="161"/>
      <c r="T128" s="161"/>
      <c r="U128" s="161"/>
      <c r="V128" s="161"/>
      <c r="W128" s="161"/>
      <c r="X128" s="161"/>
      <c r="Y128" s="161"/>
      <c r="Z128" s="150"/>
      <c r="AA128" s="150"/>
      <c r="AB128" s="150"/>
      <c r="AC128" s="150"/>
      <c r="AD128" s="150"/>
      <c r="AE128" s="150"/>
      <c r="AF128" s="150"/>
      <c r="AG128" s="150" t="s">
        <v>624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3" x14ac:dyDescent="0.4">
      <c r="A129" s="157"/>
      <c r="B129" s="158"/>
      <c r="C129" s="200" t="s">
        <v>3414</v>
      </c>
      <c r="D129" s="198"/>
      <c r="E129" s="199">
        <v>22.49</v>
      </c>
      <c r="F129" s="161"/>
      <c r="G129" s="161"/>
      <c r="H129" s="161"/>
      <c r="I129" s="161"/>
      <c r="J129" s="161"/>
      <c r="K129" s="161"/>
      <c r="L129" s="161"/>
      <c r="M129" s="161"/>
      <c r="N129" s="160"/>
      <c r="O129" s="160"/>
      <c r="P129" s="160"/>
      <c r="Q129" s="160"/>
      <c r="R129" s="161"/>
      <c r="S129" s="161"/>
      <c r="T129" s="161"/>
      <c r="U129" s="161"/>
      <c r="V129" s="161"/>
      <c r="W129" s="161"/>
      <c r="X129" s="161"/>
      <c r="Y129" s="161"/>
      <c r="Z129" s="150"/>
      <c r="AA129" s="150"/>
      <c r="AB129" s="150"/>
      <c r="AC129" s="150"/>
      <c r="AD129" s="150"/>
      <c r="AE129" s="150"/>
      <c r="AF129" s="150"/>
      <c r="AG129" s="150" t="s">
        <v>624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4">
      <c r="A130" s="177">
        <v>45</v>
      </c>
      <c r="B130" s="178" t="s">
        <v>955</v>
      </c>
      <c r="C130" s="193" t="s">
        <v>956</v>
      </c>
      <c r="D130" s="179" t="s">
        <v>620</v>
      </c>
      <c r="E130" s="180">
        <v>2.08</v>
      </c>
      <c r="F130" s="181"/>
      <c r="G130" s="182">
        <f>ROUND(E130*F130,2)</f>
        <v>0</v>
      </c>
      <c r="H130" s="181"/>
      <c r="I130" s="182">
        <f>ROUND(E130*H130,2)</f>
        <v>0</v>
      </c>
      <c r="J130" s="181"/>
      <c r="K130" s="182">
        <f>ROUND(E130*J130,2)</f>
        <v>0</v>
      </c>
      <c r="L130" s="182">
        <v>21</v>
      </c>
      <c r="M130" s="182">
        <f>G130*(1+L130/100)</f>
        <v>0</v>
      </c>
      <c r="N130" s="180">
        <v>2.16</v>
      </c>
      <c r="O130" s="180">
        <f>ROUND(E130*N130,2)</f>
        <v>4.49</v>
      </c>
      <c r="P130" s="180">
        <v>0</v>
      </c>
      <c r="Q130" s="180">
        <f>ROUND(E130*P130,2)</f>
        <v>0</v>
      </c>
      <c r="R130" s="182" t="s">
        <v>957</v>
      </c>
      <c r="S130" s="182" t="s">
        <v>313</v>
      </c>
      <c r="T130" s="183" t="s">
        <v>313</v>
      </c>
      <c r="U130" s="161">
        <v>1.085</v>
      </c>
      <c r="V130" s="161">
        <f>ROUND(E130*U130,2)</f>
        <v>2.2599999999999998</v>
      </c>
      <c r="W130" s="161"/>
      <c r="X130" s="161" t="s">
        <v>391</v>
      </c>
      <c r="Y130" s="161" t="s">
        <v>307</v>
      </c>
      <c r="Z130" s="150"/>
      <c r="AA130" s="150"/>
      <c r="AB130" s="150"/>
      <c r="AC130" s="150"/>
      <c r="AD130" s="150"/>
      <c r="AE130" s="150"/>
      <c r="AF130" s="150"/>
      <c r="AG130" s="150" t="s">
        <v>607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2" x14ac:dyDescent="0.4">
      <c r="A131" s="157"/>
      <c r="B131" s="158"/>
      <c r="C131" s="200" t="s">
        <v>3415</v>
      </c>
      <c r="D131" s="198"/>
      <c r="E131" s="199">
        <v>2.08</v>
      </c>
      <c r="F131" s="161"/>
      <c r="G131" s="161"/>
      <c r="H131" s="161"/>
      <c r="I131" s="161"/>
      <c r="J131" s="161"/>
      <c r="K131" s="161"/>
      <c r="L131" s="161"/>
      <c r="M131" s="161"/>
      <c r="N131" s="160"/>
      <c r="O131" s="160"/>
      <c r="P131" s="160"/>
      <c r="Q131" s="160"/>
      <c r="R131" s="161"/>
      <c r="S131" s="161"/>
      <c r="T131" s="161"/>
      <c r="U131" s="161"/>
      <c r="V131" s="161"/>
      <c r="W131" s="161"/>
      <c r="X131" s="161"/>
      <c r="Y131" s="161"/>
      <c r="Z131" s="150"/>
      <c r="AA131" s="150"/>
      <c r="AB131" s="150"/>
      <c r="AC131" s="150"/>
      <c r="AD131" s="150"/>
      <c r="AE131" s="150"/>
      <c r="AF131" s="150"/>
      <c r="AG131" s="150" t="s">
        <v>624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4">
      <c r="A132" s="177">
        <v>46</v>
      </c>
      <c r="B132" s="178" t="s">
        <v>1875</v>
      </c>
      <c r="C132" s="193" t="s">
        <v>1876</v>
      </c>
      <c r="D132" s="179" t="s">
        <v>620</v>
      </c>
      <c r="E132" s="180">
        <v>2.21</v>
      </c>
      <c r="F132" s="181"/>
      <c r="G132" s="182">
        <f>ROUND(E132*F132,2)</f>
        <v>0</v>
      </c>
      <c r="H132" s="181"/>
      <c r="I132" s="182">
        <f>ROUND(E132*H132,2)</f>
        <v>0</v>
      </c>
      <c r="J132" s="181"/>
      <c r="K132" s="182">
        <f>ROUND(E132*J132,2)</f>
        <v>0</v>
      </c>
      <c r="L132" s="182">
        <v>21</v>
      </c>
      <c r="M132" s="182">
        <f>G132*(1+L132/100)</f>
        <v>0</v>
      </c>
      <c r="N132" s="180">
        <v>2.16</v>
      </c>
      <c r="O132" s="180">
        <f>ROUND(E132*N132,2)</f>
        <v>4.7699999999999996</v>
      </c>
      <c r="P132" s="180">
        <v>0</v>
      </c>
      <c r="Q132" s="180">
        <f>ROUND(E132*P132,2)</f>
        <v>0</v>
      </c>
      <c r="R132" s="182" t="s">
        <v>957</v>
      </c>
      <c r="S132" s="182" t="s">
        <v>313</v>
      </c>
      <c r="T132" s="183" t="s">
        <v>313</v>
      </c>
      <c r="U132" s="161">
        <v>1.085</v>
      </c>
      <c r="V132" s="161">
        <f>ROUND(E132*U132,2)</f>
        <v>2.4</v>
      </c>
      <c r="W132" s="161"/>
      <c r="X132" s="161" t="s">
        <v>391</v>
      </c>
      <c r="Y132" s="161" t="s">
        <v>307</v>
      </c>
      <c r="Z132" s="150"/>
      <c r="AA132" s="150"/>
      <c r="AB132" s="150"/>
      <c r="AC132" s="150"/>
      <c r="AD132" s="150"/>
      <c r="AE132" s="150"/>
      <c r="AF132" s="150"/>
      <c r="AG132" s="150" t="s">
        <v>607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2" x14ac:dyDescent="0.4">
      <c r="A133" s="157"/>
      <c r="B133" s="158"/>
      <c r="C133" s="200" t="s">
        <v>3416</v>
      </c>
      <c r="D133" s="198"/>
      <c r="E133" s="199">
        <v>0.26</v>
      </c>
      <c r="F133" s="161"/>
      <c r="G133" s="161"/>
      <c r="H133" s="161"/>
      <c r="I133" s="161"/>
      <c r="J133" s="161"/>
      <c r="K133" s="161"/>
      <c r="L133" s="161"/>
      <c r="M133" s="161"/>
      <c r="N133" s="160"/>
      <c r="O133" s="160"/>
      <c r="P133" s="160"/>
      <c r="Q133" s="160"/>
      <c r="R133" s="161"/>
      <c r="S133" s="161"/>
      <c r="T133" s="161"/>
      <c r="U133" s="161"/>
      <c r="V133" s="161"/>
      <c r="W133" s="161"/>
      <c r="X133" s="161"/>
      <c r="Y133" s="161"/>
      <c r="Z133" s="150"/>
      <c r="AA133" s="150"/>
      <c r="AB133" s="150"/>
      <c r="AC133" s="150"/>
      <c r="AD133" s="150"/>
      <c r="AE133" s="150"/>
      <c r="AF133" s="150"/>
      <c r="AG133" s="150" t="s">
        <v>624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3" x14ac:dyDescent="0.4">
      <c r="A134" s="157"/>
      <c r="B134" s="158"/>
      <c r="C134" s="200" t="s">
        <v>3417</v>
      </c>
      <c r="D134" s="198"/>
      <c r="E134" s="199">
        <v>1.3</v>
      </c>
      <c r="F134" s="161"/>
      <c r="G134" s="161"/>
      <c r="H134" s="161"/>
      <c r="I134" s="161"/>
      <c r="J134" s="161"/>
      <c r="K134" s="161"/>
      <c r="L134" s="161"/>
      <c r="M134" s="161"/>
      <c r="N134" s="160"/>
      <c r="O134" s="160"/>
      <c r="P134" s="160"/>
      <c r="Q134" s="160"/>
      <c r="R134" s="161"/>
      <c r="S134" s="161"/>
      <c r="T134" s="161"/>
      <c r="U134" s="161"/>
      <c r="V134" s="161"/>
      <c r="W134" s="161"/>
      <c r="X134" s="161"/>
      <c r="Y134" s="161"/>
      <c r="Z134" s="150"/>
      <c r="AA134" s="150"/>
      <c r="AB134" s="150"/>
      <c r="AC134" s="150"/>
      <c r="AD134" s="150"/>
      <c r="AE134" s="150"/>
      <c r="AF134" s="150"/>
      <c r="AG134" s="150" t="s">
        <v>624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3" x14ac:dyDescent="0.4">
      <c r="A135" s="157"/>
      <c r="B135" s="158"/>
      <c r="C135" s="200" t="s">
        <v>3418</v>
      </c>
      <c r="D135" s="198"/>
      <c r="E135" s="199">
        <v>0.65</v>
      </c>
      <c r="F135" s="161"/>
      <c r="G135" s="161"/>
      <c r="H135" s="161"/>
      <c r="I135" s="161"/>
      <c r="J135" s="161"/>
      <c r="K135" s="161"/>
      <c r="L135" s="161"/>
      <c r="M135" s="161"/>
      <c r="N135" s="160"/>
      <c r="O135" s="160"/>
      <c r="P135" s="160"/>
      <c r="Q135" s="160"/>
      <c r="R135" s="161"/>
      <c r="S135" s="161"/>
      <c r="T135" s="161"/>
      <c r="U135" s="161"/>
      <c r="V135" s="161"/>
      <c r="W135" s="161"/>
      <c r="X135" s="161"/>
      <c r="Y135" s="161"/>
      <c r="Z135" s="150"/>
      <c r="AA135" s="150"/>
      <c r="AB135" s="150"/>
      <c r="AC135" s="150"/>
      <c r="AD135" s="150"/>
      <c r="AE135" s="150"/>
      <c r="AF135" s="150"/>
      <c r="AG135" s="150" t="s">
        <v>624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4">
      <c r="A136" s="177">
        <v>47</v>
      </c>
      <c r="B136" s="178" t="s">
        <v>1878</v>
      </c>
      <c r="C136" s="193" t="s">
        <v>1879</v>
      </c>
      <c r="D136" s="179" t="s">
        <v>620</v>
      </c>
      <c r="E136" s="180">
        <v>1.82</v>
      </c>
      <c r="F136" s="181"/>
      <c r="G136" s="182">
        <f>ROUND(E136*F136,2)</f>
        <v>0</v>
      </c>
      <c r="H136" s="181"/>
      <c r="I136" s="182">
        <f>ROUND(E136*H136,2)</f>
        <v>0</v>
      </c>
      <c r="J136" s="181"/>
      <c r="K136" s="182">
        <f>ROUND(E136*J136,2)</f>
        <v>0</v>
      </c>
      <c r="L136" s="182">
        <v>21</v>
      </c>
      <c r="M136" s="182">
        <f>G136*(1+L136/100)</f>
        <v>0</v>
      </c>
      <c r="N136" s="180">
        <v>2.5249999999999999</v>
      </c>
      <c r="O136" s="180">
        <f>ROUND(E136*N136,2)</f>
        <v>4.5999999999999996</v>
      </c>
      <c r="P136" s="180">
        <v>0</v>
      </c>
      <c r="Q136" s="180">
        <f>ROUND(E136*P136,2)</f>
        <v>0</v>
      </c>
      <c r="R136" s="182" t="s">
        <v>703</v>
      </c>
      <c r="S136" s="182" t="s">
        <v>313</v>
      </c>
      <c r="T136" s="183" t="s">
        <v>313</v>
      </c>
      <c r="U136" s="161">
        <v>0.47699999999999998</v>
      </c>
      <c r="V136" s="161">
        <f>ROUND(E136*U136,2)</f>
        <v>0.87</v>
      </c>
      <c r="W136" s="161"/>
      <c r="X136" s="161" t="s">
        <v>391</v>
      </c>
      <c r="Y136" s="161" t="s">
        <v>307</v>
      </c>
      <c r="Z136" s="150"/>
      <c r="AA136" s="150"/>
      <c r="AB136" s="150"/>
      <c r="AC136" s="150"/>
      <c r="AD136" s="150"/>
      <c r="AE136" s="150"/>
      <c r="AF136" s="150"/>
      <c r="AG136" s="150" t="s">
        <v>607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2" x14ac:dyDescent="0.4">
      <c r="A137" s="157"/>
      <c r="B137" s="158"/>
      <c r="C137" s="270" t="s">
        <v>1880</v>
      </c>
      <c r="D137" s="271"/>
      <c r="E137" s="271"/>
      <c r="F137" s="271"/>
      <c r="G137" s="271"/>
      <c r="H137" s="161"/>
      <c r="I137" s="161"/>
      <c r="J137" s="161"/>
      <c r="K137" s="161"/>
      <c r="L137" s="161"/>
      <c r="M137" s="161"/>
      <c r="N137" s="160"/>
      <c r="O137" s="160"/>
      <c r="P137" s="160"/>
      <c r="Q137" s="160"/>
      <c r="R137" s="161"/>
      <c r="S137" s="161"/>
      <c r="T137" s="161"/>
      <c r="U137" s="161"/>
      <c r="V137" s="161"/>
      <c r="W137" s="161"/>
      <c r="X137" s="161"/>
      <c r="Y137" s="161"/>
      <c r="Z137" s="150"/>
      <c r="AA137" s="150"/>
      <c r="AB137" s="150"/>
      <c r="AC137" s="150"/>
      <c r="AD137" s="150"/>
      <c r="AE137" s="150"/>
      <c r="AF137" s="150"/>
      <c r="AG137" s="150" t="s">
        <v>609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2" x14ac:dyDescent="0.4">
      <c r="A138" s="157"/>
      <c r="B138" s="158"/>
      <c r="C138" s="200" t="s">
        <v>3419</v>
      </c>
      <c r="D138" s="198"/>
      <c r="E138" s="199">
        <v>0.21</v>
      </c>
      <c r="F138" s="161"/>
      <c r="G138" s="161"/>
      <c r="H138" s="161"/>
      <c r="I138" s="161"/>
      <c r="J138" s="161"/>
      <c r="K138" s="161"/>
      <c r="L138" s="161"/>
      <c r="M138" s="161"/>
      <c r="N138" s="160"/>
      <c r="O138" s="160"/>
      <c r="P138" s="160"/>
      <c r="Q138" s="160"/>
      <c r="R138" s="161"/>
      <c r="S138" s="161"/>
      <c r="T138" s="161"/>
      <c r="U138" s="161"/>
      <c r="V138" s="161"/>
      <c r="W138" s="161"/>
      <c r="X138" s="161"/>
      <c r="Y138" s="161"/>
      <c r="Z138" s="150"/>
      <c r="AA138" s="150"/>
      <c r="AB138" s="150"/>
      <c r="AC138" s="150"/>
      <c r="AD138" s="150"/>
      <c r="AE138" s="150"/>
      <c r="AF138" s="150"/>
      <c r="AG138" s="150" t="s">
        <v>624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3" x14ac:dyDescent="0.4">
      <c r="A139" s="157"/>
      <c r="B139" s="158"/>
      <c r="C139" s="200" t="s">
        <v>3420</v>
      </c>
      <c r="D139" s="198"/>
      <c r="E139" s="199">
        <v>1.0900000000000001</v>
      </c>
      <c r="F139" s="161"/>
      <c r="G139" s="161"/>
      <c r="H139" s="161"/>
      <c r="I139" s="161"/>
      <c r="J139" s="161"/>
      <c r="K139" s="161"/>
      <c r="L139" s="161"/>
      <c r="M139" s="161"/>
      <c r="N139" s="160"/>
      <c r="O139" s="160"/>
      <c r="P139" s="160"/>
      <c r="Q139" s="160"/>
      <c r="R139" s="161"/>
      <c r="S139" s="161"/>
      <c r="T139" s="161"/>
      <c r="U139" s="161"/>
      <c r="V139" s="161"/>
      <c r="W139" s="161"/>
      <c r="X139" s="161"/>
      <c r="Y139" s="161"/>
      <c r="Z139" s="150"/>
      <c r="AA139" s="150"/>
      <c r="AB139" s="150"/>
      <c r="AC139" s="150"/>
      <c r="AD139" s="150"/>
      <c r="AE139" s="150"/>
      <c r="AF139" s="150"/>
      <c r="AG139" s="150" t="s">
        <v>624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4">
      <c r="A140" s="157"/>
      <c r="B140" s="158"/>
      <c r="C140" s="200" t="s">
        <v>3421</v>
      </c>
      <c r="D140" s="198"/>
      <c r="E140" s="199">
        <v>0.52</v>
      </c>
      <c r="F140" s="161"/>
      <c r="G140" s="161"/>
      <c r="H140" s="161"/>
      <c r="I140" s="161"/>
      <c r="J140" s="161"/>
      <c r="K140" s="161"/>
      <c r="L140" s="161"/>
      <c r="M140" s="161"/>
      <c r="N140" s="160"/>
      <c r="O140" s="160"/>
      <c r="P140" s="160"/>
      <c r="Q140" s="160"/>
      <c r="R140" s="161"/>
      <c r="S140" s="161"/>
      <c r="T140" s="161"/>
      <c r="U140" s="161"/>
      <c r="V140" s="161"/>
      <c r="W140" s="161"/>
      <c r="X140" s="161"/>
      <c r="Y140" s="161"/>
      <c r="Z140" s="150"/>
      <c r="AA140" s="150"/>
      <c r="AB140" s="150"/>
      <c r="AC140" s="150"/>
      <c r="AD140" s="150"/>
      <c r="AE140" s="150"/>
      <c r="AF140" s="150"/>
      <c r="AG140" s="150" t="s">
        <v>624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4">
      <c r="A141" s="177">
        <v>48</v>
      </c>
      <c r="B141" s="178" t="s">
        <v>3422</v>
      </c>
      <c r="C141" s="193" t="s">
        <v>3423</v>
      </c>
      <c r="D141" s="179" t="s">
        <v>620</v>
      </c>
      <c r="E141" s="180">
        <v>15.5</v>
      </c>
      <c r="F141" s="181"/>
      <c r="G141" s="182">
        <f>ROUND(E141*F141,2)</f>
        <v>0</v>
      </c>
      <c r="H141" s="181"/>
      <c r="I141" s="182">
        <f>ROUND(E141*H141,2)</f>
        <v>0</v>
      </c>
      <c r="J141" s="181"/>
      <c r="K141" s="182">
        <f>ROUND(E141*J141,2)</f>
        <v>0</v>
      </c>
      <c r="L141" s="182">
        <v>21</v>
      </c>
      <c r="M141" s="182">
        <f>G141*(1+L141/100)</f>
        <v>0</v>
      </c>
      <c r="N141" s="180">
        <v>2.5249999999999999</v>
      </c>
      <c r="O141" s="180">
        <f>ROUND(E141*N141,2)</f>
        <v>39.14</v>
      </c>
      <c r="P141" s="180">
        <v>0</v>
      </c>
      <c r="Q141" s="180">
        <f>ROUND(E141*P141,2)</f>
        <v>0</v>
      </c>
      <c r="R141" s="182" t="s">
        <v>703</v>
      </c>
      <c r="S141" s="182" t="s">
        <v>313</v>
      </c>
      <c r="T141" s="183" t="s">
        <v>313</v>
      </c>
      <c r="U141" s="161">
        <v>0.48</v>
      </c>
      <c r="V141" s="161">
        <f>ROUND(E141*U141,2)</f>
        <v>7.44</v>
      </c>
      <c r="W141" s="161"/>
      <c r="X141" s="161" t="s">
        <v>391</v>
      </c>
      <c r="Y141" s="161" t="s">
        <v>307</v>
      </c>
      <c r="Z141" s="150"/>
      <c r="AA141" s="150"/>
      <c r="AB141" s="150"/>
      <c r="AC141" s="150"/>
      <c r="AD141" s="150"/>
      <c r="AE141" s="150"/>
      <c r="AF141" s="150"/>
      <c r="AG141" s="150" t="s">
        <v>607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2" x14ac:dyDescent="0.4">
      <c r="A142" s="157"/>
      <c r="B142" s="158"/>
      <c r="C142" s="270" t="s">
        <v>1889</v>
      </c>
      <c r="D142" s="271"/>
      <c r="E142" s="271"/>
      <c r="F142" s="271"/>
      <c r="G142" s="271"/>
      <c r="H142" s="161"/>
      <c r="I142" s="161"/>
      <c r="J142" s="161"/>
      <c r="K142" s="161"/>
      <c r="L142" s="161"/>
      <c r="M142" s="161"/>
      <c r="N142" s="160"/>
      <c r="O142" s="160"/>
      <c r="P142" s="160"/>
      <c r="Q142" s="160"/>
      <c r="R142" s="161"/>
      <c r="S142" s="161"/>
      <c r="T142" s="161"/>
      <c r="U142" s="161"/>
      <c r="V142" s="161"/>
      <c r="W142" s="161"/>
      <c r="X142" s="161"/>
      <c r="Y142" s="161"/>
      <c r="Z142" s="150"/>
      <c r="AA142" s="150"/>
      <c r="AB142" s="150"/>
      <c r="AC142" s="150"/>
      <c r="AD142" s="150"/>
      <c r="AE142" s="150"/>
      <c r="AF142" s="150"/>
      <c r="AG142" s="150" t="s">
        <v>609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2" x14ac:dyDescent="0.4">
      <c r="A143" s="157"/>
      <c r="B143" s="158"/>
      <c r="C143" s="200" t="s">
        <v>3424</v>
      </c>
      <c r="D143" s="198"/>
      <c r="E143" s="199">
        <v>13</v>
      </c>
      <c r="F143" s="161"/>
      <c r="G143" s="161"/>
      <c r="H143" s="161"/>
      <c r="I143" s="161"/>
      <c r="J143" s="161"/>
      <c r="K143" s="161"/>
      <c r="L143" s="161"/>
      <c r="M143" s="161"/>
      <c r="N143" s="160"/>
      <c r="O143" s="160"/>
      <c r="P143" s="160"/>
      <c r="Q143" s="160"/>
      <c r="R143" s="161"/>
      <c r="S143" s="161"/>
      <c r="T143" s="161"/>
      <c r="U143" s="161"/>
      <c r="V143" s="161"/>
      <c r="W143" s="161"/>
      <c r="X143" s="161"/>
      <c r="Y143" s="161"/>
      <c r="Z143" s="150"/>
      <c r="AA143" s="150"/>
      <c r="AB143" s="150"/>
      <c r="AC143" s="150"/>
      <c r="AD143" s="150"/>
      <c r="AE143" s="150"/>
      <c r="AF143" s="150"/>
      <c r="AG143" s="150" t="s">
        <v>624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3" x14ac:dyDescent="0.4">
      <c r="A144" s="157"/>
      <c r="B144" s="158"/>
      <c r="C144" s="200" t="s">
        <v>3425</v>
      </c>
      <c r="D144" s="198"/>
      <c r="E144" s="199">
        <v>2.34</v>
      </c>
      <c r="F144" s="161"/>
      <c r="G144" s="161"/>
      <c r="H144" s="161"/>
      <c r="I144" s="161"/>
      <c r="J144" s="161"/>
      <c r="K144" s="161"/>
      <c r="L144" s="161"/>
      <c r="M144" s="161"/>
      <c r="N144" s="160"/>
      <c r="O144" s="160"/>
      <c r="P144" s="160"/>
      <c r="Q144" s="160"/>
      <c r="R144" s="161"/>
      <c r="S144" s="161"/>
      <c r="T144" s="161"/>
      <c r="U144" s="161"/>
      <c r="V144" s="161"/>
      <c r="W144" s="161"/>
      <c r="X144" s="161"/>
      <c r="Y144" s="161"/>
      <c r="Z144" s="150"/>
      <c r="AA144" s="150"/>
      <c r="AB144" s="150"/>
      <c r="AC144" s="150"/>
      <c r="AD144" s="150"/>
      <c r="AE144" s="150"/>
      <c r="AF144" s="150"/>
      <c r="AG144" s="150" t="s">
        <v>624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3" x14ac:dyDescent="0.4">
      <c r="A145" s="157"/>
      <c r="B145" s="158"/>
      <c r="C145" s="200" t="s">
        <v>3426</v>
      </c>
      <c r="D145" s="198"/>
      <c r="E145" s="199">
        <v>0.16</v>
      </c>
      <c r="F145" s="161"/>
      <c r="G145" s="161"/>
      <c r="H145" s="161"/>
      <c r="I145" s="161"/>
      <c r="J145" s="161"/>
      <c r="K145" s="161"/>
      <c r="L145" s="161"/>
      <c r="M145" s="161"/>
      <c r="N145" s="160"/>
      <c r="O145" s="160"/>
      <c r="P145" s="160"/>
      <c r="Q145" s="160"/>
      <c r="R145" s="161"/>
      <c r="S145" s="161"/>
      <c r="T145" s="161"/>
      <c r="U145" s="161"/>
      <c r="V145" s="161"/>
      <c r="W145" s="161"/>
      <c r="X145" s="161"/>
      <c r="Y145" s="161"/>
      <c r="Z145" s="150"/>
      <c r="AA145" s="150"/>
      <c r="AB145" s="150"/>
      <c r="AC145" s="150"/>
      <c r="AD145" s="150"/>
      <c r="AE145" s="150"/>
      <c r="AF145" s="150"/>
      <c r="AG145" s="150" t="s">
        <v>624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4">
      <c r="A146" s="177">
        <v>49</v>
      </c>
      <c r="B146" s="178" t="s">
        <v>1881</v>
      </c>
      <c r="C146" s="193" t="s">
        <v>1882</v>
      </c>
      <c r="D146" s="179" t="s">
        <v>570</v>
      </c>
      <c r="E146" s="180">
        <v>15.1</v>
      </c>
      <c r="F146" s="181"/>
      <c r="G146" s="182">
        <f>ROUND(E146*F146,2)</f>
        <v>0</v>
      </c>
      <c r="H146" s="181"/>
      <c r="I146" s="182">
        <f>ROUND(E146*H146,2)</f>
        <v>0</v>
      </c>
      <c r="J146" s="181"/>
      <c r="K146" s="182">
        <f>ROUND(E146*J146,2)</f>
        <v>0</v>
      </c>
      <c r="L146" s="182">
        <v>21</v>
      </c>
      <c r="M146" s="182">
        <f>G146*(1+L146/100)</f>
        <v>0</v>
      </c>
      <c r="N146" s="180">
        <v>3.9199999999999999E-2</v>
      </c>
      <c r="O146" s="180">
        <f>ROUND(E146*N146,2)</f>
        <v>0.59</v>
      </c>
      <c r="P146" s="180">
        <v>0</v>
      </c>
      <c r="Q146" s="180">
        <f>ROUND(E146*P146,2)</f>
        <v>0</v>
      </c>
      <c r="R146" s="182" t="s">
        <v>703</v>
      </c>
      <c r="S146" s="182" t="s">
        <v>313</v>
      </c>
      <c r="T146" s="183" t="s">
        <v>313</v>
      </c>
      <c r="U146" s="161">
        <v>1.6</v>
      </c>
      <c r="V146" s="161">
        <f>ROUND(E146*U146,2)</f>
        <v>24.16</v>
      </c>
      <c r="W146" s="161"/>
      <c r="X146" s="161" t="s">
        <v>391</v>
      </c>
      <c r="Y146" s="161" t="s">
        <v>307</v>
      </c>
      <c r="Z146" s="150"/>
      <c r="AA146" s="150"/>
      <c r="AB146" s="150"/>
      <c r="AC146" s="150"/>
      <c r="AD146" s="150"/>
      <c r="AE146" s="150"/>
      <c r="AF146" s="150"/>
      <c r="AG146" s="150" t="s">
        <v>607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ht="20.7" outlineLevel="2" x14ac:dyDescent="0.4">
      <c r="A147" s="157"/>
      <c r="B147" s="158"/>
      <c r="C147" s="270" t="s">
        <v>1883</v>
      </c>
      <c r="D147" s="271"/>
      <c r="E147" s="271"/>
      <c r="F147" s="271"/>
      <c r="G147" s="271"/>
      <c r="H147" s="161"/>
      <c r="I147" s="161"/>
      <c r="J147" s="161"/>
      <c r="K147" s="161"/>
      <c r="L147" s="161"/>
      <c r="M147" s="161"/>
      <c r="N147" s="160"/>
      <c r="O147" s="160"/>
      <c r="P147" s="160"/>
      <c r="Q147" s="160"/>
      <c r="R147" s="161"/>
      <c r="S147" s="161"/>
      <c r="T147" s="161"/>
      <c r="U147" s="161"/>
      <c r="V147" s="161"/>
      <c r="W147" s="161"/>
      <c r="X147" s="161"/>
      <c r="Y147" s="161"/>
      <c r="Z147" s="150"/>
      <c r="AA147" s="150"/>
      <c r="AB147" s="150"/>
      <c r="AC147" s="150"/>
      <c r="AD147" s="150"/>
      <c r="AE147" s="150"/>
      <c r="AF147" s="150"/>
      <c r="AG147" s="150" t="s">
        <v>609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84" t="str">
        <f>C147</f>
        <v>svislé nebo šikmé (odkloněné) , půdorysně přímé nebo zalomené, stěn základových desek ve volných nebo zapažených jámách, rýhách, šachtách, včetně případných vzpěr,</v>
      </c>
      <c r="BB147" s="150"/>
      <c r="BC147" s="150"/>
      <c r="BD147" s="150"/>
      <c r="BE147" s="150"/>
      <c r="BF147" s="150"/>
      <c r="BG147" s="150"/>
      <c r="BH147" s="150"/>
    </row>
    <row r="148" spans="1:60" outlineLevel="2" x14ac:dyDescent="0.4">
      <c r="A148" s="157"/>
      <c r="B148" s="158"/>
      <c r="C148" s="200" t="s">
        <v>3427</v>
      </c>
      <c r="D148" s="198"/>
      <c r="E148" s="199">
        <v>7.5</v>
      </c>
      <c r="F148" s="161"/>
      <c r="G148" s="161"/>
      <c r="H148" s="161"/>
      <c r="I148" s="161"/>
      <c r="J148" s="161"/>
      <c r="K148" s="161"/>
      <c r="L148" s="161"/>
      <c r="M148" s="161"/>
      <c r="N148" s="160"/>
      <c r="O148" s="160"/>
      <c r="P148" s="160"/>
      <c r="Q148" s="160"/>
      <c r="R148" s="161"/>
      <c r="S148" s="161"/>
      <c r="T148" s="161"/>
      <c r="U148" s="161"/>
      <c r="V148" s="161"/>
      <c r="W148" s="161"/>
      <c r="X148" s="161"/>
      <c r="Y148" s="161"/>
      <c r="Z148" s="150"/>
      <c r="AA148" s="150"/>
      <c r="AB148" s="150"/>
      <c r="AC148" s="150"/>
      <c r="AD148" s="150"/>
      <c r="AE148" s="150"/>
      <c r="AF148" s="150"/>
      <c r="AG148" s="150" t="s">
        <v>624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3" x14ac:dyDescent="0.4">
      <c r="A149" s="157"/>
      <c r="B149" s="158"/>
      <c r="C149" s="200" t="s">
        <v>3428</v>
      </c>
      <c r="D149" s="198"/>
      <c r="E149" s="199">
        <v>0.5</v>
      </c>
      <c r="F149" s="161"/>
      <c r="G149" s="161"/>
      <c r="H149" s="161"/>
      <c r="I149" s="161"/>
      <c r="J149" s="161"/>
      <c r="K149" s="161"/>
      <c r="L149" s="161"/>
      <c r="M149" s="161"/>
      <c r="N149" s="160"/>
      <c r="O149" s="160"/>
      <c r="P149" s="160"/>
      <c r="Q149" s="160"/>
      <c r="R149" s="161"/>
      <c r="S149" s="161"/>
      <c r="T149" s="161"/>
      <c r="U149" s="161"/>
      <c r="V149" s="161"/>
      <c r="W149" s="161"/>
      <c r="X149" s="161"/>
      <c r="Y149" s="161"/>
      <c r="Z149" s="150"/>
      <c r="AA149" s="150"/>
      <c r="AB149" s="150"/>
      <c r="AC149" s="150"/>
      <c r="AD149" s="150"/>
      <c r="AE149" s="150"/>
      <c r="AF149" s="150"/>
      <c r="AG149" s="150" t="s">
        <v>624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3" x14ac:dyDescent="0.4">
      <c r="A150" s="157"/>
      <c r="B150" s="158"/>
      <c r="C150" s="200" t="s">
        <v>3429</v>
      </c>
      <c r="D150" s="198"/>
      <c r="E150" s="199">
        <v>1.2</v>
      </c>
      <c r="F150" s="161"/>
      <c r="G150" s="161"/>
      <c r="H150" s="161"/>
      <c r="I150" s="161"/>
      <c r="J150" s="161"/>
      <c r="K150" s="161"/>
      <c r="L150" s="161"/>
      <c r="M150" s="161"/>
      <c r="N150" s="160"/>
      <c r="O150" s="160"/>
      <c r="P150" s="160"/>
      <c r="Q150" s="160"/>
      <c r="R150" s="161"/>
      <c r="S150" s="161"/>
      <c r="T150" s="161"/>
      <c r="U150" s="161"/>
      <c r="V150" s="161"/>
      <c r="W150" s="161"/>
      <c r="X150" s="161"/>
      <c r="Y150" s="161"/>
      <c r="Z150" s="150"/>
      <c r="AA150" s="150"/>
      <c r="AB150" s="150"/>
      <c r="AC150" s="150"/>
      <c r="AD150" s="150"/>
      <c r="AE150" s="150"/>
      <c r="AF150" s="150"/>
      <c r="AG150" s="150" t="s">
        <v>624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3" x14ac:dyDescent="0.4">
      <c r="A151" s="157"/>
      <c r="B151" s="158"/>
      <c r="C151" s="200" t="s">
        <v>3430</v>
      </c>
      <c r="D151" s="198"/>
      <c r="E151" s="199">
        <v>0.59</v>
      </c>
      <c r="F151" s="161"/>
      <c r="G151" s="161"/>
      <c r="H151" s="161"/>
      <c r="I151" s="161"/>
      <c r="J151" s="161"/>
      <c r="K151" s="161"/>
      <c r="L151" s="161"/>
      <c r="M151" s="161"/>
      <c r="N151" s="160"/>
      <c r="O151" s="160"/>
      <c r="P151" s="160"/>
      <c r="Q151" s="160"/>
      <c r="R151" s="161"/>
      <c r="S151" s="161"/>
      <c r="T151" s="161"/>
      <c r="U151" s="161"/>
      <c r="V151" s="161"/>
      <c r="W151" s="161"/>
      <c r="X151" s="161"/>
      <c r="Y151" s="161"/>
      <c r="Z151" s="150"/>
      <c r="AA151" s="150"/>
      <c r="AB151" s="150"/>
      <c r="AC151" s="150"/>
      <c r="AD151" s="150"/>
      <c r="AE151" s="150"/>
      <c r="AF151" s="150"/>
      <c r="AG151" s="150" t="s">
        <v>624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3" x14ac:dyDescent="0.4">
      <c r="A152" s="157"/>
      <c r="B152" s="158"/>
      <c r="C152" s="200" t="s">
        <v>3431</v>
      </c>
      <c r="D152" s="198"/>
      <c r="E152" s="199">
        <v>3.42</v>
      </c>
      <c r="F152" s="161"/>
      <c r="G152" s="161"/>
      <c r="H152" s="161"/>
      <c r="I152" s="161"/>
      <c r="J152" s="161"/>
      <c r="K152" s="161"/>
      <c r="L152" s="161"/>
      <c r="M152" s="161"/>
      <c r="N152" s="160"/>
      <c r="O152" s="160"/>
      <c r="P152" s="160"/>
      <c r="Q152" s="160"/>
      <c r="R152" s="161"/>
      <c r="S152" s="161"/>
      <c r="T152" s="161"/>
      <c r="U152" s="161"/>
      <c r="V152" s="161"/>
      <c r="W152" s="161"/>
      <c r="X152" s="161"/>
      <c r="Y152" s="161"/>
      <c r="Z152" s="150"/>
      <c r="AA152" s="150"/>
      <c r="AB152" s="150"/>
      <c r="AC152" s="150"/>
      <c r="AD152" s="150"/>
      <c r="AE152" s="150"/>
      <c r="AF152" s="150"/>
      <c r="AG152" s="150" t="s">
        <v>624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3" x14ac:dyDescent="0.4">
      <c r="A153" s="157"/>
      <c r="B153" s="158"/>
      <c r="C153" s="200" t="s">
        <v>3432</v>
      </c>
      <c r="D153" s="198"/>
      <c r="E153" s="199">
        <v>1.89</v>
      </c>
      <c r="F153" s="161"/>
      <c r="G153" s="161"/>
      <c r="H153" s="161"/>
      <c r="I153" s="161"/>
      <c r="J153" s="161"/>
      <c r="K153" s="161"/>
      <c r="L153" s="161"/>
      <c r="M153" s="161"/>
      <c r="N153" s="160"/>
      <c r="O153" s="160"/>
      <c r="P153" s="160"/>
      <c r="Q153" s="160"/>
      <c r="R153" s="161"/>
      <c r="S153" s="161"/>
      <c r="T153" s="161"/>
      <c r="U153" s="161"/>
      <c r="V153" s="161"/>
      <c r="W153" s="161"/>
      <c r="X153" s="161"/>
      <c r="Y153" s="161"/>
      <c r="Z153" s="150"/>
      <c r="AA153" s="150"/>
      <c r="AB153" s="150"/>
      <c r="AC153" s="150"/>
      <c r="AD153" s="150"/>
      <c r="AE153" s="150"/>
      <c r="AF153" s="150"/>
      <c r="AG153" s="150" t="s">
        <v>624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4">
      <c r="A154" s="177">
        <v>50</v>
      </c>
      <c r="B154" s="178" t="s">
        <v>1885</v>
      </c>
      <c r="C154" s="193" t="s">
        <v>1886</v>
      </c>
      <c r="D154" s="179" t="s">
        <v>570</v>
      </c>
      <c r="E154" s="180">
        <v>15.1</v>
      </c>
      <c r="F154" s="181"/>
      <c r="G154" s="182">
        <f>ROUND(E154*F154,2)</f>
        <v>0</v>
      </c>
      <c r="H154" s="181"/>
      <c r="I154" s="182">
        <f>ROUND(E154*H154,2)</f>
        <v>0</v>
      </c>
      <c r="J154" s="181"/>
      <c r="K154" s="182">
        <f>ROUND(E154*J154,2)</f>
        <v>0</v>
      </c>
      <c r="L154" s="182">
        <v>21</v>
      </c>
      <c r="M154" s="182">
        <f>G154*(1+L154/100)</f>
        <v>0</v>
      </c>
      <c r="N154" s="180">
        <v>0</v>
      </c>
      <c r="O154" s="180">
        <f>ROUND(E154*N154,2)</f>
        <v>0</v>
      </c>
      <c r="P154" s="180">
        <v>0</v>
      </c>
      <c r="Q154" s="180">
        <f>ROUND(E154*P154,2)</f>
        <v>0</v>
      </c>
      <c r="R154" s="182" t="s">
        <v>703</v>
      </c>
      <c r="S154" s="182" t="s">
        <v>313</v>
      </c>
      <c r="T154" s="183" t="s">
        <v>313</v>
      </c>
      <c r="U154" s="161">
        <v>0.32</v>
      </c>
      <c r="V154" s="161">
        <f>ROUND(E154*U154,2)</f>
        <v>4.83</v>
      </c>
      <c r="W154" s="161"/>
      <c r="X154" s="161" t="s">
        <v>391</v>
      </c>
      <c r="Y154" s="161" t="s">
        <v>307</v>
      </c>
      <c r="Z154" s="150"/>
      <c r="AA154" s="150"/>
      <c r="AB154" s="150"/>
      <c r="AC154" s="150"/>
      <c r="AD154" s="150"/>
      <c r="AE154" s="150"/>
      <c r="AF154" s="150"/>
      <c r="AG154" s="150" t="s">
        <v>607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ht="20.7" outlineLevel="2" x14ac:dyDescent="0.4">
      <c r="A155" s="157"/>
      <c r="B155" s="158"/>
      <c r="C155" s="270" t="s">
        <v>1883</v>
      </c>
      <c r="D155" s="271"/>
      <c r="E155" s="271"/>
      <c r="F155" s="271"/>
      <c r="G155" s="271"/>
      <c r="H155" s="161"/>
      <c r="I155" s="161"/>
      <c r="J155" s="161"/>
      <c r="K155" s="161"/>
      <c r="L155" s="161"/>
      <c r="M155" s="161"/>
      <c r="N155" s="160"/>
      <c r="O155" s="160"/>
      <c r="P155" s="160"/>
      <c r="Q155" s="160"/>
      <c r="R155" s="161"/>
      <c r="S155" s="161"/>
      <c r="T155" s="161"/>
      <c r="U155" s="161"/>
      <c r="V155" s="161"/>
      <c r="W155" s="161"/>
      <c r="X155" s="161"/>
      <c r="Y155" s="161"/>
      <c r="Z155" s="150"/>
      <c r="AA155" s="150"/>
      <c r="AB155" s="150"/>
      <c r="AC155" s="150"/>
      <c r="AD155" s="150"/>
      <c r="AE155" s="150"/>
      <c r="AF155" s="150"/>
      <c r="AG155" s="150" t="s">
        <v>609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84" t="str">
        <f>C155</f>
        <v>svislé nebo šikmé (odkloněné) , půdorysně přímé nebo zalomené, stěn základových desek ve volných nebo zapažených jámách, rýhách, šachtách, včetně případných vzpěr,</v>
      </c>
      <c r="BB155" s="150"/>
      <c r="BC155" s="150"/>
      <c r="BD155" s="150"/>
      <c r="BE155" s="150"/>
      <c r="BF155" s="150"/>
      <c r="BG155" s="150"/>
      <c r="BH155" s="150"/>
    </row>
    <row r="156" spans="1:60" outlineLevel="2" x14ac:dyDescent="0.4">
      <c r="A156" s="157"/>
      <c r="B156" s="158"/>
      <c r="C156" s="268" t="s">
        <v>995</v>
      </c>
      <c r="D156" s="269"/>
      <c r="E156" s="269"/>
      <c r="F156" s="269"/>
      <c r="G156" s="269"/>
      <c r="H156" s="161"/>
      <c r="I156" s="161"/>
      <c r="J156" s="161"/>
      <c r="K156" s="161"/>
      <c r="L156" s="161"/>
      <c r="M156" s="161"/>
      <c r="N156" s="160"/>
      <c r="O156" s="160"/>
      <c r="P156" s="160"/>
      <c r="Q156" s="160"/>
      <c r="R156" s="161"/>
      <c r="S156" s="161"/>
      <c r="T156" s="161"/>
      <c r="U156" s="161"/>
      <c r="V156" s="161"/>
      <c r="W156" s="161"/>
      <c r="X156" s="161"/>
      <c r="Y156" s="161"/>
      <c r="Z156" s="150"/>
      <c r="AA156" s="150"/>
      <c r="AB156" s="150"/>
      <c r="AC156" s="150"/>
      <c r="AD156" s="150"/>
      <c r="AE156" s="150"/>
      <c r="AF156" s="150"/>
      <c r="AG156" s="150" t="s">
        <v>310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4">
      <c r="A157" s="177">
        <v>51</v>
      </c>
      <c r="B157" s="178" t="s">
        <v>3433</v>
      </c>
      <c r="C157" s="193" t="s">
        <v>3434</v>
      </c>
      <c r="D157" s="179" t="s">
        <v>675</v>
      </c>
      <c r="E157" s="180">
        <v>1.6570100000000001</v>
      </c>
      <c r="F157" s="181"/>
      <c r="G157" s="182">
        <f>ROUND(E157*F157,2)</f>
        <v>0</v>
      </c>
      <c r="H157" s="181"/>
      <c r="I157" s="182">
        <f>ROUND(E157*H157,2)</f>
        <v>0</v>
      </c>
      <c r="J157" s="181"/>
      <c r="K157" s="182">
        <f>ROUND(E157*J157,2)</f>
        <v>0</v>
      </c>
      <c r="L157" s="182">
        <v>21</v>
      </c>
      <c r="M157" s="182">
        <f>G157*(1+L157/100)</f>
        <v>0</v>
      </c>
      <c r="N157" s="180">
        <v>1.0554399999999999</v>
      </c>
      <c r="O157" s="180">
        <f>ROUND(E157*N157,2)</f>
        <v>1.75</v>
      </c>
      <c r="P157" s="180">
        <v>0</v>
      </c>
      <c r="Q157" s="180">
        <f>ROUND(E157*P157,2)</f>
        <v>0</v>
      </c>
      <c r="R157" s="182" t="s">
        <v>703</v>
      </c>
      <c r="S157" s="182" t="s">
        <v>313</v>
      </c>
      <c r="T157" s="183" t="s">
        <v>313</v>
      </c>
      <c r="U157" s="161">
        <v>15.231</v>
      </c>
      <c r="V157" s="161">
        <f>ROUND(E157*U157,2)</f>
        <v>25.24</v>
      </c>
      <c r="W157" s="161"/>
      <c r="X157" s="161" t="s">
        <v>391</v>
      </c>
      <c r="Y157" s="161" t="s">
        <v>307</v>
      </c>
      <c r="Z157" s="150"/>
      <c r="AA157" s="150"/>
      <c r="AB157" s="150"/>
      <c r="AC157" s="150"/>
      <c r="AD157" s="150"/>
      <c r="AE157" s="150"/>
      <c r="AF157" s="150"/>
      <c r="AG157" s="150" t="s">
        <v>607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2" x14ac:dyDescent="0.4">
      <c r="A158" s="157"/>
      <c r="B158" s="158"/>
      <c r="C158" s="270" t="s">
        <v>966</v>
      </c>
      <c r="D158" s="271"/>
      <c r="E158" s="271"/>
      <c r="F158" s="271"/>
      <c r="G158" s="271"/>
      <c r="H158" s="161"/>
      <c r="I158" s="161"/>
      <c r="J158" s="161"/>
      <c r="K158" s="161"/>
      <c r="L158" s="161"/>
      <c r="M158" s="161"/>
      <c r="N158" s="160"/>
      <c r="O158" s="160"/>
      <c r="P158" s="160"/>
      <c r="Q158" s="160"/>
      <c r="R158" s="161"/>
      <c r="S158" s="161"/>
      <c r="T158" s="161"/>
      <c r="U158" s="161"/>
      <c r="V158" s="161"/>
      <c r="W158" s="161"/>
      <c r="X158" s="161"/>
      <c r="Y158" s="161"/>
      <c r="Z158" s="150"/>
      <c r="AA158" s="150"/>
      <c r="AB158" s="150"/>
      <c r="AC158" s="150"/>
      <c r="AD158" s="150"/>
      <c r="AE158" s="150"/>
      <c r="AF158" s="150"/>
      <c r="AG158" s="150" t="s">
        <v>609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2" x14ac:dyDescent="0.4">
      <c r="A159" s="157"/>
      <c r="B159" s="158"/>
      <c r="C159" s="200" t="s">
        <v>3435</v>
      </c>
      <c r="D159" s="198"/>
      <c r="E159" s="199">
        <v>1.45269</v>
      </c>
      <c r="F159" s="161"/>
      <c r="G159" s="161"/>
      <c r="H159" s="161"/>
      <c r="I159" s="161"/>
      <c r="J159" s="161"/>
      <c r="K159" s="161"/>
      <c r="L159" s="161"/>
      <c r="M159" s="161"/>
      <c r="N159" s="160"/>
      <c r="O159" s="160"/>
      <c r="P159" s="160"/>
      <c r="Q159" s="160"/>
      <c r="R159" s="161"/>
      <c r="S159" s="161"/>
      <c r="T159" s="161"/>
      <c r="U159" s="161"/>
      <c r="V159" s="161"/>
      <c r="W159" s="161"/>
      <c r="X159" s="161"/>
      <c r="Y159" s="161"/>
      <c r="Z159" s="150"/>
      <c r="AA159" s="150"/>
      <c r="AB159" s="150"/>
      <c r="AC159" s="150"/>
      <c r="AD159" s="150"/>
      <c r="AE159" s="150"/>
      <c r="AF159" s="150"/>
      <c r="AG159" s="150" t="s">
        <v>624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3" x14ac:dyDescent="0.4">
      <c r="A160" s="157"/>
      <c r="B160" s="158"/>
      <c r="C160" s="200" t="s">
        <v>3436</v>
      </c>
      <c r="D160" s="198"/>
      <c r="E160" s="199">
        <v>0.20432</v>
      </c>
      <c r="F160" s="161"/>
      <c r="G160" s="161"/>
      <c r="H160" s="161"/>
      <c r="I160" s="161"/>
      <c r="J160" s="161"/>
      <c r="K160" s="161"/>
      <c r="L160" s="161"/>
      <c r="M160" s="161"/>
      <c r="N160" s="160"/>
      <c r="O160" s="160"/>
      <c r="P160" s="160"/>
      <c r="Q160" s="160"/>
      <c r="R160" s="161"/>
      <c r="S160" s="161"/>
      <c r="T160" s="161"/>
      <c r="U160" s="161"/>
      <c r="V160" s="161"/>
      <c r="W160" s="161"/>
      <c r="X160" s="161"/>
      <c r="Y160" s="161"/>
      <c r="Z160" s="150"/>
      <c r="AA160" s="150"/>
      <c r="AB160" s="150"/>
      <c r="AC160" s="150"/>
      <c r="AD160" s="150"/>
      <c r="AE160" s="150"/>
      <c r="AF160" s="150"/>
      <c r="AG160" s="150" t="s">
        <v>624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4">
      <c r="A161" s="177">
        <v>52</v>
      </c>
      <c r="B161" s="178" t="s">
        <v>3437</v>
      </c>
      <c r="C161" s="193" t="s">
        <v>3438</v>
      </c>
      <c r="D161" s="179" t="s">
        <v>620</v>
      </c>
      <c r="E161" s="180">
        <v>16.579999999999998</v>
      </c>
      <c r="F161" s="181"/>
      <c r="G161" s="182">
        <f>ROUND(E161*F161,2)</f>
        <v>0</v>
      </c>
      <c r="H161" s="181"/>
      <c r="I161" s="182">
        <f>ROUND(E161*H161,2)</f>
        <v>0</v>
      </c>
      <c r="J161" s="181"/>
      <c r="K161" s="182">
        <f>ROUND(E161*J161,2)</f>
        <v>0</v>
      </c>
      <c r="L161" s="182">
        <v>21</v>
      </c>
      <c r="M161" s="182">
        <f>G161*(1+L161/100)</f>
        <v>0</v>
      </c>
      <c r="N161" s="180">
        <v>2.5249999999999999</v>
      </c>
      <c r="O161" s="180">
        <f>ROUND(E161*N161,2)</f>
        <v>41.86</v>
      </c>
      <c r="P161" s="180">
        <v>0</v>
      </c>
      <c r="Q161" s="180">
        <f>ROUND(E161*P161,2)</f>
        <v>0</v>
      </c>
      <c r="R161" s="182" t="s">
        <v>703</v>
      </c>
      <c r="S161" s="182" t="s">
        <v>313</v>
      </c>
      <c r="T161" s="183" t="s">
        <v>313</v>
      </c>
      <c r="U161" s="161">
        <v>0.59899999999999998</v>
      </c>
      <c r="V161" s="161">
        <f>ROUND(E161*U161,2)</f>
        <v>9.93</v>
      </c>
      <c r="W161" s="161"/>
      <c r="X161" s="161" t="s">
        <v>391</v>
      </c>
      <c r="Y161" s="161" t="s">
        <v>307</v>
      </c>
      <c r="Z161" s="150"/>
      <c r="AA161" s="150"/>
      <c r="AB161" s="150"/>
      <c r="AC161" s="150"/>
      <c r="AD161" s="150"/>
      <c r="AE161" s="150"/>
      <c r="AF161" s="150"/>
      <c r="AG161" s="150" t="s">
        <v>607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2" x14ac:dyDescent="0.4">
      <c r="A162" s="157"/>
      <c r="B162" s="158"/>
      <c r="C162" s="270" t="s">
        <v>3439</v>
      </c>
      <c r="D162" s="271"/>
      <c r="E162" s="271"/>
      <c r="F162" s="271"/>
      <c r="G162" s="271"/>
      <c r="H162" s="161"/>
      <c r="I162" s="161"/>
      <c r="J162" s="161"/>
      <c r="K162" s="161"/>
      <c r="L162" s="161"/>
      <c r="M162" s="161"/>
      <c r="N162" s="160"/>
      <c r="O162" s="160"/>
      <c r="P162" s="160"/>
      <c r="Q162" s="160"/>
      <c r="R162" s="161"/>
      <c r="S162" s="161"/>
      <c r="T162" s="161"/>
      <c r="U162" s="161"/>
      <c r="V162" s="161"/>
      <c r="W162" s="161"/>
      <c r="X162" s="161"/>
      <c r="Y162" s="161"/>
      <c r="Z162" s="150"/>
      <c r="AA162" s="150"/>
      <c r="AB162" s="150"/>
      <c r="AC162" s="150"/>
      <c r="AD162" s="150"/>
      <c r="AE162" s="150"/>
      <c r="AF162" s="150"/>
      <c r="AG162" s="150" t="s">
        <v>609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2" x14ac:dyDescent="0.4">
      <c r="A163" s="157"/>
      <c r="B163" s="158"/>
      <c r="C163" s="200" t="s">
        <v>3440</v>
      </c>
      <c r="D163" s="198"/>
      <c r="E163" s="199">
        <v>14.56</v>
      </c>
      <c r="F163" s="161"/>
      <c r="G163" s="161"/>
      <c r="H163" s="161"/>
      <c r="I163" s="161"/>
      <c r="J163" s="161"/>
      <c r="K163" s="161"/>
      <c r="L163" s="161"/>
      <c r="M163" s="161"/>
      <c r="N163" s="160"/>
      <c r="O163" s="160"/>
      <c r="P163" s="160"/>
      <c r="Q163" s="160"/>
      <c r="R163" s="161"/>
      <c r="S163" s="161"/>
      <c r="T163" s="161"/>
      <c r="U163" s="161"/>
      <c r="V163" s="161"/>
      <c r="W163" s="161"/>
      <c r="X163" s="161"/>
      <c r="Y163" s="161"/>
      <c r="Z163" s="150"/>
      <c r="AA163" s="150"/>
      <c r="AB163" s="150"/>
      <c r="AC163" s="150"/>
      <c r="AD163" s="150"/>
      <c r="AE163" s="150"/>
      <c r="AF163" s="150"/>
      <c r="AG163" s="150" t="s">
        <v>624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3" x14ac:dyDescent="0.4">
      <c r="A164" s="157"/>
      <c r="B164" s="158"/>
      <c r="C164" s="200" t="s">
        <v>3441</v>
      </c>
      <c r="D164" s="198"/>
      <c r="E164" s="199">
        <v>0.17</v>
      </c>
      <c r="F164" s="161"/>
      <c r="G164" s="161"/>
      <c r="H164" s="161"/>
      <c r="I164" s="161"/>
      <c r="J164" s="161"/>
      <c r="K164" s="161"/>
      <c r="L164" s="161"/>
      <c r="M164" s="161"/>
      <c r="N164" s="160"/>
      <c r="O164" s="160"/>
      <c r="P164" s="160"/>
      <c r="Q164" s="160"/>
      <c r="R164" s="161"/>
      <c r="S164" s="161"/>
      <c r="T164" s="161"/>
      <c r="U164" s="161"/>
      <c r="V164" s="161"/>
      <c r="W164" s="161"/>
      <c r="X164" s="161"/>
      <c r="Y164" s="161"/>
      <c r="Z164" s="150"/>
      <c r="AA164" s="150"/>
      <c r="AB164" s="150"/>
      <c r="AC164" s="150"/>
      <c r="AD164" s="150"/>
      <c r="AE164" s="150"/>
      <c r="AF164" s="150"/>
      <c r="AG164" s="150" t="s">
        <v>624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3" x14ac:dyDescent="0.4">
      <c r="A165" s="157"/>
      <c r="B165" s="158"/>
      <c r="C165" s="200" t="s">
        <v>3442</v>
      </c>
      <c r="D165" s="198"/>
      <c r="E165" s="199">
        <v>0.42</v>
      </c>
      <c r="F165" s="161"/>
      <c r="G165" s="161"/>
      <c r="H165" s="161"/>
      <c r="I165" s="161"/>
      <c r="J165" s="161"/>
      <c r="K165" s="161"/>
      <c r="L165" s="161"/>
      <c r="M165" s="161"/>
      <c r="N165" s="160"/>
      <c r="O165" s="160"/>
      <c r="P165" s="160"/>
      <c r="Q165" s="160"/>
      <c r="R165" s="161"/>
      <c r="S165" s="161"/>
      <c r="T165" s="161"/>
      <c r="U165" s="161"/>
      <c r="V165" s="161"/>
      <c r="W165" s="161"/>
      <c r="X165" s="161"/>
      <c r="Y165" s="161"/>
      <c r="Z165" s="150"/>
      <c r="AA165" s="150"/>
      <c r="AB165" s="150"/>
      <c r="AC165" s="150"/>
      <c r="AD165" s="150"/>
      <c r="AE165" s="150"/>
      <c r="AF165" s="150"/>
      <c r="AG165" s="150" t="s">
        <v>624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3" x14ac:dyDescent="0.4">
      <c r="A166" s="157"/>
      <c r="B166" s="158"/>
      <c r="C166" s="200" t="s">
        <v>3443</v>
      </c>
      <c r="D166" s="198"/>
      <c r="E166" s="199">
        <v>0.39</v>
      </c>
      <c r="F166" s="161"/>
      <c r="G166" s="161"/>
      <c r="H166" s="161"/>
      <c r="I166" s="161"/>
      <c r="J166" s="161"/>
      <c r="K166" s="161"/>
      <c r="L166" s="161"/>
      <c r="M166" s="161"/>
      <c r="N166" s="160"/>
      <c r="O166" s="160"/>
      <c r="P166" s="160"/>
      <c r="Q166" s="160"/>
      <c r="R166" s="161"/>
      <c r="S166" s="161"/>
      <c r="T166" s="161"/>
      <c r="U166" s="161"/>
      <c r="V166" s="161"/>
      <c r="W166" s="161"/>
      <c r="X166" s="161"/>
      <c r="Y166" s="161"/>
      <c r="Z166" s="150"/>
      <c r="AA166" s="150"/>
      <c r="AB166" s="150"/>
      <c r="AC166" s="150"/>
      <c r="AD166" s="150"/>
      <c r="AE166" s="150"/>
      <c r="AF166" s="150"/>
      <c r="AG166" s="150" t="s">
        <v>624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3" x14ac:dyDescent="0.4">
      <c r="A167" s="157"/>
      <c r="B167" s="158"/>
      <c r="C167" s="200" t="s">
        <v>3444</v>
      </c>
      <c r="D167" s="198"/>
      <c r="E167" s="199">
        <v>1.04</v>
      </c>
      <c r="F167" s="161"/>
      <c r="G167" s="161"/>
      <c r="H167" s="161"/>
      <c r="I167" s="161"/>
      <c r="J167" s="161"/>
      <c r="K167" s="161"/>
      <c r="L167" s="161"/>
      <c r="M167" s="161"/>
      <c r="N167" s="160"/>
      <c r="O167" s="160"/>
      <c r="P167" s="160"/>
      <c r="Q167" s="160"/>
      <c r="R167" s="161"/>
      <c r="S167" s="161"/>
      <c r="T167" s="161"/>
      <c r="U167" s="161"/>
      <c r="V167" s="161"/>
      <c r="W167" s="161"/>
      <c r="X167" s="161"/>
      <c r="Y167" s="161"/>
      <c r="Z167" s="150"/>
      <c r="AA167" s="150"/>
      <c r="AB167" s="150"/>
      <c r="AC167" s="150"/>
      <c r="AD167" s="150"/>
      <c r="AE167" s="150"/>
      <c r="AF167" s="150"/>
      <c r="AG167" s="150" t="s">
        <v>624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4">
      <c r="A168" s="177">
        <v>53</v>
      </c>
      <c r="B168" s="178" t="s">
        <v>3445</v>
      </c>
      <c r="C168" s="193" t="s">
        <v>3446</v>
      </c>
      <c r="D168" s="179" t="s">
        <v>570</v>
      </c>
      <c r="E168" s="180">
        <v>104.36</v>
      </c>
      <c r="F168" s="181"/>
      <c r="G168" s="182">
        <f>ROUND(E168*F168,2)</f>
        <v>0</v>
      </c>
      <c r="H168" s="181"/>
      <c r="I168" s="182">
        <f>ROUND(E168*H168,2)</f>
        <v>0</v>
      </c>
      <c r="J168" s="181"/>
      <c r="K168" s="182">
        <f>ROUND(E168*J168,2)</f>
        <v>0</v>
      </c>
      <c r="L168" s="182">
        <v>21</v>
      </c>
      <c r="M168" s="182">
        <f>G168*(1+L168/100)</f>
        <v>0</v>
      </c>
      <c r="N168" s="180">
        <v>3.5249999999999997E-2</v>
      </c>
      <c r="O168" s="180">
        <f>ROUND(E168*N168,2)</f>
        <v>3.68</v>
      </c>
      <c r="P168" s="180">
        <v>0</v>
      </c>
      <c r="Q168" s="180">
        <f>ROUND(E168*P168,2)</f>
        <v>0</v>
      </c>
      <c r="R168" s="182" t="s">
        <v>703</v>
      </c>
      <c r="S168" s="182" t="s">
        <v>313</v>
      </c>
      <c r="T168" s="183" t="s">
        <v>313</v>
      </c>
      <c r="U168" s="161">
        <v>0.74</v>
      </c>
      <c r="V168" s="161">
        <f>ROUND(E168*U168,2)</f>
        <v>77.23</v>
      </c>
      <c r="W168" s="161"/>
      <c r="X168" s="161" t="s">
        <v>391</v>
      </c>
      <c r="Y168" s="161" t="s">
        <v>307</v>
      </c>
      <c r="Z168" s="150"/>
      <c r="AA168" s="150"/>
      <c r="AB168" s="150"/>
      <c r="AC168" s="150"/>
      <c r="AD168" s="150"/>
      <c r="AE168" s="150"/>
      <c r="AF168" s="150"/>
      <c r="AG168" s="150" t="s">
        <v>607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ht="20.7" outlineLevel="2" x14ac:dyDescent="0.4">
      <c r="A169" s="157"/>
      <c r="B169" s="158"/>
      <c r="C169" s="270" t="s">
        <v>3447</v>
      </c>
      <c r="D169" s="271"/>
      <c r="E169" s="271"/>
      <c r="F169" s="271"/>
      <c r="G169" s="271"/>
      <c r="H169" s="161"/>
      <c r="I169" s="161"/>
      <c r="J169" s="161"/>
      <c r="K169" s="161"/>
      <c r="L169" s="161"/>
      <c r="M169" s="161"/>
      <c r="N169" s="160"/>
      <c r="O169" s="160"/>
      <c r="P169" s="160"/>
      <c r="Q169" s="160"/>
      <c r="R169" s="161"/>
      <c r="S169" s="161"/>
      <c r="T169" s="161"/>
      <c r="U169" s="161"/>
      <c r="V169" s="161"/>
      <c r="W169" s="161"/>
      <c r="X169" s="161"/>
      <c r="Y169" s="161"/>
      <c r="Z169" s="150"/>
      <c r="AA169" s="150"/>
      <c r="AB169" s="150"/>
      <c r="AC169" s="150"/>
      <c r="AD169" s="150"/>
      <c r="AE169" s="150"/>
      <c r="AF169" s="150"/>
      <c r="AG169" s="150" t="s">
        <v>609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84" t="str">
        <f>C169</f>
        <v>bednění svislé nebo šikmé (odkloněné), půdorysně přímé nebo zalomené základových zdí ve volných nebo zapažených jámách, rýhách, šachtách, včetně případných vzpěr,</v>
      </c>
      <c r="BB169" s="150"/>
      <c r="BC169" s="150"/>
      <c r="BD169" s="150"/>
      <c r="BE169" s="150"/>
      <c r="BF169" s="150"/>
      <c r="BG169" s="150"/>
      <c r="BH169" s="150"/>
    </row>
    <row r="170" spans="1:60" outlineLevel="2" x14ac:dyDescent="0.4">
      <c r="A170" s="157"/>
      <c r="B170" s="158"/>
      <c r="C170" s="200" t="s">
        <v>3448</v>
      </c>
      <c r="D170" s="198"/>
      <c r="E170" s="199">
        <v>83.2</v>
      </c>
      <c r="F170" s="161"/>
      <c r="G170" s="161"/>
      <c r="H170" s="161"/>
      <c r="I170" s="161"/>
      <c r="J170" s="161"/>
      <c r="K170" s="161"/>
      <c r="L170" s="161"/>
      <c r="M170" s="161"/>
      <c r="N170" s="160"/>
      <c r="O170" s="160"/>
      <c r="P170" s="160"/>
      <c r="Q170" s="160"/>
      <c r="R170" s="161"/>
      <c r="S170" s="161"/>
      <c r="T170" s="161"/>
      <c r="U170" s="161"/>
      <c r="V170" s="161"/>
      <c r="W170" s="161"/>
      <c r="X170" s="161"/>
      <c r="Y170" s="161"/>
      <c r="Z170" s="150"/>
      <c r="AA170" s="150"/>
      <c r="AB170" s="150"/>
      <c r="AC170" s="150"/>
      <c r="AD170" s="150"/>
      <c r="AE170" s="150"/>
      <c r="AF170" s="150"/>
      <c r="AG170" s="150" t="s">
        <v>624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4">
      <c r="A171" s="157"/>
      <c r="B171" s="158"/>
      <c r="C171" s="200" t="s">
        <v>3449</v>
      </c>
      <c r="D171" s="198"/>
      <c r="E171" s="199">
        <v>2.52</v>
      </c>
      <c r="F171" s="161"/>
      <c r="G171" s="161"/>
      <c r="H171" s="161"/>
      <c r="I171" s="161"/>
      <c r="J171" s="161"/>
      <c r="K171" s="161"/>
      <c r="L171" s="161"/>
      <c r="M171" s="161"/>
      <c r="N171" s="160"/>
      <c r="O171" s="160"/>
      <c r="P171" s="160"/>
      <c r="Q171" s="160"/>
      <c r="R171" s="161"/>
      <c r="S171" s="161"/>
      <c r="T171" s="161"/>
      <c r="U171" s="161"/>
      <c r="V171" s="161"/>
      <c r="W171" s="161"/>
      <c r="X171" s="161"/>
      <c r="Y171" s="161"/>
      <c r="Z171" s="150"/>
      <c r="AA171" s="150"/>
      <c r="AB171" s="150"/>
      <c r="AC171" s="150"/>
      <c r="AD171" s="150"/>
      <c r="AE171" s="150"/>
      <c r="AF171" s="150"/>
      <c r="AG171" s="150" t="s">
        <v>624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3" x14ac:dyDescent="0.4">
      <c r="A172" s="157"/>
      <c r="B172" s="158"/>
      <c r="C172" s="200" t="s">
        <v>3450</v>
      </c>
      <c r="D172" s="198"/>
      <c r="E172" s="199">
        <v>6.24</v>
      </c>
      <c r="F172" s="161"/>
      <c r="G172" s="161"/>
      <c r="H172" s="161"/>
      <c r="I172" s="161"/>
      <c r="J172" s="161"/>
      <c r="K172" s="161"/>
      <c r="L172" s="161"/>
      <c r="M172" s="161"/>
      <c r="N172" s="160"/>
      <c r="O172" s="160"/>
      <c r="P172" s="160"/>
      <c r="Q172" s="160"/>
      <c r="R172" s="161"/>
      <c r="S172" s="161"/>
      <c r="T172" s="161"/>
      <c r="U172" s="161"/>
      <c r="V172" s="161"/>
      <c r="W172" s="161"/>
      <c r="X172" s="161"/>
      <c r="Y172" s="161"/>
      <c r="Z172" s="150"/>
      <c r="AA172" s="150"/>
      <c r="AB172" s="150"/>
      <c r="AC172" s="150"/>
      <c r="AD172" s="150"/>
      <c r="AE172" s="150"/>
      <c r="AF172" s="150"/>
      <c r="AG172" s="150" t="s">
        <v>624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3" x14ac:dyDescent="0.4">
      <c r="A173" s="157"/>
      <c r="B173" s="158"/>
      <c r="C173" s="200" t="s">
        <v>3451</v>
      </c>
      <c r="D173" s="198"/>
      <c r="E173" s="199">
        <v>5.2</v>
      </c>
      <c r="F173" s="161"/>
      <c r="G173" s="161"/>
      <c r="H173" s="161"/>
      <c r="I173" s="161"/>
      <c r="J173" s="161"/>
      <c r="K173" s="161"/>
      <c r="L173" s="161"/>
      <c r="M173" s="161"/>
      <c r="N173" s="160"/>
      <c r="O173" s="160"/>
      <c r="P173" s="160"/>
      <c r="Q173" s="160"/>
      <c r="R173" s="161"/>
      <c r="S173" s="161"/>
      <c r="T173" s="161"/>
      <c r="U173" s="161"/>
      <c r="V173" s="161"/>
      <c r="W173" s="161"/>
      <c r="X173" s="161"/>
      <c r="Y173" s="161"/>
      <c r="Z173" s="150"/>
      <c r="AA173" s="150"/>
      <c r="AB173" s="150"/>
      <c r="AC173" s="150"/>
      <c r="AD173" s="150"/>
      <c r="AE173" s="150"/>
      <c r="AF173" s="150"/>
      <c r="AG173" s="150" t="s">
        <v>624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3" x14ac:dyDescent="0.4">
      <c r="A174" s="157"/>
      <c r="B174" s="158"/>
      <c r="C174" s="200" t="s">
        <v>3452</v>
      </c>
      <c r="D174" s="198"/>
      <c r="E174" s="199">
        <v>7.2</v>
      </c>
      <c r="F174" s="161"/>
      <c r="G174" s="161"/>
      <c r="H174" s="161"/>
      <c r="I174" s="161"/>
      <c r="J174" s="161"/>
      <c r="K174" s="161"/>
      <c r="L174" s="161"/>
      <c r="M174" s="161"/>
      <c r="N174" s="160"/>
      <c r="O174" s="160"/>
      <c r="P174" s="160"/>
      <c r="Q174" s="160"/>
      <c r="R174" s="161"/>
      <c r="S174" s="161"/>
      <c r="T174" s="161"/>
      <c r="U174" s="161"/>
      <c r="V174" s="161"/>
      <c r="W174" s="161"/>
      <c r="X174" s="161"/>
      <c r="Y174" s="161"/>
      <c r="Z174" s="150"/>
      <c r="AA174" s="150"/>
      <c r="AB174" s="150"/>
      <c r="AC174" s="150"/>
      <c r="AD174" s="150"/>
      <c r="AE174" s="150"/>
      <c r="AF174" s="150"/>
      <c r="AG174" s="150" t="s">
        <v>624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4">
      <c r="A175" s="177">
        <v>54</v>
      </c>
      <c r="B175" s="178" t="s">
        <v>3453</v>
      </c>
      <c r="C175" s="193" t="s">
        <v>3454</v>
      </c>
      <c r="D175" s="179" t="s">
        <v>570</v>
      </c>
      <c r="E175" s="180">
        <v>104.36</v>
      </c>
      <c r="F175" s="181"/>
      <c r="G175" s="182">
        <f>ROUND(E175*F175,2)</f>
        <v>0</v>
      </c>
      <c r="H175" s="181"/>
      <c r="I175" s="182">
        <f>ROUND(E175*H175,2)</f>
        <v>0</v>
      </c>
      <c r="J175" s="181"/>
      <c r="K175" s="182">
        <f>ROUND(E175*J175,2)</f>
        <v>0</v>
      </c>
      <c r="L175" s="182">
        <v>21</v>
      </c>
      <c r="M175" s="182">
        <f>G175*(1+L175/100)</f>
        <v>0</v>
      </c>
      <c r="N175" s="180">
        <v>0</v>
      </c>
      <c r="O175" s="180">
        <f>ROUND(E175*N175,2)</f>
        <v>0</v>
      </c>
      <c r="P175" s="180">
        <v>0</v>
      </c>
      <c r="Q175" s="180">
        <f>ROUND(E175*P175,2)</f>
        <v>0</v>
      </c>
      <c r="R175" s="182" t="s">
        <v>703</v>
      </c>
      <c r="S175" s="182" t="s">
        <v>313</v>
      </c>
      <c r="T175" s="183" t="s">
        <v>313</v>
      </c>
      <c r="U175" s="161">
        <v>0.35</v>
      </c>
      <c r="V175" s="161">
        <f>ROUND(E175*U175,2)</f>
        <v>36.53</v>
      </c>
      <c r="W175" s="161"/>
      <c r="X175" s="161" t="s">
        <v>391</v>
      </c>
      <c r="Y175" s="161" t="s">
        <v>307</v>
      </c>
      <c r="Z175" s="150"/>
      <c r="AA175" s="150"/>
      <c r="AB175" s="150"/>
      <c r="AC175" s="150"/>
      <c r="AD175" s="150"/>
      <c r="AE175" s="150"/>
      <c r="AF175" s="150"/>
      <c r="AG175" s="150" t="s">
        <v>607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ht="20.7" outlineLevel="2" x14ac:dyDescent="0.4">
      <c r="A176" s="157"/>
      <c r="B176" s="158"/>
      <c r="C176" s="270" t="s">
        <v>3447</v>
      </c>
      <c r="D176" s="271"/>
      <c r="E176" s="271"/>
      <c r="F176" s="271"/>
      <c r="G176" s="271"/>
      <c r="H176" s="161"/>
      <c r="I176" s="161"/>
      <c r="J176" s="161"/>
      <c r="K176" s="161"/>
      <c r="L176" s="161"/>
      <c r="M176" s="161"/>
      <c r="N176" s="160"/>
      <c r="O176" s="160"/>
      <c r="P176" s="160"/>
      <c r="Q176" s="160"/>
      <c r="R176" s="161"/>
      <c r="S176" s="161"/>
      <c r="T176" s="161"/>
      <c r="U176" s="161"/>
      <c r="V176" s="161"/>
      <c r="W176" s="161"/>
      <c r="X176" s="161"/>
      <c r="Y176" s="161"/>
      <c r="Z176" s="150"/>
      <c r="AA176" s="150"/>
      <c r="AB176" s="150"/>
      <c r="AC176" s="150"/>
      <c r="AD176" s="150"/>
      <c r="AE176" s="150"/>
      <c r="AF176" s="150"/>
      <c r="AG176" s="150" t="s">
        <v>609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84" t="str">
        <f>C176</f>
        <v>bednění svislé nebo šikmé (odkloněné), půdorysně přímé nebo zalomené základových zdí ve volných nebo zapažených jámách, rýhách, šachtách, včetně případných vzpěr,</v>
      </c>
      <c r="BB176" s="150"/>
      <c r="BC176" s="150"/>
      <c r="BD176" s="150"/>
      <c r="BE176" s="150"/>
      <c r="BF176" s="150"/>
      <c r="BG176" s="150"/>
      <c r="BH176" s="150"/>
    </row>
    <row r="177" spans="1:60" outlineLevel="2" x14ac:dyDescent="0.4">
      <c r="A177" s="157"/>
      <c r="B177" s="158"/>
      <c r="C177" s="268" t="s">
        <v>3455</v>
      </c>
      <c r="D177" s="269"/>
      <c r="E177" s="269"/>
      <c r="F177" s="269"/>
      <c r="G177" s="269"/>
      <c r="H177" s="161"/>
      <c r="I177" s="161"/>
      <c r="J177" s="161"/>
      <c r="K177" s="161"/>
      <c r="L177" s="161"/>
      <c r="M177" s="161"/>
      <c r="N177" s="160"/>
      <c r="O177" s="160"/>
      <c r="P177" s="160"/>
      <c r="Q177" s="160"/>
      <c r="R177" s="161"/>
      <c r="S177" s="161"/>
      <c r="T177" s="161"/>
      <c r="U177" s="161"/>
      <c r="V177" s="161"/>
      <c r="W177" s="161"/>
      <c r="X177" s="161"/>
      <c r="Y177" s="161"/>
      <c r="Z177" s="150"/>
      <c r="AA177" s="150"/>
      <c r="AB177" s="150"/>
      <c r="AC177" s="150"/>
      <c r="AD177" s="150"/>
      <c r="AE177" s="150"/>
      <c r="AF177" s="150"/>
      <c r="AG177" s="150" t="s">
        <v>310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4">
      <c r="A178" s="177">
        <v>55</v>
      </c>
      <c r="B178" s="178" t="s">
        <v>3456</v>
      </c>
      <c r="C178" s="193" t="s">
        <v>3457</v>
      </c>
      <c r="D178" s="179" t="s">
        <v>675</v>
      </c>
      <c r="E178" s="180">
        <v>1.15493</v>
      </c>
      <c r="F178" s="181"/>
      <c r="G178" s="182">
        <f>ROUND(E178*F178,2)</f>
        <v>0</v>
      </c>
      <c r="H178" s="181"/>
      <c r="I178" s="182">
        <f>ROUND(E178*H178,2)</f>
        <v>0</v>
      </c>
      <c r="J178" s="181"/>
      <c r="K178" s="182">
        <f>ROUND(E178*J178,2)</f>
        <v>0</v>
      </c>
      <c r="L178" s="182">
        <v>21</v>
      </c>
      <c r="M178" s="182">
        <f>G178*(1+L178/100)</f>
        <v>0</v>
      </c>
      <c r="N178" s="180">
        <v>1.0568900000000001</v>
      </c>
      <c r="O178" s="180">
        <f>ROUND(E178*N178,2)</f>
        <v>1.22</v>
      </c>
      <c r="P178" s="180">
        <v>0</v>
      </c>
      <c r="Q178" s="180">
        <f>ROUND(E178*P178,2)</f>
        <v>0</v>
      </c>
      <c r="R178" s="182" t="s">
        <v>703</v>
      </c>
      <c r="S178" s="182" t="s">
        <v>313</v>
      </c>
      <c r="T178" s="183" t="s">
        <v>313</v>
      </c>
      <c r="U178" s="161">
        <v>15.231</v>
      </c>
      <c r="V178" s="161">
        <f>ROUND(E178*U178,2)</f>
        <v>17.59</v>
      </c>
      <c r="W178" s="161"/>
      <c r="X178" s="161" t="s">
        <v>391</v>
      </c>
      <c r="Y178" s="161" t="s">
        <v>307</v>
      </c>
      <c r="Z178" s="150"/>
      <c r="AA178" s="150"/>
      <c r="AB178" s="150"/>
      <c r="AC178" s="150"/>
      <c r="AD178" s="150"/>
      <c r="AE178" s="150"/>
      <c r="AF178" s="150"/>
      <c r="AG178" s="150" t="s">
        <v>607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2" x14ac:dyDescent="0.4">
      <c r="A179" s="157"/>
      <c r="B179" s="158"/>
      <c r="C179" s="270" t="s">
        <v>966</v>
      </c>
      <c r="D179" s="271"/>
      <c r="E179" s="271"/>
      <c r="F179" s="271"/>
      <c r="G179" s="271"/>
      <c r="H179" s="161"/>
      <c r="I179" s="161"/>
      <c r="J179" s="161"/>
      <c r="K179" s="161"/>
      <c r="L179" s="161"/>
      <c r="M179" s="161"/>
      <c r="N179" s="160"/>
      <c r="O179" s="160"/>
      <c r="P179" s="160"/>
      <c r="Q179" s="160"/>
      <c r="R179" s="161"/>
      <c r="S179" s="161"/>
      <c r="T179" s="161"/>
      <c r="U179" s="161"/>
      <c r="V179" s="161"/>
      <c r="W179" s="161"/>
      <c r="X179" s="161"/>
      <c r="Y179" s="161"/>
      <c r="Z179" s="150"/>
      <c r="AA179" s="150"/>
      <c r="AB179" s="150"/>
      <c r="AC179" s="150"/>
      <c r="AD179" s="150"/>
      <c r="AE179" s="150"/>
      <c r="AF179" s="150"/>
      <c r="AG179" s="150" t="s">
        <v>609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2" x14ac:dyDescent="0.4">
      <c r="A180" s="157"/>
      <c r="B180" s="158"/>
      <c r="C180" s="200" t="s">
        <v>3458</v>
      </c>
      <c r="D180" s="198"/>
      <c r="E180" s="199">
        <v>1.0620499999999999</v>
      </c>
      <c r="F180" s="161"/>
      <c r="G180" s="161"/>
      <c r="H180" s="161"/>
      <c r="I180" s="161"/>
      <c r="J180" s="161"/>
      <c r="K180" s="161"/>
      <c r="L180" s="161"/>
      <c r="M180" s="161"/>
      <c r="N180" s="160"/>
      <c r="O180" s="160"/>
      <c r="P180" s="160"/>
      <c r="Q180" s="160"/>
      <c r="R180" s="161"/>
      <c r="S180" s="161"/>
      <c r="T180" s="161"/>
      <c r="U180" s="161"/>
      <c r="V180" s="161"/>
      <c r="W180" s="161"/>
      <c r="X180" s="161"/>
      <c r="Y180" s="161"/>
      <c r="Z180" s="150"/>
      <c r="AA180" s="150"/>
      <c r="AB180" s="150"/>
      <c r="AC180" s="150"/>
      <c r="AD180" s="150"/>
      <c r="AE180" s="150"/>
      <c r="AF180" s="150"/>
      <c r="AG180" s="150" t="s">
        <v>624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3" x14ac:dyDescent="0.4">
      <c r="A181" s="157"/>
      <c r="B181" s="158"/>
      <c r="C181" s="200" t="s">
        <v>3459</v>
      </c>
      <c r="D181" s="198"/>
      <c r="E181" s="199">
        <v>1.0619999999999999E-2</v>
      </c>
      <c r="F181" s="161"/>
      <c r="G181" s="161"/>
      <c r="H181" s="161"/>
      <c r="I181" s="161"/>
      <c r="J181" s="161"/>
      <c r="K181" s="161"/>
      <c r="L181" s="161"/>
      <c r="M181" s="161"/>
      <c r="N181" s="160"/>
      <c r="O181" s="160"/>
      <c r="P181" s="160"/>
      <c r="Q181" s="160"/>
      <c r="R181" s="161"/>
      <c r="S181" s="161"/>
      <c r="T181" s="161"/>
      <c r="U181" s="161"/>
      <c r="V181" s="161"/>
      <c r="W181" s="161"/>
      <c r="X181" s="161"/>
      <c r="Y181" s="161"/>
      <c r="Z181" s="150"/>
      <c r="AA181" s="150"/>
      <c r="AB181" s="150"/>
      <c r="AC181" s="150"/>
      <c r="AD181" s="150"/>
      <c r="AE181" s="150"/>
      <c r="AF181" s="150"/>
      <c r="AG181" s="150" t="s">
        <v>624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3" x14ac:dyDescent="0.4">
      <c r="A182" s="157"/>
      <c r="B182" s="158"/>
      <c r="C182" s="200" t="s">
        <v>3460</v>
      </c>
      <c r="D182" s="198"/>
      <c r="E182" s="199">
        <v>2.5219999999999999E-2</v>
      </c>
      <c r="F182" s="161"/>
      <c r="G182" s="161"/>
      <c r="H182" s="161"/>
      <c r="I182" s="161"/>
      <c r="J182" s="161"/>
      <c r="K182" s="161"/>
      <c r="L182" s="161"/>
      <c r="M182" s="161"/>
      <c r="N182" s="160"/>
      <c r="O182" s="160"/>
      <c r="P182" s="160"/>
      <c r="Q182" s="160"/>
      <c r="R182" s="161"/>
      <c r="S182" s="161"/>
      <c r="T182" s="161"/>
      <c r="U182" s="161"/>
      <c r="V182" s="161"/>
      <c r="W182" s="161"/>
      <c r="X182" s="161"/>
      <c r="Y182" s="161"/>
      <c r="Z182" s="150"/>
      <c r="AA182" s="150"/>
      <c r="AB182" s="150"/>
      <c r="AC182" s="150"/>
      <c r="AD182" s="150"/>
      <c r="AE182" s="150"/>
      <c r="AF182" s="150"/>
      <c r="AG182" s="150" t="s">
        <v>624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3" x14ac:dyDescent="0.4">
      <c r="A183" s="157"/>
      <c r="B183" s="158"/>
      <c r="C183" s="200" t="s">
        <v>3461</v>
      </c>
      <c r="D183" s="198"/>
      <c r="E183" s="199">
        <v>2.129E-2</v>
      </c>
      <c r="F183" s="161"/>
      <c r="G183" s="161"/>
      <c r="H183" s="161"/>
      <c r="I183" s="161"/>
      <c r="J183" s="161"/>
      <c r="K183" s="161"/>
      <c r="L183" s="161"/>
      <c r="M183" s="161"/>
      <c r="N183" s="160"/>
      <c r="O183" s="160"/>
      <c r="P183" s="160"/>
      <c r="Q183" s="160"/>
      <c r="R183" s="161"/>
      <c r="S183" s="161"/>
      <c r="T183" s="161"/>
      <c r="U183" s="161"/>
      <c r="V183" s="161"/>
      <c r="W183" s="161"/>
      <c r="X183" s="161"/>
      <c r="Y183" s="161"/>
      <c r="Z183" s="150"/>
      <c r="AA183" s="150"/>
      <c r="AB183" s="150"/>
      <c r="AC183" s="150"/>
      <c r="AD183" s="150"/>
      <c r="AE183" s="150"/>
      <c r="AF183" s="150"/>
      <c r="AG183" s="150" t="s">
        <v>624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3" x14ac:dyDescent="0.4">
      <c r="A184" s="157"/>
      <c r="B184" s="158"/>
      <c r="C184" s="200" t="s">
        <v>3462</v>
      </c>
      <c r="D184" s="198"/>
      <c r="E184" s="199">
        <v>3.5740000000000001E-2</v>
      </c>
      <c r="F184" s="161"/>
      <c r="G184" s="161"/>
      <c r="H184" s="161"/>
      <c r="I184" s="161"/>
      <c r="J184" s="161"/>
      <c r="K184" s="161"/>
      <c r="L184" s="161"/>
      <c r="M184" s="161"/>
      <c r="N184" s="160"/>
      <c r="O184" s="160"/>
      <c r="P184" s="160"/>
      <c r="Q184" s="160"/>
      <c r="R184" s="161"/>
      <c r="S184" s="161"/>
      <c r="T184" s="161"/>
      <c r="U184" s="161"/>
      <c r="V184" s="161"/>
      <c r="W184" s="161"/>
      <c r="X184" s="161"/>
      <c r="Y184" s="161"/>
      <c r="Z184" s="150"/>
      <c r="AA184" s="150"/>
      <c r="AB184" s="150"/>
      <c r="AC184" s="150"/>
      <c r="AD184" s="150"/>
      <c r="AE184" s="150"/>
      <c r="AF184" s="150"/>
      <c r="AG184" s="150" t="s">
        <v>624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x14ac:dyDescent="0.4">
      <c r="A185" s="167" t="s">
        <v>301</v>
      </c>
      <c r="B185" s="168" t="s">
        <v>122</v>
      </c>
      <c r="C185" s="192" t="s">
        <v>123</v>
      </c>
      <c r="D185" s="169"/>
      <c r="E185" s="170"/>
      <c r="F185" s="171"/>
      <c r="G185" s="171">
        <f>SUMIF(AG186:AG188,"&lt;&gt;NOR",G186:G188)</f>
        <v>0</v>
      </c>
      <c r="H185" s="171"/>
      <c r="I185" s="171">
        <f>SUM(I186:I188)</f>
        <v>0</v>
      </c>
      <c r="J185" s="171"/>
      <c r="K185" s="171">
        <f>SUM(K186:K188)</f>
        <v>0</v>
      </c>
      <c r="L185" s="171"/>
      <c r="M185" s="171">
        <f>SUM(M186:M188)</f>
        <v>0</v>
      </c>
      <c r="N185" s="170"/>
      <c r="O185" s="170">
        <f>SUM(O186:O188)</f>
        <v>81.11</v>
      </c>
      <c r="P185" s="170"/>
      <c r="Q185" s="170">
        <f>SUM(Q186:Q188)</f>
        <v>0</v>
      </c>
      <c r="R185" s="171"/>
      <c r="S185" s="171"/>
      <c r="T185" s="172"/>
      <c r="U185" s="166"/>
      <c r="V185" s="166">
        <f>SUM(V186:V188)</f>
        <v>72.72</v>
      </c>
      <c r="W185" s="166"/>
      <c r="X185" s="166"/>
      <c r="Y185" s="166"/>
      <c r="AG185" t="s">
        <v>302</v>
      </c>
    </row>
    <row r="186" spans="1:60" outlineLevel="1" x14ac:dyDescent="0.4">
      <c r="A186" s="177">
        <v>56</v>
      </c>
      <c r="B186" s="178" t="s">
        <v>3463</v>
      </c>
      <c r="C186" s="193" t="s">
        <v>3464</v>
      </c>
      <c r="D186" s="179" t="s">
        <v>620</v>
      </c>
      <c r="E186" s="180">
        <v>42.9</v>
      </c>
      <c r="F186" s="181"/>
      <c r="G186" s="182">
        <f>ROUND(E186*F186,2)</f>
        <v>0</v>
      </c>
      <c r="H186" s="181"/>
      <c r="I186" s="182">
        <f>ROUND(E186*H186,2)</f>
        <v>0</v>
      </c>
      <c r="J186" s="181"/>
      <c r="K186" s="182">
        <f>ROUND(E186*J186,2)</f>
        <v>0</v>
      </c>
      <c r="L186" s="182">
        <v>21</v>
      </c>
      <c r="M186" s="182">
        <f>G186*(1+L186/100)</f>
        <v>0</v>
      </c>
      <c r="N186" s="180">
        <v>1.8907700000000001</v>
      </c>
      <c r="O186" s="180">
        <f>ROUND(E186*N186,2)</f>
        <v>81.11</v>
      </c>
      <c r="P186" s="180">
        <v>0</v>
      </c>
      <c r="Q186" s="180">
        <f>ROUND(E186*P186,2)</f>
        <v>0</v>
      </c>
      <c r="R186" s="182" t="s">
        <v>952</v>
      </c>
      <c r="S186" s="182" t="s">
        <v>313</v>
      </c>
      <c r="T186" s="183" t="s">
        <v>313</v>
      </c>
      <c r="U186" s="161">
        <v>1.6950000000000001</v>
      </c>
      <c r="V186" s="161">
        <f>ROUND(E186*U186,2)</f>
        <v>72.72</v>
      </c>
      <c r="W186" s="161"/>
      <c r="X186" s="161" t="s">
        <v>391</v>
      </c>
      <c r="Y186" s="161" t="s">
        <v>307</v>
      </c>
      <c r="Z186" s="150"/>
      <c r="AA186" s="150"/>
      <c r="AB186" s="150"/>
      <c r="AC186" s="150"/>
      <c r="AD186" s="150"/>
      <c r="AE186" s="150"/>
      <c r="AF186" s="150"/>
      <c r="AG186" s="150" t="s">
        <v>607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2" x14ac:dyDescent="0.4">
      <c r="A187" s="157"/>
      <c r="B187" s="158"/>
      <c r="C187" s="270" t="s">
        <v>3465</v>
      </c>
      <c r="D187" s="271"/>
      <c r="E187" s="271"/>
      <c r="F187" s="271"/>
      <c r="G187" s="271"/>
      <c r="H187" s="161"/>
      <c r="I187" s="161"/>
      <c r="J187" s="161"/>
      <c r="K187" s="161"/>
      <c r="L187" s="161"/>
      <c r="M187" s="161"/>
      <c r="N187" s="160"/>
      <c r="O187" s="160"/>
      <c r="P187" s="160"/>
      <c r="Q187" s="160"/>
      <c r="R187" s="161"/>
      <c r="S187" s="161"/>
      <c r="T187" s="161"/>
      <c r="U187" s="161"/>
      <c r="V187" s="161"/>
      <c r="W187" s="161"/>
      <c r="X187" s="161"/>
      <c r="Y187" s="161"/>
      <c r="Z187" s="150"/>
      <c r="AA187" s="150"/>
      <c r="AB187" s="150"/>
      <c r="AC187" s="150"/>
      <c r="AD187" s="150"/>
      <c r="AE187" s="150"/>
      <c r="AF187" s="150"/>
      <c r="AG187" s="150" t="s">
        <v>609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2" x14ac:dyDescent="0.4">
      <c r="A188" s="157"/>
      <c r="B188" s="158"/>
      <c r="C188" s="200" t="s">
        <v>3466</v>
      </c>
      <c r="D188" s="198"/>
      <c r="E188" s="199">
        <v>42.9</v>
      </c>
      <c r="F188" s="161"/>
      <c r="G188" s="161"/>
      <c r="H188" s="161"/>
      <c r="I188" s="161"/>
      <c r="J188" s="161"/>
      <c r="K188" s="161"/>
      <c r="L188" s="161"/>
      <c r="M188" s="161"/>
      <c r="N188" s="160"/>
      <c r="O188" s="160"/>
      <c r="P188" s="160"/>
      <c r="Q188" s="160"/>
      <c r="R188" s="161"/>
      <c r="S188" s="161"/>
      <c r="T188" s="161"/>
      <c r="U188" s="161"/>
      <c r="V188" s="161"/>
      <c r="W188" s="161"/>
      <c r="X188" s="161"/>
      <c r="Y188" s="161"/>
      <c r="Z188" s="150"/>
      <c r="AA188" s="150"/>
      <c r="AB188" s="150"/>
      <c r="AC188" s="150"/>
      <c r="AD188" s="150"/>
      <c r="AE188" s="150"/>
      <c r="AF188" s="150"/>
      <c r="AG188" s="150" t="s">
        <v>624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x14ac:dyDescent="0.4">
      <c r="A189" s="167" t="s">
        <v>301</v>
      </c>
      <c r="B189" s="168" t="s">
        <v>126</v>
      </c>
      <c r="C189" s="192" t="s">
        <v>75</v>
      </c>
      <c r="D189" s="169"/>
      <c r="E189" s="170"/>
      <c r="F189" s="171"/>
      <c r="G189" s="171">
        <f>SUMIF(AG190:AG209,"&lt;&gt;NOR",G190:G209)</f>
        <v>0</v>
      </c>
      <c r="H189" s="171"/>
      <c r="I189" s="171">
        <f>SUM(I190:I209)</f>
        <v>0</v>
      </c>
      <c r="J189" s="171"/>
      <c r="K189" s="171">
        <f>SUM(K190:K209)</f>
        <v>0</v>
      </c>
      <c r="L189" s="171"/>
      <c r="M189" s="171">
        <f>SUM(M190:M209)</f>
        <v>0</v>
      </c>
      <c r="N189" s="170"/>
      <c r="O189" s="170">
        <f>SUM(O190:O209)</f>
        <v>418.49</v>
      </c>
      <c r="P189" s="170"/>
      <c r="Q189" s="170">
        <f>SUM(Q190:Q209)</f>
        <v>0</v>
      </c>
      <c r="R189" s="171"/>
      <c r="S189" s="171"/>
      <c r="T189" s="172"/>
      <c r="U189" s="166"/>
      <c r="V189" s="166">
        <f>SUM(V190:V209)</f>
        <v>120.66</v>
      </c>
      <c r="W189" s="166"/>
      <c r="X189" s="166"/>
      <c r="Y189" s="166"/>
      <c r="AG189" t="s">
        <v>302</v>
      </c>
    </row>
    <row r="190" spans="1:60" ht="20.399999999999999" outlineLevel="1" x14ac:dyDescent="0.4">
      <c r="A190" s="177">
        <v>57</v>
      </c>
      <c r="B190" s="178" t="s">
        <v>3467</v>
      </c>
      <c r="C190" s="193" t="s">
        <v>3468</v>
      </c>
      <c r="D190" s="179" t="s">
        <v>570</v>
      </c>
      <c r="E190" s="180">
        <v>268.45</v>
      </c>
      <c r="F190" s="181"/>
      <c r="G190" s="182">
        <f>ROUND(E190*F190,2)</f>
        <v>0</v>
      </c>
      <c r="H190" s="181"/>
      <c r="I190" s="182">
        <f>ROUND(E190*H190,2)</f>
        <v>0</v>
      </c>
      <c r="J190" s="181"/>
      <c r="K190" s="182">
        <f>ROUND(E190*J190,2)</f>
        <v>0</v>
      </c>
      <c r="L190" s="182">
        <v>21</v>
      </c>
      <c r="M190" s="182">
        <f>G190*(1+L190/100)</f>
        <v>0</v>
      </c>
      <c r="N190" s="180">
        <v>0.28799999999999998</v>
      </c>
      <c r="O190" s="180">
        <f>ROUND(E190*N190,2)</f>
        <v>77.31</v>
      </c>
      <c r="P190" s="180">
        <v>0</v>
      </c>
      <c r="Q190" s="180">
        <f>ROUND(E190*P190,2)</f>
        <v>0</v>
      </c>
      <c r="R190" s="182" t="s">
        <v>606</v>
      </c>
      <c r="S190" s="182" t="s">
        <v>313</v>
      </c>
      <c r="T190" s="183" t="s">
        <v>313</v>
      </c>
      <c r="U190" s="161">
        <v>2.3E-2</v>
      </c>
      <c r="V190" s="161">
        <f>ROUND(E190*U190,2)</f>
        <v>6.17</v>
      </c>
      <c r="W190" s="161"/>
      <c r="X190" s="161" t="s">
        <v>391</v>
      </c>
      <c r="Y190" s="161" t="s">
        <v>307</v>
      </c>
      <c r="Z190" s="150"/>
      <c r="AA190" s="150"/>
      <c r="AB190" s="150"/>
      <c r="AC190" s="150"/>
      <c r="AD190" s="150"/>
      <c r="AE190" s="150"/>
      <c r="AF190" s="150"/>
      <c r="AG190" s="150" t="s">
        <v>607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2" x14ac:dyDescent="0.4">
      <c r="A191" s="157"/>
      <c r="B191" s="158"/>
      <c r="C191" s="200" t="s">
        <v>3393</v>
      </c>
      <c r="D191" s="198"/>
      <c r="E191" s="199">
        <v>268.45</v>
      </c>
      <c r="F191" s="161"/>
      <c r="G191" s="161"/>
      <c r="H191" s="161"/>
      <c r="I191" s="161"/>
      <c r="J191" s="161"/>
      <c r="K191" s="161"/>
      <c r="L191" s="161"/>
      <c r="M191" s="161"/>
      <c r="N191" s="160"/>
      <c r="O191" s="160"/>
      <c r="P191" s="160"/>
      <c r="Q191" s="160"/>
      <c r="R191" s="161"/>
      <c r="S191" s="161"/>
      <c r="T191" s="161"/>
      <c r="U191" s="161"/>
      <c r="V191" s="161"/>
      <c r="W191" s="161"/>
      <c r="X191" s="161"/>
      <c r="Y191" s="161"/>
      <c r="Z191" s="150"/>
      <c r="AA191" s="150"/>
      <c r="AB191" s="150"/>
      <c r="AC191" s="150"/>
      <c r="AD191" s="150"/>
      <c r="AE191" s="150"/>
      <c r="AF191" s="150"/>
      <c r="AG191" s="150" t="s">
        <v>624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4">
      <c r="A192" s="177">
        <v>58</v>
      </c>
      <c r="B192" s="178" t="s">
        <v>3469</v>
      </c>
      <c r="C192" s="193" t="s">
        <v>3470</v>
      </c>
      <c r="D192" s="179" t="s">
        <v>570</v>
      </c>
      <c r="E192" s="180">
        <v>290.55</v>
      </c>
      <c r="F192" s="181"/>
      <c r="G192" s="182">
        <f>ROUND(E192*F192,2)</f>
        <v>0</v>
      </c>
      <c r="H192" s="181"/>
      <c r="I192" s="182">
        <f>ROUND(E192*H192,2)</f>
        <v>0</v>
      </c>
      <c r="J192" s="181"/>
      <c r="K192" s="182">
        <f>ROUND(E192*J192,2)</f>
        <v>0</v>
      </c>
      <c r="L192" s="182">
        <v>21</v>
      </c>
      <c r="M192" s="182">
        <f>G192*(1+L192/100)</f>
        <v>0</v>
      </c>
      <c r="N192" s="180">
        <v>0.51085999999999998</v>
      </c>
      <c r="O192" s="180">
        <f>ROUND(E192*N192,2)</f>
        <v>148.43</v>
      </c>
      <c r="P192" s="180">
        <v>0</v>
      </c>
      <c r="Q192" s="180">
        <f>ROUND(E192*P192,2)</f>
        <v>0</v>
      </c>
      <c r="R192" s="182" t="s">
        <v>606</v>
      </c>
      <c r="S192" s="182" t="s">
        <v>313</v>
      </c>
      <c r="T192" s="183" t="s">
        <v>313</v>
      </c>
      <c r="U192" s="161">
        <v>2.7E-2</v>
      </c>
      <c r="V192" s="161">
        <f>ROUND(E192*U192,2)</f>
        <v>7.84</v>
      </c>
      <c r="W192" s="161"/>
      <c r="X192" s="161" t="s">
        <v>391</v>
      </c>
      <c r="Y192" s="161" t="s">
        <v>307</v>
      </c>
      <c r="Z192" s="150"/>
      <c r="AA192" s="150"/>
      <c r="AB192" s="150"/>
      <c r="AC192" s="150"/>
      <c r="AD192" s="150"/>
      <c r="AE192" s="150"/>
      <c r="AF192" s="150"/>
      <c r="AG192" s="150" t="s">
        <v>607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2" x14ac:dyDescent="0.4">
      <c r="A193" s="157"/>
      <c r="B193" s="158"/>
      <c r="C193" s="270" t="s">
        <v>1165</v>
      </c>
      <c r="D193" s="271"/>
      <c r="E193" s="271"/>
      <c r="F193" s="271"/>
      <c r="G193" s="271"/>
      <c r="H193" s="161"/>
      <c r="I193" s="161"/>
      <c r="J193" s="161"/>
      <c r="K193" s="161"/>
      <c r="L193" s="161"/>
      <c r="M193" s="161"/>
      <c r="N193" s="160"/>
      <c r="O193" s="160"/>
      <c r="P193" s="160"/>
      <c r="Q193" s="160"/>
      <c r="R193" s="161"/>
      <c r="S193" s="161"/>
      <c r="T193" s="161"/>
      <c r="U193" s="161"/>
      <c r="V193" s="161"/>
      <c r="W193" s="161"/>
      <c r="X193" s="161"/>
      <c r="Y193" s="161"/>
      <c r="Z193" s="150"/>
      <c r="AA193" s="150"/>
      <c r="AB193" s="150"/>
      <c r="AC193" s="150"/>
      <c r="AD193" s="150"/>
      <c r="AE193" s="150"/>
      <c r="AF193" s="150"/>
      <c r="AG193" s="150" t="s">
        <v>609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2" x14ac:dyDescent="0.4">
      <c r="A194" s="157"/>
      <c r="B194" s="158"/>
      <c r="C194" s="200" t="s">
        <v>3471</v>
      </c>
      <c r="D194" s="198"/>
      <c r="E194" s="199">
        <v>22.1</v>
      </c>
      <c r="F194" s="161"/>
      <c r="G194" s="161"/>
      <c r="H194" s="161"/>
      <c r="I194" s="161"/>
      <c r="J194" s="161"/>
      <c r="K194" s="161"/>
      <c r="L194" s="161"/>
      <c r="M194" s="161"/>
      <c r="N194" s="160"/>
      <c r="O194" s="160"/>
      <c r="P194" s="160"/>
      <c r="Q194" s="160"/>
      <c r="R194" s="161"/>
      <c r="S194" s="161"/>
      <c r="T194" s="161"/>
      <c r="U194" s="161"/>
      <c r="V194" s="161"/>
      <c r="W194" s="161"/>
      <c r="X194" s="161"/>
      <c r="Y194" s="161"/>
      <c r="Z194" s="150"/>
      <c r="AA194" s="150"/>
      <c r="AB194" s="150"/>
      <c r="AC194" s="150"/>
      <c r="AD194" s="150"/>
      <c r="AE194" s="150"/>
      <c r="AF194" s="150"/>
      <c r="AG194" s="150" t="s">
        <v>624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4">
      <c r="A195" s="157"/>
      <c r="B195" s="158"/>
      <c r="C195" s="200" t="s">
        <v>3393</v>
      </c>
      <c r="D195" s="198"/>
      <c r="E195" s="199">
        <v>268.45</v>
      </c>
      <c r="F195" s="161"/>
      <c r="G195" s="161"/>
      <c r="H195" s="161"/>
      <c r="I195" s="161"/>
      <c r="J195" s="161"/>
      <c r="K195" s="161"/>
      <c r="L195" s="161"/>
      <c r="M195" s="161"/>
      <c r="N195" s="160"/>
      <c r="O195" s="160"/>
      <c r="P195" s="160"/>
      <c r="Q195" s="160"/>
      <c r="R195" s="161"/>
      <c r="S195" s="161"/>
      <c r="T195" s="161"/>
      <c r="U195" s="161"/>
      <c r="V195" s="161"/>
      <c r="W195" s="161"/>
      <c r="X195" s="161"/>
      <c r="Y195" s="161"/>
      <c r="Z195" s="150"/>
      <c r="AA195" s="150"/>
      <c r="AB195" s="150"/>
      <c r="AC195" s="150"/>
      <c r="AD195" s="150"/>
      <c r="AE195" s="150"/>
      <c r="AF195" s="150"/>
      <c r="AG195" s="150" t="s">
        <v>624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ht="20.399999999999999" outlineLevel="1" x14ac:dyDescent="0.4">
      <c r="A196" s="177">
        <v>59</v>
      </c>
      <c r="B196" s="178" t="s">
        <v>3472</v>
      </c>
      <c r="C196" s="193" t="s">
        <v>3473</v>
      </c>
      <c r="D196" s="179" t="s">
        <v>570</v>
      </c>
      <c r="E196" s="180">
        <v>1.3</v>
      </c>
      <c r="F196" s="181"/>
      <c r="G196" s="182">
        <f>ROUND(E196*F196,2)</f>
        <v>0</v>
      </c>
      <c r="H196" s="181"/>
      <c r="I196" s="182">
        <f>ROUND(E196*H196,2)</f>
        <v>0</v>
      </c>
      <c r="J196" s="181"/>
      <c r="K196" s="182">
        <f>ROUND(E196*J196,2)</f>
        <v>0</v>
      </c>
      <c r="L196" s="182">
        <v>21</v>
      </c>
      <c r="M196" s="182">
        <f>G196*(1+L196/100)</f>
        <v>0</v>
      </c>
      <c r="N196" s="180">
        <v>0.20633000000000001</v>
      </c>
      <c r="O196" s="180">
        <f>ROUND(E196*N196,2)</f>
        <v>0.27</v>
      </c>
      <c r="P196" s="180">
        <v>0</v>
      </c>
      <c r="Q196" s="180">
        <f>ROUND(E196*P196,2)</f>
        <v>0</v>
      </c>
      <c r="R196" s="182" t="s">
        <v>606</v>
      </c>
      <c r="S196" s="182" t="s">
        <v>313</v>
      </c>
      <c r="T196" s="183" t="s">
        <v>313</v>
      </c>
      <c r="U196" s="161">
        <v>0.375</v>
      </c>
      <c r="V196" s="161">
        <f>ROUND(E196*U196,2)</f>
        <v>0.49</v>
      </c>
      <c r="W196" s="161"/>
      <c r="X196" s="161" t="s">
        <v>391</v>
      </c>
      <c r="Y196" s="161" t="s">
        <v>307</v>
      </c>
      <c r="Z196" s="150"/>
      <c r="AA196" s="150"/>
      <c r="AB196" s="150"/>
      <c r="AC196" s="150"/>
      <c r="AD196" s="150"/>
      <c r="AE196" s="150"/>
      <c r="AF196" s="150"/>
      <c r="AG196" s="150" t="s">
        <v>607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ht="20.7" outlineLevel="2" x14ac:dyDescent="0.4">
      <c r="A197" s="157"/>
      <c r="B197" s="158"/>
      <c r="C197" s="270" t="s">
        <v>3474</v>
      </c>
      <c r="D197" s="271"/>
      <c r="E197" s="271"/>
      <c r="F197" s="271"/>
      <c r="G197" s="271"/>
      <c r="H197" s="161"/>
      <c r="I197" s="161"/>
      <c r="J197" s="161"/>
      <c r="K197" s="161"/>
      <c r="L197" s="161"/>
      <c r="M197" s="161"/>
      <c r="N197" s="160"/>
      <c r="O197" s="160"/>
      <c r="P197" s="160"/>
      <c r="Q197" s="160"/>
      <c r="R197" s="161"/>
      <c r="S197" s="161"/>
      <c r="T197" s="161"/>
      <c r="U197" s="161"/>
      <c r="V197" s="161"/>
      <c r="W197" s="161"/>
      <c r="X197" s="161"/>
      <c r="Y197" s="161"/>
      <c r="Z197" s="150"/>
      <c r="AA197" s="150"/>
      <c r="AB197" s="150"/>
      <c r="AC197" s="150"/>
      <c r="AD197" s="150"/>
      <c r="AE197" s="150"/>
      <c r="AF197" s="150"/>
      <c r="AG197" s="150" t="s">
        <v>609</v>
      </c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84" t="str">
        <f>C197</f>
        <v>komunikací pro pěší do velikosti dlaždic 0,25 m2 s provedením lože do tl. 30 mm, s vyplněním spár a se smetením přebytečného materiálu na vzdálenost do 3 m</v>
      </c>
      <c r="BB197" s="150"/>
      <c r="BC197" s="150"/>
      <c r="BD197" s="150"/>
      <c r="BE197" s="150"/>
      <c r="BF197" s="150"/>
      <c r="BG197" s="150"/>
      <c r="BH197" s="150"/>
    </row>
    <row r="198" spans="1:60" outlineLevel="2" x14ac:dyDescent="0.4">
      <c r="A198" s="157"/>
      <c r="B198" s="158"/>
      <c r="C198" s="200" t="s">
        <v>3333</v>
      </c>
      <c r="D198" s="198"/>
      <c r="E198" s="199">
        <v>1.3</v>
      </c>
      <c r="F198" s="161"/>
      <c r="G198" s="161"/>
      <c r="H198" s="161"/>
      <c r="I198" s="161"/>
      <c r="J198" s="161"/>
      <c r="K198" s="161"/>
      <c r="L198" s="161"/>
      <c r="M198" s="161"/>
      <c r="N198" s="160"/>
      <c r="O198" s="160"/>
      <c r="P198" s="160"/>
      <c r="Q198" s="160"/>
      <c r="R198" s="161"/>
      <c r="S198" s="161"/>
      <c r="T198" s="161"/>
      <c r="U198" s="161"/>
      <c r="V198" s="161"/>
      <c r="W198" s="161"/>
      <c r="X198" s="161"/>
      <c r="Y198" s="161"/>
      <c r="Z198" s="150"/>
      <c r="AA198" s="150"/>
      <c r="AB198" s="150"/>
      <c r="AC198" s="150"/>
      <c r="AD198" s="150"/>
      <c r="AE198" s="150"/>
      <c r="AF198" s="150"/>
      <c r="AG198" s="150" t="s">
        <v>624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4">
      <c r="A199" s="177">
        <v>60</v>
      </c>
      <c r="B199" s="178" t="s">
        <v>3475</v>
      </c>
      <c r="C199" s="193" t="s">
        <v>3476</v>
      </c>
      <c r="D199" s="179" t="s">
        <v>570</v>
      </c>
      <c r="E199" s="180">
        <v>128.57</v>
      </c>
      <c r="F199" s="181"/>
      <c r="G199" s="182">
        <f>ROUND(E199*F199,2)</f>
        <v>0</v>
      </c>
      <c r="H199" s="181"/>
      <c r="I199" s="182">
        <f>ROUND(E199*H199,2)</f>
        <v>0</v>
      </c>
      <c r="J199" s="181"/>
      <c r="K199" s="182">
        <f>ROUND(E199*J199,2)</f>
        <v>0</v>
      </c>
      <c r="L199" s="182">
        <v>21</v>
      </c>
      <c r="M199" s="182">
        <f>G199*(1+L199/100)</f>
        <v>0</v>
      </c>
      <c r="N199" s="180">
        <v>1.6619999999999999E-2</v>
      </c>
      <c r="O199" s="180">
        <f>ROUND(E199*N199,2)</f>
        <v>2.14</v>
      </c>
      <c r="P199" s="180">
        <v>0</v>
      </c>
      <c r="Q199" s="180">
        <f>ROUND(E199*P199,2)</f>
        <v>0</v>
      </c>
      <c r="R199" s="182"/>
      <c r="S199" s="182" t="s">
        <v>305</v>
      </c>
      <c r="T199" s="183" t="s">
        <v>306</v>
      </c>
      <c r="U199" s="161">
        <v>0.57999999999999996</v>
      </c>
      <c r="V199" s="161">
        <f>ROUND(E199*U199,2)</f>
        <v>74.569999999999993</v>
      </c>
      <c r="W199" s="161"/>
      <c r="X199" s="161" t="s">
        <v>391</v>
      </c>
      <c r="Y199" s="161" t="s">
        <v>307</v>
      </c>
      <c r="Z199" s="150"/>
      <c r="AA199" s="150"/>
      <c r="AB199" s="150"/>
      <c r="AC199" s="150"/>
      <c r="AD199" s="150"/>
      <c r="AE199" s="150"/>
      <c r="AF199" s="150"/>
      <c r="AG199" s="150" t="s">
        <v>607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2" x14ac:dyDescent="0.4">
      <c r="A200" s="157"/>
      <c r="B200" s="158"/>
      <c r="C200" s="259" t="s">
        <v>3477</v>
      </c>
      <c r="D200" s="260"/>
      <c r="E200" s="260"/>
      <c r="F200" s="260"/>
      <c r="G200" s="260"/>
      <c r="H200" s="161"/>
      <c r="I200" s="161"/>
      <c r="J200" s="161"/>
      <c r="K200" s="161"/>
      <c r="L200" s="161"/>
      <c r="M200" s="161"/>
      <c r="N200" s="160"/>
      <c r="O200" s="160"/>
      <c r="P200" s="160"/>
      <c r="Q200" s="160"/>
      <c r="R200" s="161"/>
      <c r="S200" s="161"/>
      <c r="T200" s="161"/>
      <c r="U200" s="161"/>
      <c r="V200" s="161"/>
      <c r="W200" s="161"/>
      <c r="X200" s="161"/>
      <c r="Y200" s="161"/>
      <c r="Z200" s="150"/>
      <c r="AA200" s="150"/>
      <c r="AB200" s="150"/>
      <c r="AC200" s="150"/>
      <c r="AD200" s="150"/>
      <c r="AE200" s="150"/>
      <c r="AF200" s="150"/>
      <c r="AG200" s="150" t="s">
        <v>310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2" x14ac:dyDescent="0.4">
      <c r="A201" s="157"/>
      <c r="B201" s="158"/>
      <c r="C201" s="200" t="s">
        <v>3478</v>
      </c>
      <c r="D201" s="198"/>
      <c r="E201" s="199">
        <v>106.6</v>
      </c>
      <c r="F201" s="161"/>
      <c r="G201" s="161"/>
      <c r="H201" s="161"/>
      <c r="I201" s="161"/>
      <c r="J201" s="161"/>
      <c r="K201" s="161"/>
      <c r="L201" s="161"/>
      <c r="M201" s="161"/>
      <c r="N201" s="160"/>
      <c r="O201" s="160"/>
      <c r="P201" s="160"/>
      <c r="Q201" s="160"/>
      <c r="R201" s="161"/>
      <c r="S201" s="161"/>
      <c r="T201" s="161"/>
      <c r="U201" s="161"/>
      <c r="V201" s="161"/>
      <c r="W201" s="161"/>
      <c r="X201" s="161"/>
      <c r="Y201" s="161"/>
      <c r="Z201" s="150"/>
      <c r="AA201" s="150"/>
      <c r="AB201" s="150"/>
      <c r="AC201" s="150"/>
      <c r="AD201" s="150"/>
      <c r="AE201" s="150"/>
      <c r="AF201" s="150"/>
      <c r="AG201" s="150" t="s">
        <v>624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3" x14ac:dyDescent="0.4">
      <c r="A202" s="157"/>
      <c r="B202" s="158"/>
      <c r="C202" s="200" t="s">
        <v>3479</v>
      </c>
      <c r="D202" s="198"/>
      <c r="E202" s="199">
        <v>21.97</v>
      </c>
      <c r="F202" s="161"/>
      <c r="G202" s="161"/>
      <c r="H202" s="161"/>
      <c r="I202" s="161"/>
      <c r="J202" s="161"/>
      <c r="K202" s="161"/>
      <c r="L202" s="161"/>
      <c r="M202" s="161"/>
      <c r="N202" s="160"/>
      <c r="O202" s="160"/>
      <c r="P202" s="160"/>
      <c r="Q202" s="160"/>
      <c r="R202" s="161"/>
      <c r="S202" s="161"/>
      <c r="T202" s="161"/>
      <c r="U202" s="161"/>
      <c r="V202" s="161"/>
      <c r="W202" s="161"/>
      <c r="X202" s="161"/>
      <c r="Y202" s="161"/>
      <c r="Z202" s="150"/>
      <c r="AA202" s="150"/>
      <c r="AB202" s="150"/>
      <c r="AC202" s="150"/>
      <c r="AD202" s="150"/>
      <c r="AE202" s="150"/>
      <c r="AF202" s="150"/>
      <c r="AG202" s="150" t="s">
        <v>624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4">
      <c r="A203" s="177">
        <v>61</v>
      </c>
      <c r="B203" s="178" t="s">
        <v>3480</v>
      </c>
      <c r="C203" s="193" t="s">
        <v>3481</v>
      </c>
      <c r="D203" s="179" t="s">
        <v>570</v>
      </c>
      <c r="E203" s="180">
        <v>15.99</v>
      </c>
      <c r="F203" s="181"/>
      <c r="G203" s="182">
        <f>ROUND(E203*F203,2)</f>
        <v>0</v>
      </c>
      <c r="H203" s="181"/>
      <c r="I203" s="182">
        <f>ROUND(E203*H203,2)</f>
        <v>0</v>
      </c>
      <c r="J203" s="181"/>
      <c r="K203" s="182">
        <f>ROUND(E203*J203,2)</f>
        <v>0</v>
      </c>
      <c r="L203" s="182">
        <v>21</v>
      </c>
      <c r="M203" s="182">
        <f>G203*(1+L203/100)</f>
        <v>0</v>
      </c>
      <c r="N203" s="180">
        <v>0.30302000000000001</v>
      </c>
      <c r="O203" s="180">
        <f>ROUND(E203*N203,2)</f>
        <v>4.8499999999999996</v>
      </c>
      <c r="P203" s="180">
        <v>0</v>
      </c>
      <c r="Q203" s="180">
        <f>ROUND(E203*P203,2)</f>
        <v>0</v>
      </c>
      <c r="R203" s="182"/>
      <c r="S203" s="182" t="s">
        <v>305</v>
      </c>
      <c r="T203" s="183" t="s">
        <v>684</v>
      </c>
      <c r="U203" s="161">
        <v>0.38800000000000001</v>
      </c>
      <c r="V203" s="161">
        <f>ROUND(E203*U203,2)</f>
        <v>6.2</v>
      </c>
      <c r="W203" s="161"/>
      <c r="X203" s="161" t="s">
        <v>391</v>
      </c>
      <c r="Y203" s="161" t="s">
        <v>307</v>
      </c>
      <c r="Z203" s="150"/>
      <c r="AA203" s="150"/>
      <c r="AB203" s="150"/>
      <c r="AC203" s="150"/>
      <c r="AD203" s="150"/>
      <c r="AE203" s="150"/>
      <c r="AF203" s="150"/>
      <c r="AG203" s="150" t="s">
        <v>607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2" x14ac:dyDescent="0.4">
      <c r="A204" s="157"/>
      <c r="B204" s="158"/>
      <c r="C204" s="200" t="s">
        <v>3482</v>
      </c>
      <c r="D204" s="198"/>
      <c r="E204" s="199">
        <v>15.99</v>
      </c>
      <c r="F204" s="161"/>
      <c r="G204" s="161"/>
      <c r="H204" s="161"/>
      <c r="I204" s="161"/>
      <c r="J204" s="161"/>
      <c r="K204" s="161"/>
      <c r="L204" s="161"/>
      <c r="M204" s="161"/>
      <c r="N204" s="160"/>
      <c r="O204" s="160"/>
      <c r="P204" s="160"/>
      <c r="Q204" s="160"/>
      <c r="R204" s="161"/>
      <c r="S204" s="161"/>
      <c r="T204" s="161"/>
      <c r="U204" s="161"/>
      <c r="V204" s="161"/>
      <c r="W204" s="161"/>
      <c r="X204" s="161"/>
      <c r="Y204" s="161"/>
      <c r="Z204" s="150"/>
      <c r="AA204" s="150"/>
      <c r="AB204" s="150"/>
      <c r="AC204" s="150"/>
      <c r="AD204" s="150"/>
      <c r="AE204" s="150"/>
      <c r="AF204" s="150"/>
      <c r="AG204" s="150" t="s">
        <v>624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4">
      <c r="A205" s="177">
        <v>62</v>
      </c>
      <c r="B205" s="178" t="s">
        <v>3483</v>
      </c>
      <c r="C205" s="193" t="s">
        <v>3484</v>
      </c>
      <c r="D205" s="179" t="s">
        <v>570</v>
      </c>
      <c r="E205" s="180">
        <v>268.45</v>
      </c>
      <c r="F205" s="181"/>
      <c r="G205" s="182">
        <f>ROUND(E205*F205,2)</f>
        <v>0</v>
      </c>
      <c r="H205" s="181"/>
      <c r="I205" s="182">
        <f>ROUND(E205*H205,2)</f>
        <v>0</v>
      </c>
      <c r="J205" s="181"/>
      <c r="K205" s="182">
        <f>ROUND(E205*J205,2)</f>
        <v>0</v>
      </c>
      <c r="L205" s="182">
        <v>21</v>
      </c>
      <c r="M205" s="182">
        <f>G205*(1+L205/100)</f>
        <v>0</v>
      </c>
      <c r="N205" s="180">
        <v>0.43037999999999998</v>
      </c>
      <c r="O205" s="180">
        <f>ROUND(E205*N205,2)</f>
        <v>115.54</v>
      </c>
      <c r="P205" s="180">
        <v>0</v>
      </c>
      <c r="Q205" s="180">
        <f>ROUND(E205*P205,2)</f>
        <v>0</v>
      </c>
      <c r="R205" s="182"/>
      <c r="S205" s="182" t="s">
        <v>305</v>
      </c>
      <c r="T205" s="183" t="s">
        <v>313</v>
      </c>
      <c r="U205" s="161">
        <v>8.5000000000000006E-2</v>
      </c>
      <c r="V205" s="161">
        <f>ROUND(E205*U205,2)</f>
        <v>22.82</v>
      </c>
      <c r="W205" s="161"/>
      <c r="X205" s="161" t="s">
        <v>391</v>
      </c>
      <c r="Y205" s="161" t="s">
        <v>307</v>
      </c>
      <c r="Z205" s="150"/>
      <c r="AA205" s="150"/>
      <c r="AB205" s="150"/>
      <c r="AC205" s="150"/>
      <c r="AD205" s="150"/>
      <c r="AE205" s="150"/>
      <c r="AF205" s="150"/>
      <c r="AG205" s="150" t="s">
        <v>607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2" x14ac:dyDescent="0.4">
      <c r="A206" s="157"/>
      <c r="B206" s="158"/>
      <c r="C206" s="200" t="s">
        <v>3393</v>
      </c>
      <c r="D206" s="198"/>
      <c r="E206" s="199">
        <v>268.45</v>
      </c>
      <c r="F206" s="161"/>
      <c r="G206" s="161"/>
      <c r="H206" s="161"/>
      <c r="I206" s="161"/>
      <c r="J206" s="161"/>
      <c r="K206" s="161"/>
      <c r="L206" s="161"/>
      <c r="M206" s="161"/>
      <c r="N206" s="160"/>
      <c r="O206" s="160"/>
      <c r="P206" s="160"/>
      <c r="Q206" s="160"/>
      <c r="R206" s="161"/>
      <c r="S206" s="161"/>
      <c r="T206" s="161"/>
      <c r="U206" s="161"/>
      <c r="V206" s="161"/>
      <c r="W206" s="161"/>
      <c r="X206" s="161"/>
      <c r="Y206" s="161"/>
      <c r="Z206" s="150"/>
      <c r="AA206" s="150"/>
      <c r="AB206" s="150"/>
      <c r="AC206" s="150"/>
      <c r="AD206" s="150"/>
      <c r="AE206" s="150"/>
      <c r="AF206" s="150"/>
      <c r="AG206" s="150" t="s">
        <v>624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4">
      <c r="A207" s="177">
        <v>63</v>
      </c>
      <c r="B207" s="178" t="s">
        <v>3485</v>
      </c>
      <c r="C207" s="193" t="s">
        <v>3486</v>
      </c>
      <c r="D207" s="179" t="s">
        <v>570</v>
      </c>
      <c r="E207" s="180">
        <v>128.57</v>
      </c>
      <c r="F207" s="181"/>
      <c r="G207" s="182">
        <f>ROUND(E207*F207,2)</f>
        <v>0</v>
      </c>
      <c r="H207" s="181"/>
      <c r="I207" s="182">
        <f>ROUND(E207*H207,2)</f>
        <v>0</v>
      </c>
      <c r="J207" s="181"/>
      <c r="K207" s="182">
        <f>ROUND(E207*J207,2)</f>
        <v>0</v>
      </c>
      <c r="L207" s="182">
        <v>21</v>
      </c>
      <c r="M207" s="182">
        <f>G207*(1+L207/100)</f>
        <v>0</v>
      </c>
      <c r="N207" s="180">
        <v>0.54408999999999996</v>
      </c>
      <c r="O207" s="180">
        <f>ROUND(E207*N207,2)</f>
        <v>69.95</v>
      </c>
      <c r="P207" s="180">
        <v>0</v>
      </c>
      <c r="Q207" s="180">
        <f>ROUND(E207*P207,2)</f>
        <v>0</v>
      </c>
      <c r="R207" s="182"/>
      <c r="S207" s="182" t="s">
        <v>305</v>
      </c>
      <c r="T207" s="183" t="s">
        <v>684</v>
      </c>
      <c r="U207" s="161">
        <v>0.02</v>
      </c>
      <c r="V207" s="161">
        <f>ROUND(E207*U207,2)</f>
        <v>2.57</v>
      </c>
      <c r="W207" s="161"/>
      <c r="X207" s="161" t="s">
        <v>391</v>
      </c>
      <c r="Y207" s="161" t="s">
        <v>307</v>
      </c>
      <c r="Z207" s="150"/>
      <c r="AA207" s="150"/>
      <c r="AB207" s="150"/>
      <c r="AC207" s="150"/>
      <c r="AD207" s="150"/>
      <c r="AE207" s="150"/>
      <c r="AF207" s="150"/>
      <c r="AG207" s="150" t="s">
        <v>607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2" x14ac:dyDescent="0.4">
      <c r="A208" s="157"/>
      <c r="B208" s="158"/>
      <c r="C208" s="200" t="s">
        <v>3478</v>
      </c>
      <c r="D208" s="198"/>
      <c r="E208" s="199">
        <v>106.6</v>
      </c>
      <c r="F208" s="161"/>
      <c r="G208" s="161"/>
      <c r="H208" s="161"/>
      <c r="I208" s="161"/>
      <c r="J208" s="161"/>
      <c r="K208" s="161"/>
      <c r="L208" s="161"/>
      <c r="M208" s="161"/>
      <c r="N208" s="160"/>
      <c r="O208" s="160"/>
      <c r="P208" s="160"/>
      <c r="Q208" s="160"/>
      <c r="R208" s="161"/>
      <c r="S208" s="161"/>
      <c r="T208" s="161"/>
      <c r="U208" s="161"/>
      <c r="V208" s="161"/>
      <c r="W208" s="161"/>
      <c r="X208" s="161"/>
      <c r="Y208" s="161"/>
      <c r="Z208" s="150"/>
      <c r="AA208" s="150"/>
      <c r="AB208" s="150"/>
      <c r="AC208" s="150"/>
      <c r="AD208" s="150"/>
      <c r="AE208" s="150"/>
      <c r="AF208" s="150"/>
      <c r="AG208" s="150" t="s">
        <v>624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3" x14ac:dyDescent="0.4">
      <c r="A209" s="157"/>
      <c r="B209" s="158"/>
      <c r="C209" s="200" t="s">
        <v>3479</v>
      </c>
      <c r="D209" s="198"/>
      <c r="E209" s="199">
        <v>21.97</v>
      </c>
      <c r="F209" s="161"/>
      <c r="G209" s="161"/>
      <c r="H209" s="161"/>
      <c r="I209" s="161"/>
      <c r="J209" s="161"/>
      <c r="K209" s="161"/>
      <c r="L209" s="161"/>
      <c r="M209" s="161"/>
      <c r="N209" s="160"/>
      <c r="O209" s="160"/>
      <c r="P209" s="160"/>
      <c r="Q209" s="160"/>
      <c r="R209" s="161"/>
      <c r="S209" s="161"/>
      <c r="T209" s="161"/>
      <c r="U209" s="161"/>
      <c r="V209" s="161"/>
      <c r="W209" s="161"/>
      <c r="X209" s="161"/>
      <c r="Y209" s="161"/>
      <c r="Z209" s="150"/>
      <c r="AA209" s="150"/>
      <c r="AB209" s="150"/>
      <c r="AC209" s="150"/>
      <c r="AD209" s="150"/>
      <c r="AE209" s="150"/>
      <c r="AF209" s="150"/>
      <c r="AG209" s="150" t="s">
        <v>624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x14ac:dyDescent="0.4">
      <c r="A210" s="167" t="s">
        <v>301</v>
      </c>
      <c r="B210" s="168" t="s">
        <v>129</v>
      </c>
      <c r="C210" s="192" t="s">
        <v>130</v>
      </c>
      <c r="D210" s="169"/>
      <c r="E210" s="170"/>
      <c r="F210" s="171"/>
      <c r="G210" s="171">
        <f>SUMIF(AG211:AG213,"&lt;&gt;NOR",G211:G213)</f>
        <v>0</v>
      </c>
      <c r="H210" s="171"/>
      <c r="I210" s="171">
        <f>SUM(I211:I213)</f>
        <v>0</v>
      </c>
      <c r="J210" s="171"/>
      <c r="K210" s="171">
        <f>SUM(K211:K213)</f>
        <v>0</v>
      </c>
      <c r="L210" s="171"/>
      <c r="M210" s="171">
        <f>SUM(M211:M213)</f>
        <v>0</v>
      </c>
      <c r="N210" s="170"/>
      <c r="O210" s="170">
        <f>SUM(O211:O213)</f>
        <v>0.02</v>
      </c>
      <c r="P210" s="170"/>
      <c r="Q210" s="170">
        <f>SUM(Q211:Q213)</f>
        <v>0</v>
      </c>
      <c r="R210" s="171"/>
      <c r="S210" s="171"/>
      <c r="T210" s="172"/>
      <c r="U210" s="166"/>
      <c r="V210" s="166">
        <f>SUM(V211:V213)</f>
        <v>4.5599999999999996</v>
      </c>
      <c r="W210" s="166"/>
      <c r="X210" s="166"/>
      <c r="Y210" s="166"/>
      <c r="AG210" t="s">
        <v>302</v>
      </c>
    </row>
    <row r="211" spans="1:60" outlineLevel="1" x14ac:dyDescent="0.4">
      <c r="A211" s="177">
        <v>64</v>
      </c>
      <c r="B211" s="178" t="s">
        <v>1902</v>
      </c>
      <c r="C211" s="193" t="s">
        <v>1903</v>
      </c>
      <c r="D211" s="179" t="s">
        <v>570</v>
      </c>
      <c r="E211" s="180">
        <v>21.71</v>
      </c>
      <c r="F211" s="181"/>
      <c r="G211" s="182">
        <f>ROUND(E211*F211,2)</f>
        <v>0</v>
      </c>
      <c r="H211" s="181"/>
      <c r="I211" s="182">
        <f>ROUND(E211*H211,2)</f>
        <v>0</v>
      </c>
      <c r="J211" s="181"/>
      <c r="K211" s="182">
        <f>ROUND(E211*J211,2)</f>
        <v>0</v>
      </c>
      <c r="L211" s="182">
        <v>21</v>
      </c>
      <c r="M211" s="182">
        <f>G211*(1+L211/100)</f>
        <v>0</v>
      </c>
      <c r="N211" s="180">
        <v>7.2000000000000005E-4</v>
      </c>
      <c r="O211" s="180">
        <f>ROUND(E211*N211,2)</f>
        <v>0.02</v>
      </c>
      <c r="P211" s="180">
        <v>0</v>
      </c>
      <c r="Q211" s="180">
        <f>ROUND(E211*P211,2)</f>
        <v>0</v>
      </c>
      <c r="R211" s="182"/>
      <c r="S211" s="182" t="s">
        <v>305</v>
      </c>
      <c r="T211" s="183" t="s">
        <v>313</v>
      </c>
      <c r="U211" s="161">
        <v>0.21</v>
      </c>
      <c r="V211" s="161">
        <f>ROUND(E211*U211,2)</f>
        <v>4.5599999999999996</v>
      </c>
      <c r="W211" s="161"/>
      <c r="X211" s="161" t="s">
        <v>391</v>
      </c>
      <c r="Y211" s="161" t="s">
        <v>307</v>
      </c>
      <c r="Z211" s="150"/>
      <c r="AA211" s="150"/>
      <c r="AB211" s="150"/>
      <c r="AC211" s="150"/>
      <c r="AD211" s="150"/>
      <c r="AE211" s="150"/>
      <c r="AF211" s="150"/>
      <c r="AG211" s="150" t="s">
        <v>607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2" x14ac:dyDescent="0.4">
      <c r="A212" s="157"/>
      <c r="B212" s="158"/>
      <c r="C212" s="259" t="s">
        <v>1904</v>
      </c>
      <c r="D212" s="260"/>
      <c r="E212" s="260"/>
      <c r="F212" s="260"/>
      <c r="G212" s="260"/>
      <c r="H212" s="161"/>
      <c r="I212" s="161"/>
      <c r="J212" s="161"/>
      <c r="K212" s="161"/>
      <c r="L212" s="161"/>
      <c r="M212" s="161"/>
      <c r="N212" s="160"/>
      <c r="O212" s="160"/>
      <c r="P212" s="160"/>
      <c r="Q212" s="160"/>
      <c r="R212" s="161"/>
      <c r="S212" s="161"/>
      <c r="T212" s="161"/>
      <c r="U212" s="161"/>
      <c r="V212" s="161"/>
      <c r="W212" s="161"/>
      <c r="X212" s="161"/>
      <c r="Y212" s="161"/>
      <c r="Z212" s="150"/>
      <c r="AA212" s="150"/>
      <c r="AB212" s="150"/>
      <c r="AC212" s="150"/>
      <c r="AD212" s="150"/>
      <c r="AE212" s="150"/>
      <c r="AF212" s="150"/>
      <c r="AG212" s="150" t="s">
        <v>310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2" x14ac:dyDescent="0.4">
      <c r="A213" s="157"/>
      <c r="B213" s="158"/>
      <c r="C213" s="200" t="s">
        <v>3487</v>
      </c>
      <c r="D213" s="198"/>
      <c r="E213" s="199">
        <v>21.71</v>
      </c>
      <c r="F213" s="161"/>
      <c r="G213" s="161"/>
      <c r="H213" s="161"/>
      <c r="I213" s="161"/>
      <c r="J213" s="161"/>
      <c r="K213" s="161"/>
      <c r="L213" s="161"/>
      <c r="M213" s="161"/>
      <c r="N213" s="160"/>
      <c r="O213" s="160"/>
      <c r="P213" s="160"/>
      <c r="Q213" s="160"/>
      <c r="R213" s="161"/>
      <c r="S213" s="161"/>
      <c r="T213" s="161"/>
      <c r="U213" s="161"/>
      <c r="V213" s="161"/>
      <c r="W213" s="161"/>
      <c r="X213" s="161"/>
      <c r="Y213" s="161"/>
      <c r="Z213" s="150"/>
      <c r="AA213" s="150"/>
      <c r="AB213" s="150"/>
      <c r="AC213" s="150"/>
      <c r="AD213" s="150"/>
      <c r="AE213" s="150"/>
      <c r="AF213" s="150"/>
      <c r="AG213" s="150" t="s">
        <v>624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x14ac:dyDescent="0.4">
      <c r="A214" s="167" t="s">
        <v>301</v>
      </c>
      <c r="B214" s="168" t="s">
        <v>131</v>
      </c>
      <c r="C214" s="192" t="s">
        <v>132</v>
      </c>
      <c r="D214" s="169"/>
      <c r="E214" s="170"/>
      <c r="F214" s="171"/>
      <c r="G214" s="171">
        <f>SUMIF(AG215:AG217,"&lt;&gt;NOR",G215:G217)</f>
        <v>0</v>
      </c>
      <c r="H214" s="171"/>
      <c r="I214" s="171">
        <f>SUM(I215:I217)</f>
        <v>0</v>
      </c>
      <c r="J214" s="171"/>
      <c r="K214" s="171">
        <f>SUM(K215:K217)</f>
        <v>0</v>
      </c>
      <c r="L214" s="171"/>
      <c r="M214" s="171">
        <f>SUM(M215:M217)</f>
        <v>0</v>
      </c>
      <c r="N214" s="170"/>
      <c r="O214" s="170">
        <f>SUM(O215:O217)</f>
        <v>0</v>
      </c>
      <c r="P214" s="170"/>
      <c r="Q214" s="170">
        <f>SUM(Q215:Q217)</f>
        <v>0</v>
      </c>
      <c r="R214" s="171"/>
      <c r="S214" s="171"/>
      <c r="T214" s="172"/>
      <c r="U214" s="166"/>
      <c r="V214" s="166">
        <f>SUM(V215:V217)</f>
        <v>34.61</v>
      </c>
      <c r="W214" s="166"/>
      <c r="X214" s="166"/>
      <c r="Y214" s="166"/>
      <c r="AG214" t="s">
        <v>302</v>
      </c>
    </row>
    <row r="215" spans="1:60" outlineLevel="1" x14ac:dyDescent="0.4">
      <c r="A215" s="177">
        <v>65</v>
      </c>
      <c r="B215" s="178" t="s">
        <v>3488</v>
      </c>
      <c r="C215" s="193" t="s">
        <v>3489</v>
      </c>
      <c r="D215" s="179" t="s">
        <v>620</v>
      </c>
      <c r="E215" s="180">
        <v>18.850000000000001</v>
      </c>
      <c r="F215" s="181"/>
      <c r="G215" s="182">
        <f>ROUND(E215*F215,2)</f>
        <v>0</v>
      </c>
      <c r="H215" s="181"/>
      <c r="I215" s="182">
        <f>ROUND(E215*H215,2)</f>
        <v>0</v>
      </c>
      <c r="J215" s="181"/>
      <c r="K215" s="182">
        <f>ROUND(E215*J215,2)</f>
        <v>0</v>
      </c>
      <c r="L215" s="182">
        <v>21</v>
      </c>
      <c r="M215" s="182">
        <f>G215*(1+L215/100)</f>
        <v>0</v>
      </c>
      <c r="N215" s="180">
        <v>0</v>
      </c>
      <c r="O215" s="180">
        <f>ROUND(E215*N215,2)</f>
        <v>0</v>
      </c>
      <c r="P215" s="180">
        <v>0</v>
      </c>
      <c r="Q215" s="180">
        <f>ROUND(E215*P215,2)</f>
        <v>0</v>
      </c>
      <c r="R215" s="182" t="s">
        <v>703</v>
      </c>
      <c r="S215" s="182" t="s">
        <v>313</v>
      </c>
      <c r="T215" s="183" t="s">
        <v>313</v>
      </c>
      <c r="U215" s="161">
        <v>1.8360000000000001</v>
      </c>
      <c r="V215" s="161">
        <f>ROUND(E215*U215,2)</f>
        <v>34.61</v>
      </c>
      <c r="W215" s="161"/>
      <c r="X215" s="161" t="s">
        <v>391</v>
      </c>
      <c r="Y215" s="161" t="s">
        <v>307</v>
      </c>
      <c r="Z215" s="150"/>
      <c r="AA215" s="150"/>
      <c r="AB215" s="150"/>
      <c r="AC215" s="150"/>
      <c r="AD215" s="150"/>
      <c r="AE215" s="150"/>
      <c r="AF215" s="150"/>
      <c r="AG215" s="150" t="s">
        <v>607</v>
      </c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2" x14ac:dyDescent="0.4">
      <c r="A216" s="157"/>
      <c r="B216" s="158"/>
      <c r="C216" s="270" t="s">
        <v>3490</v>
      </c>
      <c r="D216" s="271"/>
      <c r="E216" s="271"/>
      <c r="F216" s="271"/>
      <c r="G216" s="271"/>
      <c r="H216" s="161"/>
      <c r="I216" s="161"/>
      <c r="J216" s="161"/>
      <c r="K216" s="161"/>
      <c r="L216" s="161"/>
      <c r="M216" s="161"/>
      <c r="N216" s="160"/>
      <c r="O216" s="160"/>
      <c r="P216" s="160"/>
      <c r="Q216" s="160"/>
      <c r="R216" s="161"/>
      <c r="S216" s="161"/>
      <c r="T216" s="161"/>
      <c r="U216" s="161"/>
      <c r="V216" s="161"/>
      <c r="W216" s="161"/>
      <c r="X216" s="161"/>
      <c r="Y216" s="161"/>
      <c r="Z216" s="150"/>
      <c r="AA216" s="150"/>
      <c r="AB216" s="150"/>
      <c r="AC216" s="150"/>
      <c r="AD216" s="150"/>
      <c r="AE216" s="150"/>
      <c r="AF216" s="150"/>
      <c r="AG216" s="150" t="s">
        <v>609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84" t="str">
        <f>C216</f>
        <v>pod mazaniny a dlažby, popř. na plochých střechách, vodorovný nebo ve spádu, s udusáním a urovnáním povrchu,</v>
      </c>
      <c r="BB216" s="150"/>
      <c r="BC216" s="150"/>
      <c r="BD216" s="150"/>
      <c r="BE216" s="150"/>
      <c r="BF216" s="150"/>
      <c r="BG216" s="150"/>
      <c r="BH216" s="150"/>
    </row>
    <row r="217" spans="1:60" outlineLevel="2" x14ac:dyDescent="0.4">
      <c r="A217" s="157"/>
      <c r="B217" s="158"/>
      <c r="C217" s="200" t="s">
        <v>3491</v>
      </c>
      <c r="D217" s="198"/>
      <c r="E217" s="199">
        <v>18.850000000000001</v>
      </c>
      <c r="F217" s="161"/>
      <c r="G217" s="161"/>
      <c r="H217" s="161"/>
      <c r="I217" s="161"/>
      <c r="J217" s="161"/>
      <c r="K217" s="161"/>
      <c r="L217" s="161"/>
      <c r="M217" s="161"/>
      <c r="N217" s="160"/>
      <c r="O217" s="160"/>
      <c r="P217" s="160"/>
      <c r="Q217" s="160"/>
      <c r="R217" s="161"/>
      <c r="S217" s="161"/>
      <c r="T217" s="161"/>
      <c r="U217" s="161"/>
      <c r="V217" s="161"/>
      <c r="W217" s="161"/>
      <c r="X217" s="161"/>
      <c r="Y217" s="161"/>
      <c r="Z217" s="150"/>
      <c r="AA217" s="150"/>
      <c r="AB217" s="150"/>
      <c r="AC217" s="150"/>
      <c r="AD217" s="150"/>
      <c r="AE217" s="150"/>
      <c r="AF217" s="150"/>
      <c r="AG217" s="150" t="s">
        <v>624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x14ac:dyDescent="0.4">
      <c r="A218" s="167" t="s">
        <v>301</v>
      </c>
      <c r="B218" s="168" t="s">
        <v>135</v>
      </c>
      <c r="C218" s="192" t="s">
        <v>136</v>
      </c>
      <c r="D218" s="169"/>
      <c r="E218" s="170"/>
      <c r="F218" s="171"/>
      <c r="G218" s="171">
        <f>SUMIF(AG219:AG223,"&lt;&gt;NOR",G219:G223)</f>
        <v>0</v>
      </c>
      <c r="H218" s="171"/>
      <c r="I218" s="171">
        <f>SUM(I219:I223)</f>
        <v>0</v>
      </c>
      <c r="J218" s="171"/>
      <c r="K218" s="171">
        <f>SUM(K219:K223)</f>
        <v>0</v>
      </c>
      <c r="L218" s="171"/>
      <c r="M218" s="171">
        <f>SUM(M219:M223)</f>
        <v>0</v>
      </c>
      <c r="N218" s="170"/>
      <c r="O218" s="170">
        <f>SUM(O219:O223)</f>
        <v>7.41</v>
      </c>
      <c r="P218" s="170"/>
      <c r="Q218" s="170">
        <f>SUM(Q219:Q223)</f>
        <v>0</v>
      </c>
      <c r="R218" s="171"/>
      <c r="S218" s="171"/>
      <c r="T218" s="172"/>
      <c r="U218" s="166"/>
      <c r="V218" s="166">
        <f>SUM(V219:V223)</f>
        <v>11.11</v>
      </c>
      <c r="W218" s="166"/>
      <c r="X218" s="166"/>
      <c r="Y218" s="166"/>
      <c r="AG218" t="s">
        <v>302</v>
      </c>
    </row>
    <row r="219" spans="1:60" outlineLevel="1" x14ac:dyDescent="0.4">
      <c r="A219" s="177">
        <v>66</v>
      </c>
      <c r="B219" s="178" t="s">
        <v>3492</v>
      </c>
      <c r="C219" s="193" t="s">
        <v>3493</v>
      </c>
      <c r="D219" s="179" t="s">
        <v>620</v>
      </c>
      <c r="E219" s="180">
        <v>2.86</v>
      </c>
      <c r="F219" s="181"/>
      <c r="G219" s="182">
        <f>ROUND(E219*F219,2)</f>
        <v>0</v>
      </c>
      <c r="H219" s="181"/>
      <c r="I219" s="182">
        <f>ROUND(E219*H219,2)</f>
        <v>0</v>
      </c>
      <c r="J219" s="181"/>
      <c r="K219" s="182">
        <f>ROUND(E219*J219,2)</f>
        <v>0</v>
      </c>
      <c r="L219" s="182">
        <v>21</v>
      </c>
      <c r="M219" s="182">
        <f>G219*(1+L219/100)</f>
        <v>0</v>
      </c>
      <c r="N219" s="180">
        <v>2.5249999999999999</v>
      </c>
      <c r="O219" s="180">
        <f>ROUND(E219*N219,2)</f>
        <v>7.22</v>
      </c>
      <c r="P219" s="180">
        <v>0</v>
      </c>
      <c r="Q219" s="180">
        <f>ROUND(E219*P219,2)</f>
        <v>0</v>
      </c>
      <c r="R219" s="182" t="s">
        <v>952</v>
      </c>
      <c r="S219" s="182" t="s">
        <v>313</v>
      </c>
      <c r="T219" s="183" t="s">
        <v>313</v>
      </c>
      <c r="U219" s="161">
        <v>1.3029999999999999</v>
      </c>
      <c r="V219" s="161">
        <f>ROUND(E219*U219,2)</f>
        <v>3.73</v>
      </c>
      <c r="W219" s="161"/>
      <c r="X219" s="161" t="s">
        <v>391</v>
      </c>
      <c r="Y219" s="161" t="s">
        <v>307</v>
      </c>
      <c r="Z219" s="150"/>
      <c r="AA219" s="150"/>
      <c r="AB219" s="150"/>
      <c r="AC219" s="150"/>
      <c r="AD219" s="150"/>
      <c r="AE219" s="150"/>
      <c r="AF219" s="150"/>
      <c r="AG219" s="150" t="s">
        <v>607</v>
      </c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2" x14ac:dyDescent="0.4">
      <c r="A220" s="157"/>
      <c r="B220" s="158"/>
      <c r="C220" s="270" t="s">
        <v>3494</v>
      </c>
      <c r="D220" s="271"/>
      <c r="E220" s="271"/>
      <c r="F220" s="271"/>
      <c r="G220" s="271"/>
      <c r="H220" s="161"/>
      <c r="I220" s="161"/>
      <c r="J220" s="161"/>
      <c r="K220" s="161"/>
      <c r="L220" s="161"/>
      <c r="M220" s="161"/>
      <c r="N220" s="160"/>
      <c r="O220" s="160"/>
      <c r="P220" s="160"/>
      <c r="Q220" s="160"/>
      <c r="R220" s="161"/>
      <c r="S220" s="161"/>
      <c r="T220" s="161"/>
      <c r="U220" s="161"/>
      <c r="V220" s="161"/>
      <c r="W220" s="161"/>
      <c r="X220" s="161"/>
      <c r="Y220" s="161"/>
      <c r="Z220" s="150"/>
      <c r="AA220" s="150"/>
      <c r="AB220" s="150"/>
      <c r="AC220" s="150"/>
      <c r="AD220" s="150"/>
      <c r="AE220" s="150"/>
      <c r="AF220" s="150"/>
      <c r="AG220" s="150" t="s">
        <v>609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2" x14ac:dyDescent="0.4">
      <c r="A221" s="157"/>
      <c r="B221" s="158"/>
      <c r="C221" s="200" t="s">
        <v>3495</v>
      </c>
      <c r="D221" s="198"/>
      <c r="E221" s="199">
        <v>2.86</v>
      </c>
      <c r="F221" s="161"/>
      <c r="G221" s="161"/>
      <c r="H221" s="161"/>
      <c r="I221" s="161"/>
      <c r="J221" s="161"/>
      <c r="K221" s="161"/>
      <c r="L221" s="161"/>
      <c r="M221" s="161"/>
      <c r="N221" s="160"/>
      <c r="O221" s="160"/>
      <c r="P221" s="160"/>
      <c r="Q221" s="160"/>
      <c r="R221" s="161"/>
      <c r="S221" s="161"/>
      <c r="T221" s="161"/>
      <c r="U221" s="161"/>
      <c r="V221" s="161"/>
      <c r="W221" s="161"/>
      <c r="X221" s="161"/>
      <c r="Y221" s="161"/>
      <c r="Z221" s="150"/>
      <c r="AA221" s="150"/>
      <c r="AB221" s="150"/>
      <c r="AC221" s="150"/>
      <c r="AD221" s="150"/>
      <c r="AE221" s="150"/>
      <c r="AF221" s="150"/>
      <c r="AG221" s="150" t="s">
        <v>624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ht="20.399999999999999" outlineLevel="1" x14ac:dyDescent="0.4">
      <c r="A222" s="177">
        <v>67</v>
      </c>
      <c r="B222" s="178" t="s">
        <v>3496</v>
      </c>
      <c r="C222" s="193" t="s">
        <v>3497</v>
      </c>
      <c r="D222" s="179" t="s">
        <v>747</v>
      </c>
      <c r="E222" s="180">
        <v>2</v>
      </c>
      <c r="F222" s="181"/>
      <c r="G222" s="182">
        <f>ROUND(E222*F222,2)</f>
        <v>0</v>
      </c>
      <c r="H222" s="181"/>
      <c r="I222" s="182">
        <f>ROUND(E222*H222,2)</f>
        <v>0</v>
      </c>
      <c r="J222" s="181"/>
      <c r="K222" s="182">
        <f>ROUND(E222*J222,2)</f>
        <v>0</v>
      </c>
      <c r="L222" s="182">
        <v>21</v>
      </c>
      <c r="M222" s="182">
        <f>G222*(1+L222/100)</f>
        <v>0</v>
      </c>
      <c r="N222" s="180">
        <v>9.4359999999999999E-2</v>
      </c>
      <c r="O222" s="180">
        <f>ROUND(E222*N222,2)</f>
        <v>0.19</v>
      </c>
      <c r="P222" s="180">
        <v>0</v>
      </c>
      <c r="Q222" s="180">
        <f>ROUND(E222*P222,2)</f>
        <v>0</v>
      </c>
      <c r="R222" s="182"/>
      <c r="S222" s="182" t="s">
        <v>305</v>
      </c>
      <c r="T222" s="183" t="s">
        <v>684</v>
      </c>
      <c r="U222" s="161">
        <v>3.6890000000000001</v>
      </c>
      <c r="V222" s="161">
        <f>ROUND(E222*U222,2)</f>
        <v>7.38</v>
      </c>
      <c r="W222" s="161"/>
      <c r="X222" s="161" t="s">
        <v>391</v>
      </c>
      <c r="Y222" s="161" t="s">
        <v>307</v>
      </c>
      <c r="Z222" s="150"/>
      <c r="AA222" s="150"/>
      <c r="AB222" s="150"/>
      <c r="AC222" s="150"/>
      <c r="AD222" s="150"/>
      <c r="AE222" s="150"/>
      <c r="AF222" s="150"/>
      <c r="AG222" s="150" t="s">
        <v>607</v>
      </c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2" x14ac:dyDescent="0.4">
      <c r="A223" s="157"/>
      <c r="B223" s="158"/>
      <c r="C223" s="200" t="s">
        <v>3498</v>
      </c>
      <c r="D223" s="198"/>
      <c r="E223" s="199">
        <v>2</v>
      </c>
      <c r="F223" s="161"/>
      <c r="G223" s="161"/>
      <c r="H223" s="161"/>
      <c r="I223" s="161"/>
      <c r="J223" s="161"/>
      <c r="K223" s="161"/>
      <c r="L223" s="161"/>
      <c r="M223" s="161"/>
      <c r="N223" s="160"/>
      <c r="O223" s="160"/>
      <c r="P223" s="160"/>
      <c r="Q223" s="160"/>
      <c r="R223" s="161"/>
      <c r="S223" s="161"/>
      <c r="T223" s="161"/>
      <c r="U223" s="161"/>
      <c r="V223" s="161"/>
      <c r="W223" s="161"/>
      <c r="X223" s="161"/>
      <c r="Y223" s="161"/>
      <c r="Z223" s="150"/>
      <c r="AA223" s="150"/>
      <c r="AB223" s="150"/>
      <c r="AC223" s="150"/>
      <c r="AD223" s="150"/>
      <c r="AE223" s="150"/>
      <c r="AF223" s="150"/>
      <c r="AG223" s="150" t="s">
        <v>624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x14ac:dyDescent="0.4">
      <c r="A224" s="167" t="s">
        <v>301</v>
      </c>
      <c r="B224" s="168" t="s">
        <v>143</v>
      </c>
      <c r="C224" s="192" t="s">
        <v>144</v>
      </c>
      <c r="D224" s="169"/>
      <c r="E224" s="170"/>
      <c r="F224" s="171"/>
      <c r="G224" s="171">
        <f>SUMIF(AG225:AG247,"&lt;&gt;NOR",G225:G247)</f>
        <v>0</v>
      </c>
      <c r="H224" s="171"/>
      <c r="I224" s="171">
        <f>SUM(I225:I247)</f>
        <v>0</v>
      </c>
      <c r="J224" s="171"/>
      <c r="K224" s="171">
        <f>SUM(K225:K247)</f>
        <v>0</v>
      </c>
      <c r="L224" s="171"/>
      <c r="M224" s="171">
        <f>SUM(M225:M247)</f>
        <v>0</v>
      </c>
      <c r="N224" s="170"/>
      <c r="O224" s="170">
        <f>SUM(O225:O247)</f>
        <v>27.71</v>
      </c>
      <c r="P224" s="170"/>
      <c r="Q224" s="170">
        <f>SUM(Q225:Q247)</f>
        <v>0</v>
      </c>
      <c r="R224" s="171"/>
      <c r="S224" s="171"/>
      <c r="T224" s="172"/>
      <c r="U224" s="166"/>
      <c r="V224" s="166">
        <f>SUM(V225:V247)</f>
        <v>55.24</v>
      </c>
      <c r="W224" s="166"/>
      <c r="X224" s="166"/>
      <c r="Y224" s="166"/>
      <c r="AG224" t="s">
        <v>302</v>
      </c>
    </row>
    <row r="225" spans="1:60" outlineLevel="1" x14ac:dyDescent="0.4">
      <c r="A225" s="177">
        <v>68</v>
      </c>
      <c r="B225" s="178" t="s">
        <v>3499</v>
      </c>
      <c r="C225" s="193" t="s">
        <v>3500</v>
      </c>
      <c r="D225" s="179" t="s">
        <v>616</v>
      </c>
      <c r="E225" s="180">
        <v>20</v>
      </c>
      <c r="F225" s="181"/>
      <c r="G225" s="182">
        <f>ROUND(E225*F225,2)</f>
        <v>0</v>
      </c>
      <c r="H225" s="181"/>
      <c r="I225" s="182">
        <f>ROUND(E225*H225,2)</f>
        <v>0</v>
      </c>
      <c r="J225" s="181"/>
      <c r="K225" s="182">
        <f>ROUND(E225*J225,2)</f>
        <v>0</v>
      </c>
      <c r="L225" s="182">
        <v>21</v>
      </c>
      <c r="M225" s="182">
        <f>G225*(1+L225/100)</f>
        <v>0</v>
      </c>
      <c r="N225" s="180">
        <v>9.0000000000000006E-5</v>
      </c>
      <c r="O225" s="180">
        <f>ROUND(E225*N225,2)</f>
        <v>0</v>
      </c>
      <c r="P225" s="180">
        <v>0</v>
      </c>
      <c r="Q225" s="180">
        <f>ROUND(E225*P225,2)</f>
        <v>0</v>
      </c>
      <c r="R225" s="182" t="s">
        <v>606</v>
      </c>
      <c r="S225" s="182" t="s">
        <v>313</v>
      </c>
      <c r="T225" s="183" t="s">
        <v>313</v>
      </c>
      <c r="U225" s="161">
        <v>2.1999999999999999E-2</v>
      </c>
      <c r="V225" s="161">
        <f>ROUND(E225*U225,2)</f>
        <v>0.44</v>
      </c>
      <c r="W225" s="161"/>
      <c r="X225" s="161" t="s">
        <v>391</v>
      </c>
      <c r="Y225" s="161" t="s">
        <v>307</v>
      </c>
      <c r="Z225" s="150"/>
      <c r="AA225" s="150"/>
      <c r="AB225" s="150"/>
      <c r="AC225" s="150"/>
      <c r="AD225" s="150"/>
      <c r="AE225" s="150"/>
      <c r="AF225" s="150"/>
      <c r="AG225" s="150" t="s">
        <v>607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2" x14ac:dyDescent="0.4">
      <c r="A226" s="157"/>
      <c r="B226" s="158"/>
      <c r="C226" s="200" t="s">
        <v>3501</v>
      </c>
      <c r="D226" s="198"/>
      <c r="E226" s="199">
        <v>20</v>
      </c>
      <c r="F226" s="161"/>
      <c r="G226" s="161"/>
      <c r="H226" s="161"/>
      <c r="I226" s="161"/>
      <c r="J226" s="161"/>
      <c r="K226" s="161"/>
      <c r="L226" s="161"/>
      <c r="M226" s="161"/>
      <c r="N226" s="160"/>
      <c r="O226" s="160"/>
      <c r="P226" s="160"/>
      <c r="Q226" s="160"/>
      <c r="R226" s="161"/>
      <c r="S226" s="161"/>
      <c r="T226" s="161"/>
      <c r="U226" s="161"/>
      <c r="V226" s="161"/>
      <c r="W226" s="161"/>
      <c r="X226" s="161"/>
      <c r="Y226" s="161"/>
      <c r="Z226" s="150"/>
      <c r="AA226" s="150"/>
      <c r="AB226" s="150"/>
      <c r="AC226" s="150"/>
      <c r="AD226" s="150"/>
      <c r="AE226" s="150"/>
      <c r="AF226" s="150"/>
      <c r="AG226" s="150" t="s">
        <v>624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4">
      <c r="A227" s="177">
        <v>69</v>
      </c>
      <c r="B227" s="178" t="s">
        <v>3502</v>
      </c>
      <c r="C227" s="193" t="s">
        <v>3503</v>
      </c>
      <c r="D227" s="179" t="s">
        <v>616</v>
      </c>
      <c r="E227" s="180">
        <v>20</v>
      </c>
      <c r="F227" s="181"/>
      <c r="G227" s="182">
        <f>ROUND(E227*F227,2)</f>
        <v>0</v>
      </c>
      <c r="H227" s="181"/>
      <c r="I227" s="182">
        <f>ROUND(E227*H227,2)</f>
        <v>0</v>
      </c>
      <c r="J227" s="181"/>
      <c r="K227" s="182">
        <f>ROUND(E227*J227,2)</f>
        <v>0</v>
      </c>
      <c r="L227" s="182">
        <v>21</v>
      </c>
      <c r="M227" s="182">
        <f>G227*(1+L227/100)</f>
        <v>0</v>
      </c>
      <c r="N227" s="180">
        <v>0</v>
      </c>
      <c r="O227" s="180">
        <f>ROUND(E227*N227,2)</f>
        <v>0</v>
      </c>
      <c r="P227" s="180">
        <v>0</v>
      </c>
      <c r="Q227" s="180">
        <f>ROUND(E227*P227,2)</f>
        <v>0</v>
      </c>
      <c r="R227" s="182" t="s">
        <v>606</v>
      </c>
      <c r="S227" s="182" t="s">
        <v>313</v>
      </c>
      <c r="T227" s="183" t="s">
        <v>313</v>
      </c>
      <c r="U227" s="161">
        <v>1.2E-2</v>
      </c>
      <c r="V227" s="161">
        <f>ROUND(E227*U227,2)</f>
        <v>0.24</v>
      </c>
      <c r="W227" s="161"/>
      <c r="X227" s="161" t="s">
        <v>391</v>
      </c>
      <c r="Y227" s="161" t="s">
        <v>307</v>
      </c>
      <c r="Z227" s="150"/>
      <c r="AA227" s="150"/>
      <c r="AB227" s="150"/>
      <c r="AC227" s="150"/>
      <c r="AD227" s="150"/>
      <c r="AE227" s="150"/>
      <c r="AF227" s="150"/>
      <c r="AG227" s="150" t="s">
        <v>607</v>
      </c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2" x14ac:dyDescent="0.4">
      <c r="A228" s="157"/>
      <c r="B228" s="158"/>
      <c r="C228" s="270" t="s">
        <v>3504</v>
      </c>
      <c r="D228" s="271"/>
      <c r="E228" s="271"/>
      <c r="F228" s="271"/>
      <c r="G228" s="271"/>
      <c r="H228" s="161"/>
      <c r="I228" s="161"/>
      <c r="J228" s="161"/>
      <c r="K228" s="161"/>
      <c r="L228" s="161"/>
      <c r="M228" s="161"/>
      <c r="N228" s="160"/>
      <c r="O228" s="160"/>
      <c r="P228" s="160"/>
      <c r="Q228" s="160"/>
      <c r="R228" s="161"/>
      <c r="S228" s="161"/>
      <c r="T228" s="161"/>
      <c r="U228" s="161"/>
      <c r="V228" s="161"/>
      <c r="W228" s="161"/>
      <c r="X228" s="161"/>
      <c r="Y228" s="161"/>
      <c r="Z228" s="150"/>
      <c r="AA228" s="150"/>
      <c r="AB228" s="150"/>
      <c r="AC228" s="150"/>
      <c r="AD228" s="150"/>
      <c r="AE228" s="150"/>
      <c r="AF228" s="150"/>
      <c r="AG228" s="150" t="s">
        <v>609</v>
      </c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ht="20.399999999999999" outlineLevel="1" x14ac:dyDescent="0.4">
      <c r="A229" s="177">
        <v>70</v>
      </c>
      <c r="B229" s="178" t="s">
        <v>3505</v>
      </c>
      <c r="C229" s="193" t="s">
        <v>3506</v>
      </c>
      <c r="D229" s="179" t="s">
        <v>616</v>
      </c>
      <c r="E229" s="180">
        <v>5.2</v>
      </c>
      <c r="F229" s="181"/>
      <c r="G229" s="182">
        <f>ROUND(E229*F229,2)</f>
        <v>0</v>
      </c>
      <c r="H229" s="181"/>
      <c r="I229" s="182">
        <f>ROUND(E229*H229,2)</f>
        <v>0</v>
      </c>
      <c r="J229" s="181"/>
      <c r="K229" s="182">
        <f>ROUND(E229*J229,2)</f>
        <v>0</v>
      </c>
      <c r="L229" s="182">
        <v>21</v>
      </c>
      <c r="M229" s="182">
        <f>G229*(1+L229/100)</f>
        <v>0</v>
      </c>
      <c r="N229" s="180">
        <v>0.1242</v>
      </c>
      <c r="O229" s="180">
        <f>ROUND(E229*N229,2)</f>
        <v>0.65</v>
      </c>
      <c r="P229" s="180">
        <v>0</v>
      </c>
      <c r="Q229" s="180">
        <f>ROUND(E229*P229,2)</f>
        <v>0</v>
      </c>
      <c r="R229" s="182" t="s">
        <v>606</v>
      </c>
      <c r="S229" s="182" t="s">
        <v>313</v>
      </c>
      <c r="T229" s="183" t="s">
        <v>313</v>
      </c>
      <c r="U229" s="161">
        <v>0.106</v>
      </c>
      <c r="V229" s="161">
        <f>ROUND(E229*U229,2)</f>
        <v>0.55000000000000004</v>
      </c>
      <c r="W229" s="161"/>
      <c r="X229" s="161" t="s">
        <v>391</v>
      </c>
      <c r="Y229" s="161" t="s">
        <v>307</v>
      </c>
      <c r="Z229" s="150"/>
      <c r="AA229" s="150"/>
      <c r="AB229" s="150"/>
      <c r="AC229" s="150"/>
      <c r="AD229" s="150"/>
      <c r="AE229" s="150"/>
      <c r="AF229" s="150"/>
      <c r="AG229" s="150" t="s">
        <v>607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2" x14ac:dyDescent="0.4">
      <c r="A230" s="157"/>
      <c r="B230" s="158"/>
      <c r="C230" s="270" t="s">
        <v>3507</v>
      </c>
      <c r="D230" s="271"/>
      <c r="E230" s="271"/>
      <c r="F230" s="271"/>
      <c r="G230" s="271"/>
      <c r="H230" s="161"/>
      <c r="I230" s="161"/>
      <c r="J230" s="161"/>
      <c r="K230" s="161"/>
      <c r="L230" s="161"/>
      <c r="M230" s="161"/>
      <c r="N230" s="160"/>
      <c r="O230" s="160"/>
      <c r="P230" s="160"/>
      <c r="Q230" s="160"/>
      <c r="R230" s="161"/>
      <c r="S230" s="161"/>
      <c r="T230" s="161"/>
      <c r="U230" s="161"/>
      <c r="V230" s="161"/>
      <c r="W230" s="161"/>
      <c r="X230" s="161"/>
      <c r="Y230" s="161"/>
      <c r="Z230" s="150"/>
      <c r="AA230" s="150"/>
      <c r="AB230" s="150"/>
      <c r="AC230" s="150"/>
      <c r="AD230" s="150"/>
      <c r="AE230" s="150"/>
      <c r="AF230" s="150"/>
      <c r="AG230" s="150" t="s">
        <v>609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2" x14ac:dyDescent="0.4">
      <c r="A231" s="157"/>
      <c r="B231" s="158"/>
      <c r="C231" s="200" t="s">
        <v>3508</v>
      </c>
      <c r="D231" s="198"/>
      <c r="E231" s="199">
        <v>5.2</v>
      </c>
      <c r="F231" s="161"/>
      <c r="G231" s="161"/>
      <c r="H231" s="161"/>
      <c r="I231" s="161"/>
      <c r="J231" s="161"/>
      <c r="K231" s="161"/>
      <c r="L231" s="161"/>
      <c r="M231" s="161"/>
      <c r="N231" s="160"/>
      <c r="O231" s="160"/>
      <c r="P231" s="160"/>
      <c r="Q231" s="160"/>
      <c r="R231" s="161"/>
      <c r="S231" s="161"/>
      <c r="T231" s="161"/>
      <c r="U231" s="161"/>
      <c r="V231" s="161"/>
      <c r="W231" s="161"/>
      <c r="X231" s="161"/>
      <c r="Y231" s="161"/>
      <c r="Z231" s="150"/>
      <c r="AA231" s="150"/>
      <c r="AB231" s="150"/>
      <c r="AC231" s="150"/>
      <c r="AD231" s="150"/>
      <c r="AE231" s="150"/>
      <c r="AF231" s="150"/>
      <c r="AG231" s="150" t="s">
        <v>624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ht="30.6" outlineLevel="1" x14ac:dyDescent="0.4">
      <c r="A232" s="177">
        <v>71</v>
      </c>
      <c r="B232" s="178" t="s">
        <v>1402</v>
      </c>
      <c r="C232" s="193" t="s">
        <v>1403</v>
      </c>
      <c r="D232" s="179" t="s">
        <v>616</v>
      </c>
      <c r="E232" s="180">
        <v>18</v>
      </c>
      <c r="F232" s="181"/>
      <c r="G232" s="182">
        <f>ROUND(E232*F232,2)</f>
        <v>0</v>
      </c>
      <c r="H232" s="181"/>
      <c r="I232" s="182">
        <f>ROUND(E232*H232,2)</f>
        <v>0</v>
      </c>
      <c r="J232" s="181"/>
      <c r="K232" s="182">
        <f>ROUND(E232*J232,2)</f>
        <v>0</v>
      </c>
      <c r="L232" s="182">
        <v>21</v>
      </c>
      <c r="M232" s="182">
        <f>G232*(1+L232/100)</f>
        <v>0</v>
      </c>
      <c r="N232" s="180">
        <v>0.22133</v>
      </c>
      <c r="O232" s="180">
        <f>ROUND(E232*N232,2)</f>
        <v>3.98</v>
      </c>
      <c r="P232" s="180">
        <v>0</v>
      </c>
      <c r="Q232" s="180">
        <f>ROUND(E232*P232,2)</f>
        <v>0</v>
      </c>
      <c r="R232" s="182" t="s">
        <v>606</v>
      </c>
      <c r="S232" s="182" t="s">
        <v>313</v>
      </c>
      <c r="T232" s="183" t="s">
        <v>313</v>
      </c>
      <c r="U232" s="161">
        <v>0.27200000000000002</v>
      </c>
      <c r="V232" s="161">
        <f>ROUND(E232*U232,2)</f>
        <v>4.9000000000000004</v>
      </c>
      <c r="W232" s="161"/>
      <c r="X232" s="161" t="s">
        <v>391</v>
      </c>
      <c r="Y232" s="161" t="s">
        <v>307</v>
      </c>
      <c r="Z232" s="150"/>
      <c r="AA232" s="150"/>
      <c r="AB232" s="150"/>
      <c r="AC232" s="150"/>
      <c r="AD232" s="150"/>
      <c r="AE232" s="150"/>
      <c r="AF232" s="150"/>
      <c r="AG232" s="150" t="s">
        <v>607</v>
      </c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2" x14ac:dyDescent="0.4">
      <c r="A233" s="157"/>
      <c r="B233" s="158"/>
      <c r="C233" s="270" t="s">
        <v>1404</v>
      </c>
      <c r="D233" s="271"/>
      <c r="E233" s="271"/>
      <c r="F233" s="271"/>
      <c r="G233" s="271"/>
      <c r="H233" s="161"/>
      <c r="I233" s="161"/>
      <c r="J233" s="161"/>
      <c r="K233" s="161"/>
      <c r="L233" s="161"/>
      <c r="M233" s="161"/>
      <c r="N233" s="160"/>
      <c r="O233" s="160"/>
      <c r="P233" s="160"/>
      <c r="Q233" s="160"/>
      <c r="R233" s="161"/>
      <c r="S233" s="161"/>
      <c r="T233" s="161"/>
      <c r="U233" s="161"/>
      <c r="V233" s="161"/>
      <c r="W233" s="161"/>
      <c r="X233" s="161"/>
      <c r="Y233" s="161"/>
      <c r="Z233" s="150"/>
      <c r="AA233" s="150"/>
      <c r="AB233" s="150"/>
      <c r="AC233" s="150"/>
      <c r="AD233" s="150"/>
      <c r="AE233" s="150"/>
      <c r="AF233" s="150"/>
      <c r="AG233" s="150" t="s">
        <v>609</v>
      </c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2" x14ac:dyDescent="0.4">
      <c r="A234" s="157"/>
      <c r="B234" s="158"/>
      <c r="C234" s="200" t="s">
        <v>3509</v>
      </c>
      <c r="D234" s="198"/>
      <c r="E234" s="199">
        <v>18</v>
      </c>
      <c r="F234" s="161"/>
      <c r="G234" s="161"/>
      <c r="H234" s="161"/>
      <c r="I234" s="161"/>
      <c r="J234" s="161"/>
      <c r="K234" s="161"/>
      <c r="L234" s="161"/>
      <c r="M234" s="161"/>
      <c r="N234" s="160"/>
      <c r="O234" s="160"/>
      <c r="P234" s="160"/>
      <c r="Q234" s="160"/>
      <c r="R234" s="161"/>
      <c r="S234" s="161"/>
      <c r="T234" s="161"/>
      <c r="U234" s="161"/>
      <c r="V234" s="161"/>
      <c r="W234" s="161"/>
      <c r="X234" s="161"/>
      <c r="Y234" s="161"/>
      <c r="Z234" s="150"/>
      <c r="AA234" s="150"/>
      <c r="AB234" s="150"/>
      <c r="AC234" s="150"/>
      <c r="AD234" s="150"/>
      <c r="AE234" s="150"/>
      <c r="AF234" s="150"/>
      <c r="AG234" s="150" t="s">
        <v>624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ht="30.6" outlineLevel="1" x14ac:dyDescent="0.4">
      <c r="A235" s="177">
        <v>72</v>
      </c>
      <c r="B235" s="178" t="s">
        <v>3510</v>
      </c>
      <c r="C235" s="193" t="s">
        <v>3511</v>
      </c>
      <c r="D235" s="179" t="s">
        <v>616</v>
      </c>
      <c r="E235" s="180">
        <v>70</v>
      </c>
      <c r="F235" s="181"/>
      <c r="G235" s="182">
        <f>ROUND(E235*F235,2)</f>
        <v>0</v>
      </c>
      <c r="H235" s="181"/>
      <c r="I235" s="182">
        <f>ROUND(E235*H235,2)</f>
        <v>0</v>
      </c>
      <c r="J235" s="181"/>
      <c r="K235" s="182">
        <f>ROUND(E235*J235,2)</f>
        <v>0</v>
      </c>
      <c r="L235" s="182">
        <v>21</v>
      </c>
      <c r="M235" s="182">
        <f>G235*(1+L235/100)</f>
        <v>0</v>
      </c>
      <c r="N235" s="180">
        <v>0.30847000000000002</v>
      </c>
      <c r="O235" s="180">
        <f>ROUND(E235*N235,2)</f>
        <v>21.59</v>
      </c>
      <c r="P235" s="180">
        <v>0</v>
      </c>
      <c r="Q235" s="180">
        <f>ROUND(E235*P235,2)</f>
        <v>0</v>
      </c>
      <c r="R235" s="182" t="s">
        <v>606</v>
      </c>
      <c r="S235" s="182" t="s">
        <v>313</v>
      </c>
      <c r="T235" s="183" t="s">
        <v>313</v>
      </c>
      <c r="U235" s="161">
        <v>0.27200000000000002</v>
      </c>
      <c r="V235" s="161">
        <f>ROUND(E235*U235,2)</f>
        <v>19.04</v>
      </c>
      <c r="W235" s="161"/>
      <c r="X235" s="161" t="s">
        <v>391</v>
      </c>
      <c r="Y235" s="161" t="s">
        <v>307</v>
      </c>
      <c r="Z235" s="150"/>
      <c r="AA235" s="150"/>
      <c r="AB235" s="150"/>
      <c r="AC235" s="150"/>
      <c r="AD235" s="150"/>
      <c r="AE235" s="150"/>
      <c r="AF235" s="150"/>
      <c r="AG235" s="150" t="s">
        <v>607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2" x14ac:dyDescent="0.4">
      <c r="A236" s="157"/>
      <c r="B236" s="158"/>
      <c r="C236" s="270" t="s">
        <v>1404</v>
      </c>
      <c r="D236" s="271"/>
      <c r="E236" s="271"/>
      <c r="F236" s="271"/>
      <c r="G236" s="271"/>
      <c r="H236" s="161"/>
      <c r="I236" s="161"/>
      <c r="J236" s="161"/>
      <c r="K236" s="161"/>
      <c r="L236" s="161"/>
      <c r="M236" s="161"/>
      <c r="N236" s="160"/>
      <c r="O236" s="160"/>
      <c r="P236" s="160"/>
      <c r="Q236" s="160"/>
      <c r="R236" s="161"/>
      <c r="S236" s="161"/>
      <c r="T236" s="161"/>
      <c r="U236" s="161"/>
      <c r="V236" s="161"/>
      <c r="W236" s="161"/>
      <c r="X236" s="161"/>
      <c r="Y236" s="161"/>
      <c r="Z236" s="150"/>
      <c r="AA236" s="150"/>
      <c r="AB236" s="150"/>
      <c r="AC236" s="150"/>
      <c r="AD236" s="150"/>
      <c r="AE236" s="150"/>
      <c r="AF236" s="150"/>
      <c r="AG236" s="150" t="s">
        <v>609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2" x14ac:dyDescent="0.4">
      <c r="A237" s="157"/>
      <c r="B237" s="158"/>
      <c r="C237" s="200" t="s">
        <v>3512</v>
      </c>
      <c r="D237" s="198"/>
      <c r="E237" s="199">
        <v>28</v>
      </c>
      <c r="F237" s="161"/>
      <c r="G237" s="161"/>
      <c r="H237" s="161"/>
      <c r="I237" s="161"/>
      <c r="J237" s="161"/>
      <c r="K237" s="161"/>
      <c r="L237" s="161"/>
      <c r="M237" s="161"/>
      <c r="N237" s="160"/>
      <c r="O237" s="160"/>
      <c r="P237" s="160"/>
      <c r="Q237" s="160"/>
      <c r="R237" s="161"/>
      <c r="S237" s="161"/>
      <c r="T237" s="161"/>
      <c r="U237" s="161"/>
      <c r="V237" s="161"/>
      <c r="W237" s="161"/>
      <c r="X237" s="161"/>
      <c r="Y237" s="161"/>
      <c r="Z237" s="150"/>
      <c r="AA237" s="150"/>
      <c r="AB237" s="150"/>
      <c r="AC237" s="150"/>
      <c r="AD237" s="150"/>
      <c r="AE237" s="150"/>
      <c r="AF237" s="150"/>
      <c r="AG237" s="150" t="s">
        <v>624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3" x14ac:dyDescent="0.4">
      <c r="A238" s="157"/>
      <c r="B238" s="158"/>
      <c r="C238" s="200" t="s">
        <v>3513</v>
      </c>
      <c r="D238" s="198"/>
      <c r="E238" s="199">
        <v>42</v>
      </c>
      <c r="F238" s="161"/>
      <c r="G238" s="161"/>
      <c r="H238" s="161"/>
      <c r="I238" s="161"/>
      <c r="J238" s="161"/>
      <c r="K238" s="161"/>
      <c r="L238" s="161"/>
      <c r="M238" s="161"/>
      <c r="N238" s="160"/>
      <c r="O238" s="160"/>
      <c r="P238" s="160"/>
      <c r="Q238" s="160"/>
      <c r="R238" s="161"/>
      <c r="S238" s="161"/>
      <c r="T238" s="161"/>
      <c r="U238" s="161"/>
      <c r="V238" s="161"/>
      <c r="W238" s="161"/>
      <c r="X238" s="161"/>
      <c r="Y238" s="161"/>
      <c r="Z238" s="150"/>
      <c r="AA238" s="150"/>
      <c r="AB238" s="150"/>
      <c r="AC238" s="150"/>
      <c r="AD238" s="150"/>
      <c r="AE238" s="150"/>
      <c r="AF238" s="150"/>
      <c r="AG238" s="150" t="s">
        <v>624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ht="30.6" outlineLevel="1" x14ac:dyDescent="0.4">
      <c r="A239" s="177">
        <v>73</v>
      </c>
      <c r="B239" s="178" t="s">
        <v>3514</v>
      </c>
      <c r="C239" s="193" t="s">
        <v>3515</v>
      </c>
      <c r="D239" s="179" t="s">
        <v>616</v>
      </c>
      <c r="E239" s="180">
        <v>4</v>
      </c>
      <c r="F239" s="181"/>
      <c r="G239" s="182">
        <f>ROUND(E239*F239,2)</f>
        <v>0</v>
      </c>
      <c r="H239" s="181"/>
      <c r="I239" s="182">
        <f>ROUND(E239*H239,2)</f>
        <v>0</v>
      </c>
      <c r="J239" s="181"/>
      <c r="K239" s="182">
        <f>ROUND(E239*J239,2)</f>
        <v>0</v>
      </c>
      <c r="L239" s="182">
        <v>21</v>
      </c>
      <c r="M239" s="182">
        <f>G239*(1+L239/100)</f>
        <v>0</v>
      </c>
      <c r="N239" s="180">
        <v>0.28123999999999999</v>
      </c>
      <c r="O239" s="180">
        <f>ROUND(E239*N239,2)</f>
        <v>1.1200000000000001</v>
      </c>
      <c r="P239" s="180">
        <v>0</v>
      </c>
      <c r="Q239" s="180">
        <f>ROUND(E239*P239,2)</f>
        <v>0</v>
      </c>
      <c r="R239" s="182" t="s">
        <v>606</v>
      </c>
      <c r="S239" s="182" t="s">
        <v>313</v>
      </c>
      <c r="T239" s="183" t="s">
        <v>313</v>
      </c>
      <c r="U239" s="161">
        <v>0.27200000000000002</v>
      </c>
      <c r="V239" s="161">
        <f>ROUND(E239*U239,2)</f>
        <v>1.0900000000000001</v>
      </c>
      <c r="W239" s="161"/>
      <c r="X239" s="161" t="s">
        <v>391</v>
      </c>
      <c r="Y239" s="161" t="s">
        <v>307</v>
      </c>
      <c r="Z239" s="150"/>
      <c r="AA239" s="150"/>
      <c r="AB239" s="150"/>
      <c r="AC239" s="150"/>
      <c r="AD239" s="150"/>
      <c r="AE239" s="150"/>
      <c r="AF239" s="150"/>
      <c r="AG239" s="150" t="s">
        <v>607</v>
      </c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2" x14ac:dyDescent="0.4">
      <c r="A240" s="157"/>
      <c r="B240" s="158"/>
      <c r="C240" s="270" t="s">
        <v>1404</v>
      </c>
      <c r="D240" s="271"/>
      <c r="E240" s="271"/>
      <c r="F240" s="271"/>
      <c r="G240" s="271"/>
      <c r="H240" s="161"/>
      <c r="I240" s="161"/>
      <c r="J240" s="161"/>
      <c r="K240" s="161"/>
      <c r="L240" s="161"/>
      <c r="M240" s="161"/>
      <c r="N240" s="160"/>
      <c r="O240" s="160"/>
      <c r="P240" s="160"/>
      <c r="Q240" s="160"/>
      <c r="R240" s="161"/>
      <c r="S240" s="161"/>
      <c r="T240" s="161"/>
      <c r="U240" s="161"/>
      <c r="V240" s="161"/>
      <c r="W240" s="161"/>
      <c r="X240" s="161"/>
      <c r="Y240" s="161"/>
      <c r="Z240" s="150"/>
      <c r="AA240" s="150"/>
      <c r="AB240" s="150"/>
      <c r="AC240" s="150"/>
      <c r="AD240" s="150"/>
      <c r="AE240" s="150"/>
      <c r="AF240" s="150"/>
      <c r="AG240" s="150" t="s">
        <v>609</v>
      </c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2" x14ac:dyDescent="0.4">
      <c r="A241" s="157"/>
      <c r="B241" s="158"/>
      <c r="C241" s="200" t="s">
        <v>3516</v>
      </c>
      <c r="D241" s="198"/>
      <c r="E241" s="199">
        <v>4</v>
      </c>
      <c r="F241" s="161"/>
      <c r="G241" s="161"/>
      <c r="H241" s="161"/>
      <c r="I241" s="161"/>
      <c r="J241" s="161"/>
      <c r="K241" s="161"/>
      <c r="L241" s="161"/>
      <c r="M241" s="161"/>
      <c r="N241" s="160"/>
      <c r="O241" s="160"/>
      <c r="P241" s="160"/>
      <c r="Q241" s="160"/>
      <c r="R241" s="161"/>
      <c r="S241" s="161"/>
      <c r="T241" s="161"/>
      <c r="U241" s="161"/>
      <c r="V241" s="161"/>
      <c r="W241" s="161"/>
      <c r="X241" s="161"/>
      <c r="Y241" s="161"/>
      <c r="Z241" s="150"/>
      <c r="AA241" s="150"/>
      <c r="AB241" s="150"/>
      <c r="AC241" s="150"/>
      <c r="AD241" s="150"/>
      <c r="AE241" s="150"/>
      <c r="AF241" s="150"/>
      <c r="AG241" s="150" t="s">
        <v>624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4">
      <c r="A242" s="177">
        <v>74</v>
      </c>
      <c r="B242" s="178" t="s">
        <v>3517</v>
      </c>
      <c r="C242" s="193" t="s">
        <v>3518</v>
      </c>
      <c r="D242" s="179" t="s">
        <v>616</v>
      </c>
      <c r="E242" s="180">
        <v>31.2</v>
      </c>
      <c r="F242" s="181"/>
      <c r="G242" s="182">
        <f>ROUND(E242*F242,2)</f>
        <v>0</v>
      </c>
      <c r="H242" s="181"/>
      <c r="I242" s="182">
        <f>ROUND(E242*H242,2)</f>
        <v>0</v>
      </c>
      <c r="J242" s="181"/>
      <c r="K242" s="182">
        <f>ROUND(E242*J242,2)</f>
        <v>0</v>
      </c>
      <c r="L242" s="182">
        <v>21</v>
      </c>
      <c r="M242" s="182">
        <f>G242*(1+L242/100)</f>
        <v>0</v>
      </c>
      <c r="N242" s="180">
        <v>0</v>
      </c>
      <c r="O242" s="180">
        <f>ROUND(E242*N242,2)</f>
        <v>0</v>
      </c>
      <c r="P242" s="180">
        <v>0</v>
      </c>
      <c r="Q242" s="180">
        <f>ROUND(E242*P242,2)</f>
        <v>0</v>
      </c>
      <c r="R242" s="182" t="s">
        <v>606</v>
      </c>
      <c r="S242" s="182" t="s">
        <v>313</v>
      </c>
      <c r="T242" s="183" t="s">
        <v>313</v>
      </c>
      <c r="U242" s="161">
        <v>7.3999999999999996E-2</v>
      </c>
      <c r="V242" s="161">
        <f>ROUND(E242*U242,2)</f>
        <v>2.31</v>
      </c>
      <c r="W242" s="161"/>
      <c r="X242" s="161" t="s">
        <v>391</v>
      </c>
      <c r="Y242" s="161" t="s">
        <v>307</v>
      </c>
      <c r="Z242" s="150"/>
      <c r="AA242" s="150"/>
      <c r="AB242" s="150"/>
      <c r="AC242" s="150"/>
      <c r="AD242" s="150"/>
      <c r="AE242" s="150"/>
      <c r="AF242" s="150"/>
      <c r="AG242" s="150" t="s">
        <v>607</v>
      </c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2" x14ac:dyDescent="0.4">
      <c r="A243" s="157"/>
      <c r="B243" s="158"/>
      <c r="C243" s="270" t="s">
        <v>3519</v>
      </c>
      <c r="D243" s="271"/>
      <c r="E243" s="271"/>
      <c r="F243" s="271"/>
      <c r="G243" s="271"/>
      <c r="H243" s="161"/>
      <c r="I243" s="161"/>
      <c r="J243" s="161"/>
      <c r="K243" s="161"/>
      <c r="L243" s="161"/>
      <c r="M243" s="161"/>
      <c r="N243" s="160"/>
      <c r="O243" s="160"/>
      <c r="P243" s="160"/>
      <c r="Q243" s="160"/>
      <c r="R243" s="161"/>
      <c r="S243" s="161"/>
      <c r="T243" s="161"/>
      <c r="U243" s="161"/>
      <c r="V243" s="161"/>
      <c r="W243" s="161"/>
      <c r="X243" s="161"/>
      <c r="Y243" s="161"/>
      <c r="Z243" s="150"/>
      <c r="AA243" s="150"/>
      <c r="AB243" s="150"/>
      <c r="AC243" s="150"/>
      <c r="AD243" s="150"/>
      <c r="AE243" s="150"/>
      <c r="AF243" s="150"/>
      <c r="AG243" s="150" t="s">
        <v>609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2" x14ac:dyDescent="0.4">
      <c r="A244" s="157"/>
      <c r="B244" s="158"/>
      <c r="C244" s="200" t="s">
        <v>3520</v>
      </c>
      <c r="D244" s="198"/>
      <c r="E244" s="199">
        <v>31.2</v>
      </c>
      <c r="F244" s="161"/>
      <c r="G244" s="161"/>
      <c r="H244" s="161"/>
      <c r="I244" s="161"/>
      <c r="J244" s="161"/>
      <c r="K244" s="161"/>
      <c r="L244" s="161"/>
      <c r="M244" s="161"/>
      <c r="N244" s="160"/>
      <c r="O244" s="160"/>
      <c r="P244" s="160"/>
      <c r="Q244" s="160"/>
      <c r="R244" s="161"/>
      <c r="S244" s="161"/>
      <c r="T244" s="161"/>
      <c r="U244" s="161"/>
      <c r="V244" s="161"/>
      <c r="W244" s="161"/>
      <c r="X244" s="161"/>
      <c r="Y244" s="161"/>
      <c r="Z244" s="150"/>
      <c r="AA244" s="150"/>
      <c r="AB244" s="150"/>
      <c r="AC244" s="150"/>
      <c r="AD244" s="150"/>
      <c r="AE244" s="150"/>
      <c r="AF244" s="150"/>
      <c r="AG244" s="150" t="s">
        <v>624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4">
      <c r="A245" s="177">
        <v>75</v>
      </c>
      <c r="B245" s="178" t="s">
        <v>3521</v>
      </c>
      <c r="C245" s="193" t="s">
        <v>3522</v>
      </c>
      <c r="D245" s="179" t="s">
        <v>616</v>
      </c>
      <c r="E245" s="180">
        <v>86.6</v>
      </c>
      <c r="F245" s="181"/>
      <c r="G245" s="182">
        <f>ROUND(E245*F245,2)</f>
        <v>0</v>
      </c>
      <c r="H245" s="181"/>
      <c r="I245" s="182">
        <f>ROUND(E245*H245,2)</f>
        <v>0</v>
      </c>
      <c r="J245" s="181"/>
      <c r="K245" s="182">
        <f>ROUND(E245*J245,2)</f>
        <v>0</v>
      </c>
      <c r="L245" s="182">
        <v>21</v>
      </c>
      <c r="M245" s="182">
        <f>G245*(1+L245/100)</f>
        <v>0</v>
      </c>
      <c r="N245" s="180">
        <v>4.3E-3</v>
      </c>
      <c r="O245" s="180">
        <f>ROUND(E245*N245,2)</f>
        <v>0.37</v>
      </c>
      <c r="P245" s="180">
        <v>0</v>
      </c>
      <c r="Q245" s="180">
        <f>ROUND(E245*P245,2)</f>
        <v>0</v>
      </c>
      <c r="R245" s="182"/>
      <c r="S245" s="182" t="s">
        <v>305</v>
      </c>
      <c r="T245" s="183" t="s">
        <v>306</v>
      </c>
      <c r="U245" s="161">
        <v>0.308</v>
      </c>
      <c r="V245" s="161">
        <f>ROUND(E245*U245,2)</f>
        <v>26.67</v>
      </c>
      <c r="W245" s="161"/>
      <c r="X245" s="161" t="s">
        <v>391</v>
      </c>
      <c r="Y245" s="161" t="s">
        <v>307</v>
      </c>
      <c r="Z245" s="150"/>
      <c r="AA245" s="150"/>
      <c r="AB245" s="150"/>
      <c r="AC245" s="150"/>
      <c r="AD245" s="150"/>
      <c r="AE245" s="150"/>
      <c r="AF245" s="150"/>
      <c r="AG245" s="150" t="s">
        <v>607</v>
      </c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2" x14ac:dyDescent="0.4">
      <c r="A246" s="157"/>
      <c r="B246" s="158"/>
      <c r="C246" s="200" t="s">
        <v>3523</v>
      </c>
      <c r="D246" s="198"/>
      <c r="E246" s="199">
        <v>61.1</v>
      </c>
      <c r="F246" s="161"/>
      <c r="G246" s="161"/>
      <c r="H246" s="161"/>
      <c r="I246" s="161"/>
      <c r="J246" s="161"/>
      <c r="K246" s="161"/>
      <c r="L246" s="161"/>
      <c r="M246" s="161"/>
      <c r="N246" s="160"/>
      <c r="O246" s="160"/>
      <c r="P246" s="160"/>
      <c r="Q246" s="160"/>
      <c r="R246" s="161"/>
      <c r="S246" s="161"/>
      <c r="T246" s="161"/>
      <c r="U246" s="161"/>
      <c r="V246" s="161"/>
      <c r="W246" s="161"/>
      <c r="X246" s="161"/>
      <c r="Y246" s="161"/>
      <c r="Z246" s="150"/>
      <c r="AA246" s="150"/>
      <c r="AB246" s="150"/>
      <c r="AC246" s="150"/>
      <c r="AD246" s="150"/>
      <c r="AE246" s="150"/>
      <c r="AF246" s="150"/>
      <c r="AG246" s="150" t="s">
        <v>624</v>
      </c>
      <c r="AH246" s="150">
        <v>0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3" x14ac:dyDescent="0.4">
      <c r="A247" s="157"/>
      <c r="B247" s="158"/>
      <c r="C247" s="200" t="s">
        <v>3524</v>
      </c>
      <c r="D247" s="198"/>
      <c r="E247" s="199">
        <v>25.5</v>
      </c>
      <c r="F247" s="161"/>
      <c r="G247" s="161"/>
      <c r="H247" s="161"/>
      <c r="I247" s="161"/>
      <c r="J247" s="161"/>
      <c r="K247" s="161"/>
      <c r="L247" s="161"/>
      <c r="M247" s="161"/>
      <c r="N247" s="160"/>
      <c r="O247" s="160"/>
      <c r="P247" s="160"/>
      <c r="Q247" s="160"/>
      <c r="R247" s="161"/>
      <c r="S247" s="161"/>
      <c r="T247" s="161"/>
      <c r="U247" s="161"/>
      <c r="V247" s="161"/>
      <c r="W247" s="161"/>
      <c r="X247" s="161"/>
      <c r="Y247" s="161"/>
      <c r="Z247" s="150"/>
      <c r="AA247" s="150"/>
      <c r="AB247" s="150"/>
      <c r="AC247" s="150"/>
      <c r="AD247" s="150"/>
      <c r="AE247" s="150"/>
      <c r="AF247" s="150"/>
      <c r="AG247" s="150" t="s">
        <v>624</v>
      </c>
      <c r="AH247" s="150">
        <v>0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x14ac:dyDescent="0.4">
      <c r="A248" s="167" t="s">
        <v>301</v>
      </c>
      <c r="B248" s="168" t="s">
        <v>150</v>
      </c>
      <c r="C248" s="192" t="s">
        <v>151</v>
      </c>
      <c r="D248" s="169"/>
      <c r="E248" s="170"/>
      <c r="F248" s="171"/>
      <c r="G248" s="171">
        <f>SUMIF(AG249:AG250,"&lt;&gt;NOR",G249:G250)</f>
        <v>0</v>
      </c>
      <c r="H248" s="171"/>
      <c r="I248" s="171">
        <f>SUM(I249:I250)</f>
        <v>0</v>
      </c>
      <c r="J248" s="171"/>
      <c r="K248" s="171">
        <f>SUM(K249:K250)</f>
        <v>0</v>
      </c>
      <c r="L248" s="171"/>
      <c r="M248" s="171">
        <f>SUM(M249:M250)</f>
        <v>0</v>
      </c>
      <c r="N248" s="170"/>
      <c r="O248" s="170">
        <f>SUM(O249:O250)</f>
        <v>0</v>
      </c>
      <c r="P248" s="170"/>
      <c r="Q248" s="170">
        <f>SUM(Q249:Q250)</f>
        <v>0</v>
      </c>
      <c r="R248" s="171"/>
      <c r="S248" s="171"/>
      <c r="T248" s="172"/>
      <c r="U248" s="166"/>
      <c r="V248" s="166">
        <f>SUM(V249:V250)</f>
        <v>58.38</v>
      </c>
      <c r="W248" s="166"/>
      <c r="X248" s="166"/>
      <c r="Y248" s="166"/>
      <c r="AG248" t="s">
        <v>302</v>
      </c>
    </row>
    <row r="249" spans="1:60" ht="30.6" outlineLevel="1" x14ac:dyDescent="0.4">
      <c r="A249" s="177">
        <v>76</v>
      </c>
      <c r="B249" s="178" t="s">
        <v>701</v>
      </c>
      <c r="C249" s="193" t="s">
        <v>702</v>
      </c>
      <c r="D249" s="179" t="s">
        <v>570</v>
      </c>
      <c r="E249" s="180">
        <v>420</v>
      </c>
      <c r="F249" s="181"/>
      <c r="G249" s="182">
        <f>ROUND(E249*F249,2)</f>
        <v>0</v>
      </c>
      <c r="H249" s="181"/>
      <c r="I249" s="182">
        <f>ROUND(E249*H249,2)</f>
        <v>0</v>
      </c>
      <c r="J249" s="181"/>
      <c r="K249" s="182">
        <f>ROUND(E249*J249,2)</f>
        <v>0</v>
      </c>
      <c r="L249" s="182">
        <v>21</v>
      </c>
      <c r="M249" s="182">
        <f>G249*(1+L249/100)</f>
        <v>0</v>
      </c>
      <c r="N249" s="180">
        <v>0</v>
      </c>
      <c r="O249" s="180">
        <f>ROUND(E249*N249,2)</f>
        <v>0</v>
      </c>
      <c r="P249" s="180">
        <v>0</v>
      </c>
      <c r="Q249" s="180">
        <f>ROUND(E249*P249,2)</f>
        <v>0</v>
      </c>
      <c r="R249" s="182" t="s">
        <v>703</v>
      </c>
      <c r="S249" s="182" t="s">
        <v>313</v>
      </c>
      <c r="T249" s="183" t="s">
        <v>313</v>
      </c>
      <c r="U249" s="161">
        <v>0.13900000000000001</v>
      </c>
      <c r="V249" s="161">
        <f>ROUND(E249*U249,2)</f>
        <v>58.38</v>
      </c>
      <c r="W249" s="161"/>
      <c r="X249" s="161" t="s">
        <v>391</v>
      </c>
      <c r="Y249" s="161" t="s">
        <v>307</v>
      </c>
      <c r="Z249" s="150"/>
      <c r="AA249" s="150"/>
      <c r="AB249" s="150"/>
      <c r="AC249" s="150"/>
      <c r="AD249" s="150"/>
      <c r="AE249" s="150"/>
      <c r="AF249" s="150"/>
      <c r="AG249" s="150" t="s">
        <v>607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2" x14ac:dyDescent="0.4">
      <c r="A250" s="157"/>
      <c r="B250" s="158"/>
      <c r="C250" s="200" t="s">
        <v>3525</v>
      </c>
      <c r="D250" s="198"/>
      <c r="E250" s="199">
        <v>420</v>
      </c>
      <c r="F250" s="161"/>
      <c r="G250" s="161"/>
      <c r="H250" s="161"/>
      <c r="I250" s="161"/>
      <c r="J250" s="161"/>
      <c r="K250" s="161"/>
      <c r="L250" s="161"/>
      <c r="M250" s="161"/>
      <c r="N250" s="160"/>
      <c r="O250" s="160"/>
      <c r="P250" s="160"/>
      <c r="Q250" s="160"/>
      <c r="R250" s="161"/>
      <c r="S250" s="161"/>
      <c r="T250" s="161"/>
      <c r="U250" s="161"/>
      <c r="V250" s="161"/>
      <c r="W250" s="161"/>
      <c r="X250" s="161"/>
      <c r="Y250" s="161"/>
      <c r="Z250" s="150"/>
      <c r="AA250" s="150"/>
      <c r="AB250" s="150"/>
      <c r="AC250" s="150"/>
      <c r="AD250" s="150"/>
      <c r="AE250" s="150"/>
      <c r="AF250" s="150"/>
      <c r="AG250" s="150" t="s">
        <v>624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x14ac:dyDescent="0.4">
      <c r="A251" s="167" t="s">
        <v>301</v>
      </c>
      <c r="B251" s="168" t="s">
        <v>152</v>
      </c>
      <c r="C251" s="192" t="s">
        <v>153</v>
      </c>
      <c r="D251" s="169"/>
      <c r="E251" s="170"/>
      <c r="F251" s="171"/>
      <c r="G251" s="171">
        <f>SUMIF(AG252:AG268,"&lt;&gt;NOR",G252:G268)</f>
        <v>0</v>
      </c>
      <c r="H251" s="171"/>
      <c r="I251" s="171">
        <f>SUM(I252:I268)</f>
        <v>0</v>
      </c>
      <c r="J251" s="171"/>
      <c r="K251" s="171">
        <f>SUM(K252:K268)</f>
        <v>0</v>
      </c>
      <c r="L251" s="171"/>
      <c r="M251" s="171">
        <f>SUM(M252:M268)</f>
        <v>0</v>
      </c>
      <c r="N251" s="170"/>
      <c r="O251" s="170">
        <f>SUM(O252:O268)</f>
        <v>0</v>
      </c>
      <c r="P251" s="170"/>
      <c r="Q251" s="170">
        <f>SUM(Q252:Q268)</f>
        <v>327.29000000000002</v>
      </c>
      <c r="R251" s="171"/>
      <c r="S251" s="171"/>
      <c r="T251" s="172"/>
      <c r="U251" s="166"/>
      <c r="V251" s="166">
        <f>SUM(V252:V268)</f>
        <v>408.34000000000003</v>
      </c>
      <c r="W251" s="166"/>
      <c r="X251" s="166"/>
      <c r="Y251" s="166"/>
      <c r="AG251" t="s">
        <v>302</v>
      </c>
    </row>
    <row r="252" spans="1:60" outlineLevel="1" x14ac:dyDescent="0.4">
      <c r="A252" s="177">
        <v>77</v>
      </c>
      <c r="B252" s="178" t="s">
        <v>705</v>
      </c>
      <c r="C252" s="193" t="s">
        <v>706</v>
      </c>
      <c r="D252" s="179" t="s">
        <v>620</v>
      </c>
      <c r="E252" s="180">
        <v>32.96</v>
      </c>
      <c r="F252" s="181"/>
      <c r="G252" s="182">
        <f>ROUND(E252*F252,2)</f>
        <v>0</v>
      </c>
      <c r="H252" s="181"/>
      <c r="I252" s="182">
        <f>ROUND(E252*H252,2)</f>
        <v>0</v>
      </c>
      <c r="J252" s="181"/>
      <c r="K252" s="182">
        <f>ROUND(E252*J252,2)</f>
        <v>0</v>
      </c>
      <c r="L252" s="182">
        <v>21</v>
      </c>
      <c r="M252" s="182">
        <f>G252*(1+L252/100)</f>
        <v>0</v>
      </c>
      <c r="N252" s="180">
        <v>0</v>
      </c>
      <c r="O252" s="180">
        <f>ROUND(E252*N252,2)</f>
        <v>0</v>
      </c>
      <c r="P252" s="180">
        <v>2</v>
      </c>
      <c r="Q252" s="180">
        <f>ROUND(E252*P252,2)</f>
        <v>65.92</v>
      </c>
      <c r="R252" s="182" t="s">
        <v>707</v>
      </c>
      <c r="S252" s="182" t="s">
        <v>313</v>
      </c>
      <c r="T252" s="183" t="s">
        <v>313</v>
      </c>
      <c r="U252" s="161">
        <v>6.4359999999999999</v>
      </c>
      <c r="V252" s="161">
        <f>ROUND(E252*U252,2)</f>
        <v>212.13</v>
      </c>
      <c r="W252" s="161"/>
      <c r="X252" s="161" t="s">
        <v>391</v>
      </c>
      <c r="Y252" s="161" t="s">
        <v>307</v>
      </c>
      <c r="Z252" s="150"/>
      <c r="AA252" s="150"/>
      <c r="AB252" s="150"/>
      <c r="AC252" s="150"/>
      <c r="AD252" s="150"/>
      <c r="AE252" s="150"/>
      <c r="AF252" s="150"/>
      <c r="AG252" s="150" t="s">
        <v>607</v>
      </c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2" x14ac:dyDescent="0.4">
      <c r="A253" s="157"/>
      <c r="B253" s="158"/>
      <c r="C253" s="270" t="s">
        <v>708</v>
      </c>
      <c r="D253" s="271"/>
      <c r="E253" s="271"/>
      <c r="F253" s="271"/>
      <c r="G253" s="271"/>
      <c r="H253" s="161"/>
      <c r="I253" s="161"/>
      <c r="J253" s="161"/>
      <c r="K253" s="161"/>
      <c r="L253" s="161"/>
      <c r="M253" s="161"/>
      <c r="N253" s="160"/>
      <c r="O253" s="160"/>
      <c r="P253" s="160"/>
      <c r="Q253" s="160"/>
      <c r="R253" s="161"/>
      <c r="S253" s="161"/>
      <c r="T253" s="161"/>
      <c r="U253" s="161"/>
      <c r="V253" s="161"/>
      <c r="W253" s="161"/>
      <c r="X253" s="161"/>
      <c r="Y253" s="161"/>
      <c r="Z253" s="150"/>
      <c r="AA253" s="150"/>
      <c r="AB253" s="150"/>
      <c r="AC253" s="150"/>
      <c r="AD253" s="150"/>
      <c r="AE253" s="150"/>
      <c r="AF253" s="150"/>
      <c r="AG253" s="150" t="s">
        <v>609</v>
      </c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2" x14ac:dyDescent="0.4">
      <c r="A254" s="157"/>
      <c r="B254" s="158"/>
      <c r="C254" s="200" t="s">
        <v>3526</v>
      </c>
      <c r="D254" s="198"/>
      <c r="E254" s="199">
        <v>0.26</v>
      </c>
      <c r="F254" s="161"/>
      <c r="G254" s="161"/>
      <c r="H254" s="161"/>
      <c r="I254" s="161"/>
      <c r="J254" s="161"/>
      <c r="K254" s="161"/>
      <c r="L254" s="161"/>
      <c r="M254" s="161"/>
      <c r="N254" s="160"/>
      <c r="O254" s="160"/>
      <c r="P254" s="160"/>
      <c r="Q254" s="160"/>
      <c r="R254" s="161"/>
      <c r="S254" s="161"/>
      <c r="T254" s="161"/>
      <c r="U254" s="161"/>
      <c r="V254" s="161"/>
      <c r="W254" s="161"/>
      <c r="X254" s="161"/>
      <c r="Y254" s="161"/>
      <c r="Z254" s="150"/>
      <c r="AA254" s="150"/>
      <c r="AB254" s="150"/>
      <c r="AC254" s="150"/>
      <c r="AD254" s="150"/>
      <c r="AE254" s="150"/>
      <c r="AF254" s="150"/>
      <c r="AG254" s="150" t="s">
        <v>624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3" x14ac:dyDescent="0.4">
      <c r="A255" s="157"/>
      <c r="B255" s="158"/>
      <c r="C255" s="200" t="s">
        <v>3527</v>
      </c>
      <c r="D255" s="198"/>
      <c r="E255" s="199">
        <v>0.26</v>
      </c>
      <c r="F255" s="161"/>
      <c r="G255" s="161"/>
      <c r="H255" s="161"/>
      <c r="I255" s="161"/>
      <c r="J255" s="161"/>
      <c r="K255" s="161"/>
      <c r="L255" s="161"/>
      <c r="M255" s="161"/>
      <c r="N255" s="160"/>
      <c r="O255" s="160"/>
      <c r="P255" s="160"/>
      <c r="Q255" s="160"/>
      <c r="R255" s="161"/>
      <c r="S255" s="161"/>
      <c r="T255" s="161"/>
      <c r="U255" s="161"/>
      <c r="V255" s="161"/>
      <c r="W255" s="161"/>
      <c r="X255" s="161"/>
      <c r="Y255" s="161"/>
      <c r="Z255" s="150"/>
      <c r="AA255" s="150"/>
      <c r="AB255" s="150"/>
      <c r="AC255" s="150"/>
      <c r="AD255" s="150"/>
      <c r="AE255" s="150"/>
      <c r="AF255" s="150"/>
      <c r="AG255" s="150" t="s">
        <v>624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3" x14ac:dyDescent="0.4">
      <c r="A256" s="157"/>
      <c r="B256" s="158"/>
      <c r="C256" s="200" t="s">
        <v>3528</v>
      </c>
      <c r="D256" s="198"/>
      <c r="E256" s="199">
        <v>0.33</v>
      </c>
      <c r="F256" s="161"/>
      <c r="G256" s="161"/>
      <c r="H256" s="161"/>
      <c r="I256" s="161"/>
      <c r="J256" s="161"/>
      <c r="K256" s="161"/>
      <c r="L256" s="161"/>
      <c r="M256" s="161"/>
      <c r="N256" s="160"/>
      <c r="O256" s="160"/>
      <c r="P256" s="160"/>
      <c r="Q256" s="160"/>
      <c r="R256" s="161"/>
      <c r="S256" s="161"/>
      <c r="T256" s="161"/>
      <c r="U256" s="161"/>
      <c r="V256" s="161"/>
      <c r="W256" s="161"/>
      <c r="X256" s="161"/>
      <c r="Y256" s="161"/>
      <c r="Z256" s="150"/>
      <c r="AA256" s="150"/>
      <c r="AB256" s="150"/>
      <c r="AC256" s="150"/>
      <c r="AD256" s="150"/>
      <c r="AE256" s="150"/>
      <c r="AF256" s="150"/>
      <c r="AG256" s="150" t="s">
        <v>624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3" x14ac:dyDescent="0.4">
      <c r="A257" s="157"/>
      <c r="B257" s="158"/>
      <c r="C257" s="200" t="s">
        <v>3529</v>
      </c>
      <c r="D257" s="198"/>
      <c r="E257" s="199">
        <v>0.26</v>
      </c>
      <c r="F257" s="161"/>
      <c r="G257" s="161"/>
      <c r="H257" s="161"/>
      <c r="I257" s="161"/>
      <c r="J257" s="161"/>
      <c r="K257" s="161"/>
      <c r="L257" s="161"/>
      <c r="M257" s="161"/>
      <c r="N257" s="160"/>
      <c r="O257" s="160"/>
      <c r="P257" s="160"/>
      <c r="Q257" s="160"/>
      <c r="R257" s="161"/>
      <c r="S257" s="161"/>
      <c r="T257" s="161"/>
      <c r="U257" s="161"/>
      <c r="V257" s="161"/>
      <c r="W257" s="161"/>
      <c r="X257" s="161"/>
      <c r="Y257" s="161"/>
      <c r="Z257" s="150"/>
      <c r="AA257" s="150"/>
      <c r="AB257" s="150"/>
      <c r="AC257" s="150"/>
      <c r="AD257" s="150"/>
      <c r="AE257" s="150"/>
      <c r="AF257" s="150"/>
      <c r="AG257" s="150" t="s">
        <v>624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3" x14ac:dyDescent="0.4">
      <c r="A258" s="157"/>
      <c r="B258" s="158"/>
      <c r="C258" s="200" t="s">
        <v>3530</v>
      </c>
      <c r="D258" s="198"/>
      <c r="E258" s="199">
        <v>14.56</v>
      </c>
      <c r="F258" s="161"/>
      <c r="G258" s="161"/>
      <c r="H258" s="161"/>
      <c r="I258" s="161"/>
      <c r="J258" s="161"/>
      <c r="K258" s="161"/>
      <c r="L258" s="161"/>
      <c r="M258" s="161"/>
      <c r="N258" s="160"/>
      <c r="O258" s="160"/>
      <c r="P258" s="160"/>
      <c r="Q258" s="160"/>
      <c r="R258" s="161"/>
      <c r="S258" s="161"/>
      <c r="T258" s="161"/>
      <c r="U258" s="161"/>
      <c r="V258" s="161"/>
      <c r="W258" s="161"/>
      <c r="X258" s="161"/>
      <c r="Y258" s="161"/>
      <c r="Z258" s="150"/>
      <c r="AA258" s="150"/>
      <c r="AB258" s="150"/>
      <c r="AC258" s="150"/>
      <c r="AD258" s="150"/>
      <c r="AE258" s="150"/>
      <c r="AF258" s="150"/>
      <c r="AG258" s="150" t="s">
        <v>624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3" x14ac:dyDescent="0.4">
      <c r="A259" s="157"/>
      <c r="B259" s="158"/>
      <c r="C259" s="200" t="s">
        <v>3531</v>
      </c>
      <c r="D259" s="198"/>
      <c r="E259" s="199">
        <v>13</v>
      </c>
      <c r="F259" s="161"/>
      <c r="G259" s="161"/>
      <c r="H259" s="161"/>
      <c r="I259" s="161"/>
      <c r="J259" s="161"/>
      <c r="K259" s="161"/>
      <c r="L259" s="161"/>
      <c r="M259" s="161"/>
      <c r="N259" s="160"/>
      <c r="O259" s="160"/>
      <c r="P259" s="160"/>
      <c r="Q259" s="160"/>
      <c r="R259" s="161"/>
      <c r="S259" s="161"/>
      <c r="T259" s="161"/>
      <c r="U259" s="161"/>
      <c r="V259" s="161"/>
      <c r="W259" s="161"/>
      <c r="X259" s="161"/>
      <c r="Y259" s="161"/>
      <c r="Z259" s="150"/>
      <c r="AA259" s="150"/>
      <c r="AB259" s="150"/>
      <c r="AC259" s="150"/>
      <c r="AD259" s="150"/>
      <c r="AE259" s="150"/>
      <c r="AF259" s="150"/>
      <c r="AG259" s="150" t="s">
        <v>624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3" x14ac:dyDescent="0.4">
      <c r="A260" s="157"/>
      <c r="B260" s="158"/>
      <c r="C260" s="200" t="s">
        <v>3532</v>
      </c>
      <c r="D260" s="198"/>
      <c r="E260" s="199">
        <v>4.29</v>
      </c>
      <c r="F260" s="161"/>
      <c r="G260" s="161"/>
      <c r="H260" s="161"/>
      <c r="I260" s="161"/>
      <c r="J260" s="161"/>
      <c r="K260" s="161"/>
      <c r="L260" s="161"/>
      <c r="M260" s="161"/>
      <c r="N260" s="160"/>
      <c r="O260" s="160"/>
      <c r="P260" s="160"/>
      <c r="Q260" s="160"/>
      <c r="R260" s="161"/>
      <c r="S260" s="161"/>
      <c r="T260" s="161"/>
      <c r="U260" s="161"/>
      <c r="V260" s="161"/>
      <c r="W260" s="161"/>
      <c r="X260" s="161"/>
      <c r="Y260" s="161"/>
      <c r="Z260" s="150"/>
      <c r="AA260" s="150"/>
      <c r="AB260" s="150"/>
      <c r="AC260" s="150"/>
      <c r="AD260" s="150"/>
      <c r="AE260" s="150"/>
      <c r="AF260" s="150"/>
      <c r="AG260" s="150" t="s">
        <v>624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ht="20.399999999999999" outlineLevel="1" x14ac:dyDescent="0.4">
      <c r="A261" s="177">
        <v>78</v>
      </c>
      <c r="B261" s="178" t="s">
        <v>3533</v>
      </c>
      <c r="C261" s="193" t="s">
        <v>742</v>
      </c>
      <c r="D261" s="179" t="s">
        <v>620</v>
      </c>
      <c r="E261" s="180">
        <v>186.69</v>
      </c>
      <c r="F261" s="181"/>
      <c r="G261" s="182">
        <f>ROUND(E261*F261,2)</f>
        <v>0</v>
      </c>
      <c r="H261" s="181"/>
      <c r="I261" s="182">
        <f>ROUND(E261*H261,2)</f>
        <v>0</v>
      </c>
      <c r="J261" s="181"/>
      <c r="K261" s="182">
        <f>ROUND(E261*J261,2)</f>
        <v>0</v>
      </c>
      <c r="L261" s="182">
        <v>21</v>
      </c>
      <c r="M261" s="182">
        <f>G261*(1+L261/100)</f>
        <v>0</v>
      </c>
      <c r="N261" s="180">
        <v>0</v>
      </c>
      <c r="O261" s="180">
        <f>ROUND(E261*N261,2)</f>
        <v>0</v>
      </c>
      <c r="P261" s="180">
        <v>1.4</v>
      </c>
      <c r="Q261" s="180">
        <f>ROUND(E261*P261,2)</f>
        <v>261.37</v>
      </c>
      <c r="R261" s="182" t="s">
        <v>707</v>
      </c>
      <c r="S261" s="182" t="s">
        <v>313</v>
      </c>
      <c r="T261" s="183" t="s">
        <v>313</v>
      </c>
      <c r="U261" s="161">
        <v>1.0509999999999999</v>
      </c>
      <c r="V261" s="161">
        <f>ROUND(E261*U261,2)</f>
        <v>196.21</v>
      </c>
      <c r="W261" s="161"/>
      <c r="X261" s="161" t="s">
        <v>391</v>
      </c>
      <c r="Y261" s="161" t="s">
        <v>307</v>
      </c>
      <c r="Z261" s="150"/>
      <c r="AA261" s="150"/>
      <c r="AB261" s="150"/>
      <c r="AC261" s="150"/>
      <c r="AD261" s="150"/>
      <c r="AE261" s="150"/>
      <c r="AF261" s="150"/>
      <c r="AG261" s="150" t="s">
        <v>607</v>
      </c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2" x14ac:dyDescent="0.4">
      <c r="A262" s="157"/>
      <c r="B262" s="158"/>
      <c r="C262" s="200" t="s">
        <v>3534</v>
      </c>
      <c r="D262" s="198"/>
      <c r="E262" s="199">
        <v>0.33</v>
      </c>
      <c r="F262" s="161"/>
      <c r="G262" s="161"/>
      <c r="H262" s="161"/>
      <c r="I262" s="161"/>
      <c r="J262" s="161"/>
      <c r="K262" s="161"/>
      <c r="L262" s="161"/>
      <c r="M262" s="161"/>
      <c r="N262" s="160"/>
      <c r="O262" s="160"/>
      <c r="P262" s="160"/>
      <c r="Q262" s="160"/>
      <c r="R262" s="161"/>
      <c r="S262" s="161"/>
      <c r="T262" s="161"/>
      <c r="U262" s="161"/>
      <c r="V262" s="161"/>
      <c r="W262" s="161"/>
      <c r="X262" s="161"/>
      <c r="Y262" s="161"/>
      <c r="Z262" s="150"/>
      <c r="AA262" s="150"/>
      <c r="AB262" s="150"/>
      <c r="AC262" s="150"/>
      <c r="AD262" s="150"/>
      <c r="AE262" s="150"/>
      <c r="AF262" s="150"/>
      <c r="AG262" s="150" t="s">
        <v>624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3" x14ac:dyDescent="0.4">
      <c r="A263" s="157"/>
      <c r="B263" s="158"/>
      <c r="C263" s="200" t="s">
        <v>3535</v>
      </c>
      <c r="D263" s="198"/>
      <c r="E263" s="199">
        <v>0.33</v>
      </c>
      <c r="F263" s="161"/>
      <c r="G263" s="161"/>
      <c r="H263" s="161"/>
      <c r="I263" s="161"/>
      <c r="J263" s="161"/>
      <c r="K263" s="161"/>
      <c r="L263" s="161"/>
      <c r="M263" s="161"/>
      <c r="N263" s="160"/>
      <c r="O263" s="160"/>
      <c r="P263" s="160"/>
      <c r="Q263" s="160"/>
      <c r="R263" s="161"/>
      <c r="S263" s="161"/>
      <c r="T263" s="161"/>
      <c r="U263" s="161"/>
      <c r="V263" s="161"/>
      <c r="W263" s="161"/>
      <c r="X263" s="161"/>
      <c r="Y263" s="161"/>
      <c r="Z263" s="150"/>
      <c r="AA263" s="150"/>
      <c r="AB263" s="150"/>
      <c r="AC263" s="150"/>
      <c r="AD263" s="150"/>
      <c r="AE263" s="150"/>
      <c r="AF263" s="150"/>
      <c r="AG263" s="150" t="s">
        <v>624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3" x14ac:dyDescent="0.4">
      <c r="A264" s="157"/>
      <c r="B264" s="158"/>
      <c r="C264" s="200" t="s">
        <v>3536</v>
      </c>
      <c r="D264" s="198"/>
      <c r="E264" s="199">
        <v>18.850000000000001</v>
      </c>
      <c r="F264" s="161"/>
      <c r="G264" s="161"/>
      <c r="H264" s="161"/>
      <c r="I264" s="161"/>
      <c r="J264" s="161"/>
      <c r="K264" s="161"/>
      <c r="L264" s="161"/>
      <c r="M264" s="161"/>
      <c r="N264" s="160"/>
      <c r="O264" s="160"/>
      <c r="P264" s="160"/>
      <c r="Q264" s="160"/>
      <c r="R264" s="161"/>
      <c r="S264" s="161"/>
      <c r="T264" s="161"/>
      <c r="U264" s="161"/>
      <c r="V264" s="161"/>
      <c r="W264" s="161"/>
      <c r="X264" s="161"/>
      <c r="Y264" s="161"/>
      <c r="Z264" s="150"/>
      <c r="AA264" s="150"/>
      <c r="AB264" s="150"/>
      <c r="AC264" s="150"/>
      <c r="AD264" s="150"/>
      <c r="AE264" s="150"/>
      <c r="AF264" s="150"/>
      <c r="AG264" s="150" t="s">
        <v>624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3" x14ac:dyDescent="0.4">
      <c r="A265" s="157"/>
      <c r="B265" s="158"/>
      <c r="C265" s="200" t="s">
        <v>3537</v>
      </c>
      <c r="D265" s="198"/>
      <c r="E265" s="199">
        <v>131.43</v>
      </c>
      <c r="F265" s="161"/>
      <c r="G265" s="161"/>
      <c r="H265" s="161"/>
      <c r="I265" s="161"/>
      <c r="J265" s="161"/>
      <c r="K265" s="161"/>
      <c r="L265" s="161"/>
      <c r="M265" s="161"/>
      <c r="N265" s="160"/>
      <c r="O265" s="160"/>
      <c r="P265" s="160"/>
      <c r="Q265" s="160"/>
      <c r="R265" s="161"/>
      <c r="S265" s="161"/>
      <c r="T265" s="161"/>
      <c r="U265" s="161"/>
      <c r="V265" s="161"/>
      <c r="W265" s="161"/>
      <c r="X265" s="161"/>
      <c r="Y265" s="161"/>
      <c r="Z265" s="150"/>
      <c r="AA265" s="150"/>
      <c r="AB265" s="150"/>
      <c r="AC265" s="150"/>
      <c r="AD265" s="150"/>
      <c r="AE265" s="150"/>
      <c r="AF265" s="150"/>
      <c r="AG265" s="150" t="s">
        <v>624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3" x14ac:dyDescent="0.4">
      <c r="A266" s="157"/>
      <c r="B266" s="158"/>
      <c r="C266" s="200" t="s">
        <v>3538</v>
      </c>
      <c r="D266" s="198"/>
      <c r="E266" s="199">
        <v>22.49</v>
      </c>
      <c r="F266" s="161"/>
      <c r="G266" s="161"/>
      <c r="H266" s="161"/>
      <c r="I266" s="161"/>
      <c r="J266" s="161"/>
      <c r="K266" s="161"/>
      <c r="L266" s="161"/>
      <c r="M266" s="161"/>
      <c r="N266" s="160"/>
      <c r="O266" s="160"/>
      <c r="P266" s="160"/>
      <c r="Q266" s="160"/>
      <c r="R266" s="161"/>
      <c r="S266" s="161"/>
      <c r="T266" s="161"/>
      <c r="U266" s="161"/>
      <c r="V266" s="161"/>
      <c r="W266" s="161"/>
      <c r="X266" s="161"/>
      <c r="Y266" s="161"/>
      <c r="Z266" s="150"/>
      <c r="AA266" s="150"/>
      <c r="AB266" s="150"/>
      <c r="AC266" s="150"/>
      <c r="AD266" s="150"/>
      <c r="AE266" s="150"/>
      <c r="AF266" s="150"/>
      <c r="AG266" s="150" t="s">
        <v>624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3" x14ac:dyDescent="0.4">
      <c r="A267" s="157"/>
      <c r="B267" s="158"/>
      <c r="C267" s="200" t="s">
        <v>3539</v>
      </c>
      <c r="D267" s="198"/>
      <c r="E267" s="199">
        <v>0.26</v>
      </c>
      <c r="F267" s="161"/>
      <c r="G267" s="161"/>
      <c r="H267" s="161"/>
      <c r="I267" s="161"/>
      <c r="J267" s="161"/>
      <c r="K267" s="161"/>
      <c r="L267" s="161"/>
      <c r="M267" s="161"/>
      <c r="N267" s="160"/>
      <c r="O267" s="160"/>
      <c r="P267" s="160"/>
      <c r="Q267" s="160"/>
      <c r="R267" s="161"/>
      <c r="S267" s="161"/>
      <c r="T267" s="161"/>
      <c r="U267" s="161"/>
      <c r="V267" s="161"/>
      <c r="W267" s="161"/>
      <c r="X267" s="161"/>
      <c r="Y267" s="161"/>
      <c r="Z267" s="150"/>
      <c r="AA267" s="150"/>
      <c r="AB267" s="150"/>
      <c r="AC267" s="150"/>
      <c r="AD267" s="150"/>
      <c r="AE267" s="150"/>
      <c r="AF267" s="150"/>
      <c r="AG267" s="150" t="s">
        <v>624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3" x14ac:dyDescent="0.4">
      <c r="A268" s="157"/>
      <c r="B268" s="158"/>
      <c r="C268" s="200" t="s">
        <v>3405</v>
      </c>
      <c r="D268" s="198"/>
      <c r="E268" s="199">
        <v>13</v>
      </c>
      <c r="F268" s="161"/>
      <c r="G268" s="161"/>
      <c r="H268" s="161"/>
      <c r="I268" s="161"/>
      <c r="J268" s="161"/>
      <c r="K268" s="161"/>
      <c r="L268" s="161"/>
      <c r="M268" s="161"/>
      <c r="N268" s="160"/>
      <c r="O268" s="160"/>
      <c r="P268" s="160"/>
      <c r="Q268" s="160"/>
      <c r="R268" s="161"/>
      <c r="S268" s="161"/>
      <c r="T268" s="161"/>
      <c r="U268" s="161"/>
      <c r="V268" s="161"/>
      <c r="W268" s="161"/>
      <c r="X268" s="161"/>
      <c r="Y268" s="161"/>
      <c r="Z268" s="150"/>
      <c r="AA268" s="150"/>
      <c r="AB268" s="150"/>
      <c r="AC268" s="150"/>
      <c r="AD268" s="150"/>
      <c r="AE268" s="150"/>
      <c r="AF268" s="150"/>
      <c r="AG268" s="150" t="s">
        <v>624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x14ac:dyDescent="0.4">
      <c r="A269" s="167" t="s">
        <v>301</v>
      </c>
      <c r="B269" s="168" t="s">
        <v>154</v>
      </c>
      <c r="C269" s="192" t="s">
        <v>155</v>
      </c>
      <c r="D269" s="169"/>
      <c r="E269" s="170"/>
      <c r="F269" s="171"/>
      <c r="G269" s="171">
        <f>SUMIF(AG270:AG271,"&lt;&gt;NOR",G270:G271)</f>
        <v>0</v>
      </c>
      <c r="H269" s="171"/>
      <c r="I269" s="171">
        <f>SUM(I270:I271)</f>
        <v>0</v>
      </c>
      <c r="J269" s="171"/>
      <c r="K269" s="171">
        <f>SUM(K270:K271)</f>
        <v>0</v>
      </c>
      <c r="L269" s="171"/>
      <c r="M269" s="171">
        <f>SUM(M270:M271)</f>
        <v>0</v>
      </c>
      <c r="N269" s="170"/>
      <c r="O269" s="170">
        <f>SUM(O270:O271)</f>
        <v>0</v>
      </c>
      <c r="P269" s="170"/>
      <c r="Q269" s="170">
        <f>SUM(Q270:Q271)</f>
        <v>0</v>
      </c>
      <c r="R269" s="171"/>
      <c r="S269" s="171"/>
      <c r="T269" s="172"/>
      <c r="U269" s="166"/>
      <c r="V269" s="166">
        <f>SUM(V270:V271)</f>
        <v>0</v>
      </c>
      <c r="W269" s="166"/>
      <c r="X269" s="166"/>
      <c r="Y269" s="166"/>
      <c r="AG269" t="s">
        <v>302</v>
      </c>
    </row>
    <row r="270" spans="1:60" outlineLevel="1" x14ac:dyDescent="0.4">
      <c r="A270" s="177">
        <v>79</v>
      </c>
      <c r="B270" s="178" t="s">
        <v>3540</v>
      </c>
      <c r="C270" s="193" t="s">
        <v>3541</v>
      </c>
      <c r="D270" s="179" t="s">
        <v>675</v>
      </c>
      <c r="E270" s="180">
        <v>868.84199999999998</v>
      </c>
      <c r="F270" s="181"/>
      <c r="G270" s="182">
        <f>ROUND(E270*F270,2)</f>
        <v>0</v>
      </c>
      <c r="H270" s="181"/>
      <c r="I270" s="182">
        <f>ROUND(E270*H270,2)</f>
        <v>0</v>
      </c>
      <c r="J270" s="181"/>
      <c r="K270" s="182">
        <f>ROUND(E270*J270,2)</f>
        <v>0</v>
      </c>
      <c r="L270" s="182">
        <v>21</v>
      </c>
      <c r="M270" s="182">
        <f>G270*(1+L270/100)</f>
        <v>0</v>
      </c>
      <c r="N270" s="180">
        <v>0</v>
      </c>
      <c r="O270" s="180">
        <f>ROUND(E270*N270,2)</f>
        <v>0</v>
      </c>
      <c r="P270" s="180">
        <v>0</v>
      </c>
      <c r="Q270" s="180">
        <f>ROUND(E270*P270,2)</f>
        <v>0</v>
      </c>
      <c r="R270" s="182" t="s">
        <v>707</v>
      </c>
      <c r="S270" s="182" t="s">
        <v>313</v>
      </c>
      <c r="T270" s="183" t="s">
        <v>313</v>
      </c>
      <c r="U270" s="161">
        <v>0</v>
      </c>
      <c r="V270" s="161">
        <f>ROUND(E270*U270,2)</f>
        <v>0</v>
      </c>
      <c r="W270" s="161"/>
      <c r="X270" s="161" t="s">
        <v>391</v>
      </c>
      <c r="Y270" s="161" t="s">
        <v>307</v>
      </c>
      <c r="Z270" s="150"/>
      <c r="AA270" s="150"/>
      <c r="AB270" s="150"/>
      <c r="AC270" s="150"/>
      <c r="AD270" s="150"/>
      <c r="AE270" s="150"/>
      <c r="AF270" s="150"/>
      <c r="AG270" s="150" t="s">
        <v>607</v>
      </c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2" x14ac:dyDescent="0.4">
      <c r="A271" s="157"/>
      <c r="B271" s="158"/>
      <c r="C271" s="200" t="s">
        <v>3542</v>
      </c>
      <c r="D271" s="198"/>
      <c r="E271" s="199">
        <v>868.84199999999998</v>
      </c>
      <c r="F271" s="161"/>
      <c r="G271" s="161"/>
      <c r="H271" s="161"/>
      <c r="I271" s="161"/>
      <c r="J271" s="161"/>
      <c r="K271" s="161"/>
      <c r="L271" s="161"/>
      <c r="M271" s="161"/>
      <c r="N271" s="160"/>
      <c r="O271" s="160"/>
      <c r="P271" s="160"/>
      <c r="Q271" s="160"/>
      <c r="R271" s="161"/>
      <c r="S271" s="161"/>
      <c r="T271" s="161"/>
      <c r="U271" s="161"/>
      <c r="V271" s="161"/>
      <c r="W271" s="161"/>
      <c r="X271" s="161"/>
      <c r="Y271" s="161"/>
      <c r="Z271" s="150"/>
      <c r="AA271" s="150"/>
      <c r="AB271" s="150"/>
      <c r="AC271" s="150"/>
      <c r="AD271" s="150"/>
      <c r="AE271" s="150"/>
      <c r="AF271" s="150"/>
      <c r="AG271" s="150" t="s">
        <v>624</v>
      </c>
      <c r="AH271" s="150">
        <v>0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x14ac:dyDescent="0.4">
      <c r="A272" s="167" t="s">
        <v>301</v>
      </c>
      <c r="B272" s="168" t="s">
        <v>157</v>
      </c>
      <c r="C272" s="192" t="s">
        <v>158</v>
      </c>
      <c r="D272" s="169"/>
      <c r="E272" s="170"/>
      <c r="F272" s="171"/>
      <c r="G272" s="171">
        <f>SUMIF(AG273:AG273,"&lt;&gt;NOR",G273:G273)</f>
        <v>0</v>
      </c>
      <c r="H272" s="171"/>
      <c r="I272" s="171">
        <f>SUM(I273:I273)</f>
        <v>0</v>
      </c>
      <c r="J272" s="171"/>
      <c r="K272" s="171">
        <f>SUM(K273:K273)</f>
        <v>0</v>
      </c>
      <c r="L272" s="171"/>
      <c r="M272" s="171">
        <f>SUM(M273:M273)</f>
        <v>0</v>
      </c>
      <c r="N272" s="170"/>
      <c r="O272" s="170">
        <f>SUM(O273:O273)</f>
        <v>0</v>
      </c>
      <c r="P272" s="170"/>
      <c r="Q272" s="170">
        <f>SUM(Q273:Q273)</f>
        <v>0</v>
      </c>
      <c r="R272" s="171"/>
      <c r="S272" s="171"/>
      <c r="T272" s="172"/>
      <c r="U272" s="166"/>
      <c r="V272" s="166">
        <f>SUM(V273:V273)</f>
        <v>279.45</v>
      </c>
      <c r="W272" s="166"/>
      <c r="X272" s="166"/>
      <c r="Y272" s="166"/>
      <c r="AG272" t="s">
        <v>302</v>
      </c>
    </row>
    <row r="273" spans="1:60" outlineLevel="1" x14ac:dyDescent="0.4">
      <c r="A273" s="185">
        <v>80</v>
      </c>
      <c r="B273" s="186" t="s">
        <v>3543</v>
      </c>
      <c r="C273" s="194" t="s">
        <v>3544</v>
      </c>
      <c r="D273" s="187" t="s">
        <v>675</v>
      </c>
      <c r="E273" s="188">
        <v>841.71744000000001</v>
      </c>
      <c r="F273" s="189"/>
      <c r="G273" s="190">
        <f>ROUND(E273*F273,2)</f>
        <v>0</v>
      </c>
      <c r="H273" s="189"/>
      <c r="I273" s="190">
        <f>ROUND(E273*H273,2)</f>
        <v>0</v>
      </c>
      <c r="J273" s="189"/>
      <c r="K273" s="190">
        <f>ROUND(E273*J273,2)</f>
        <v>0</v>
      </c>
      <c r="L273" s="190">
        <v>21</v>
      </c>
      <c r="M273" s="190">
        <f>G273*(1+L273/100)</f>
        <v>0</v>
      </c>
      <c r="N273" s="188">
        <v>0</v>
      </c>
      <c r="O273" s="188">
        <f>ROUND(E273*N273,2)</f>
        <v>0</v>
      </c>
      <c r="P273" s="188">
        <v>0</v>
      </c>
      <c r="Q273" s="188">
        <f>ROUND(E273*P273,2)</f>
        <v>0</v>
      </c>
      <c r="R273" s="190"/>
      <c r="S273" s="190" t="s">
        <v>313</v>
      </c>
      <c r="T273" s="191" t="s">
        <v>313</v>
      </c>
      <c r="U273" s="161">
        <v>0.33200000000000002</v>
      </c>
      <c r="V273" s="161">
        <f>ROUND(E273*U273,2)</f>
        <v>279.45</v>
      </c>
      <c r="W273" s="161"/>
      <c r="X273" s="161" t="s">
        <v>1427</v>
      </c>
      <c r="Y273" s="161" t="s">
        <v>307</v>
      </c>
      <c r="Z273" s="150"/>
      <c r="AA273" s="150"/>
      <c r="AB273" s="150"/>
      <c r="AC273" s="150"/>
      <c r="AD273" s="150"/>
      <c r="AE273" s="150"/>
      <c r="AF273" s="150"/>
      <c r="AG273" s="150" t="s">
        <v>1428</v>
      </c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x14ac:dyDescent="0.4">
      <c r="A274" s="167" t="s">
        <v>301</v>
      </c>
      <c r="B274" s="168" t="s">
        <v>159</v>
      </c>
      <c r="C274" s="192" t="s">
        <v>160</v>
      </c>
      <c r="D274" s="169"/>
      <c r="E274" s="170"/>
      <c r="F274" s="171"/>
      <c r="G274" s="171">
        <f>SUMIF(AG275:AG302,"&lt;&gt;NOR",G275:G302)</f>
        <v>0</v>
      </c>
      <c r="H274" s="171"/>
      <c r="I274" s="171">
        <f>SUM(I275:I302)</f>
        <v>0</v>
      </c>
      <c r="J274" s="171"/>
      <c r="K274" s="171">
        <f>SUM(K275:K302)</f>
        <v>0</v>
      </c>
      <c r="L274" s="171"/>
      <c r="M274" s="171">
        <f>SUM(M275:M302)</f>
        <v>0</v>
      </c>
      <c r="N274" s="170"/>
      <c r="O274" s="170">
        <f>SUM(O275:O302)</f>
        <v>1.37</v>
      </c>
      <c r="P274" s="170"/>
      <c r="Q274" s="170">
        <f>SUM(Q275:Q302)</f>
        <v>0</v>
      </c>
      <c r="R274" s="171"/>
      <c r="S274" s="171"/>
      <c r="T274" s="172"/>
      <c r="U274" s="166"/>
      <c r="V274" s="166">
        <f>SUM(V275:V302)</f>
        <v>124.62</v>
      </c>
      <c r="W274" s="166"/>
      <c r="X274" s="166"/>
      <c r="Y274" s="166"/>
      <c r="AG274" t="s">
        <v>302</v>
      </c>
    </row>
    <row r="275" spans="1:60" ht="30.6" outlineLevel="1" x14ac:dyDescent="0.4">
      <c r="A275" s="177">
        <v>81</v>
      </c>
      <c r="B275" s="178" t="s">
        <v>1434</v>
      </c>
      <c r="C275" s="193" t="s">
        <v>1435</v>
      </c>
      <c r="D275" s="179" t="s">
        <v>570</v>
      </c>
      <c r="E275" s="180">
        <v>80.989999999999995</v>
      </c>
      <c r="F275" s="181"/>
      <c r="G275" s="182">
        <f>ROUND(E275*F275,2)</f>
        <v>0</v>
      </c>
      <c r="H275" s="181"/>
      <c r="I275" s="182">
        <f>ROUND(E275*H275,2)</f>
        <v>0</v>
      </c>
      <c r="J275" s="181"/>
      <c r="K275" s="182">
        <f>ROUND(E275*J275,2)</f>
        <v>0</v>
      </c>
      <c r="L275" s="182">
        <v>21</v>
      </c>
      <c r="M275" s="182">
        <f>G275*(1+L275/100)</f>
        <v>0</v>
      </c>
      <c r="N275" s="180">
        <v>5.1999999999999995E-4</v>
      </c>
      <c r="O275" s="180">
        <f>ROUND(E275*N275,2)</f>
        <v>0.04</v>
      </c>
      <c r="P275" s="180">
        <v>0</v>
      </c>
      <c r="Q275" s="180">
        <f>ROUND(E275*P275,2)</f>
        <v>0</v>
      </c>
      <c r="R275" s="182" t="s">
        <v>788</v>
      </c>
      <c r="S275" s="182" t="s">
        <v>313</v>
      </c>
      <c r="T275" s="183" t="s">
        <v>313</v>
      </c>
      <c r="U275" s="161">
        <v>4.9000000000000002E-2</v>
      </c>
      <c r="V275" s="161">
        <f>ROUND(E275*U275,2)</f>
        <v>3.97</v>
      </c>
      <c r="W275" s="161"/>
      <c r="X275" s="161" t="s">
        <v>391</v>
      </c>
      <c r="Y275" s="161" t="s">
        <v>307</v>
      </c>
      <c r="Z275" s="150"/>
      <c r="AA275" s="150"/>
      <c r="AB275" s="150"/>
      <c r="AC275" s="150"/>
      <c r="AD275" s="150"/>
      <c r="AE275" s="150"/>
      <c r="AF275" s="150"/>
      <c r="AG275" s="150" t="s">
        <v>607</v>
      </c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2" x14ac:dyDescent="0.4">
      <c r="A276" s="157"/>
      <c r="B276" s="158"/>
      <c r="C276" s="200" t="s">
        <v>3545</v>
      </c>
      <c r="D276" s="198"/>
      <c r="E276" s="199">
        <v>70.72</v>
      </c>
      <c r="F276" s="161"/>
      <c r="G276" s="161"/>
      <c r="H276" s="161"/>
      <c r="I276" s="161"/>
      <c r="J276" s="161"/>
      <c r="K276" s="161"/>
      <c r="L276" s="161"/>
      <c r="M276" s="161"/>
      <c r="N276" s="160"/>
      <c r="O276" s="160"/>
      <c r="P276" s="160"/>
      <c r="Q276" s="160"/>
      <c r="R276" s="161"/>
      <c r="S276" s="161"/>
      <c r="T276" s="161"/>
      <c r="U276" s="161"/>
      <c r="V276" s="161"/>
      <c r="W276" s="161"/>
      <c r="X276" s="161"/>
      <c r="Y276" s="161"/>
      <c r="Z276" s="150"/>
      <c r="AA276" s="150"/>
      <c r="AB276" s="150"/>
      <c r="AC276" s="150"/>
      <c r="AD276" s="150"/>
      <c r="AE276" s="150"/>
      <c r="AF276" s="150"/>
      <c r="AG276" s="150" t="s">
        <v>624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3" x14ac:dyDescent="0.4">
      <c r="A277" s="157"/>
      <c r="B277" s="158"/>
      <c r="C277" s="200" t="s">
        <v>3546</v>
      </c>
      <c r="D277" s="198"/>
      <c r="E277" s="199">
        <v>10.27</v>
      </c>
      <c r="F277" s="161"/>
      <c r="G277" s="161"/>
      <c r="H277" s="161"/>
      <c r="I277" s="161"/>
      <c r="J277" s="161"/>
      <c r="K277" s="161"/>
      <c r="L277" s="161"/>
      <c r="M277" s="161"/>
      <c r="N277" s="160"/>
      <c r="O277" s="160"/>
      <c r="P277" s="160"/>
      <c r="Q277" s="160"/>
      <c r="R277" s="161"/>
      <c r="S277" s="161"/>
      <c r="T277" s="161"/>
      <c r="U277" s="161"/>
      <c r="V277" s="161"/>
      <c r="W277" s="161"/>
      <c r="X277" s="161"/>
      <c r="Y277" s="161"/>
      <c r="Z277" s="150"/>
      <c r="AA277" s="150"/>
      <c r="AB277" s="150"/>
      <c r="AC277" s="150"/>
      <c r="AD277" s="150"/>
      <c r="AE277" s="150"/>
      <c r="AF277" s="150"/>
      <c r="AG277" s="150" t="s">
        <v>624</v>
      </c>
      <c r="AH277" s="150">
        <v>0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ht="20.399999999999999" outlineLevel="1" x14ac:dyDescent="0.4">
      <c r="A278" s="177">
        <v>82</v>
      </c>
      <c r="B278" s="178" t="s">
        <v>3547</v>
      </c>
      <c r="C278" s="193" t="s">
        <v>3548</v>
      </c>
      <c r="D278" s="179" t="s">
        <v>570</v>
      </c>
      <c r="E278" s="180">
        <v>127.86</v>
      </c>
      <c r="F278" s="181"/>
      <c r="G278" s="182">
        <f>ROUND(E278*F278,2)</f>
        <v>0</v>
      </c>
      <c r="H278" s="181"/>
      <c r="I278" s="182">
        <f>ROUND(E278*H278,2)</f>
        <v>0</v>
      </c>
      <c r="J278" s="181"/>
      <c r="K278" s="182">
        <f>ROUND(E278*J278,2)</f>
        <v>0</v>
      </c>
      <c r="L278" s="182">
        <v>21</v>
      </c>
      <c r="M278" s="182">
        <f>G278*(1+L278/100)</f>
        <v>0</v>
      </c>
      <c r="N278" s="180">
        <v>6.1000000000000004E-3</v>
      </c>
      <c r="O278" s="180">
        <f>ROUND(E278*N278,2)</f>
        <v>0.78</v>
      </c>
      <c r="P278" s="180">
        <v>0</v>
      </c>
      <c r="Q278" s="180">
        <f>ROUND(E278*P278,2)</f>
        <v>0</v>
      </c>
      <c r="R278" s="182" t="s">
        <v>788</v>
      </c>
      <c r="S278" s="182" t="s">
        <v>313</v>
      </c>
      <c r="T278" s="183" t="s">
        <v>313</v>
      </c>
      <c r="U278" s="161">
        <v>0.26600000000000001</v>
      </c>
      <c r="V278" s="161">
        <f>ROUND(E278*U278,2)</f>
        <v>34.01</v>
      </c>
      <c r="W278" s="161"/>
      <c r="X278" s="161" t="s">
        <v>391</v>
      </c>
      <c r="Y278" s="161" t="s">
        <v>307</v>
      </c>
      <c r="Z278" s="150"/>
      <c r="AA278" s="150"/>
      <c r="AB278" s="150"/>
      <c r="AC278" s="150"/>
      <c r="AD278" s="150"/>
      <c r="AE278" s="150"/>
      <c r="AF278" s="150"/>
      <c r="AG278" s="150" t="s">
        <v>607</v>
      </c>
      <c r="AH278" s="150"/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2" x14ac:dyDescent="0.4">
      <c r="A279" s="157"/>
      <c r="B279" s="158"/>
      <c r="C279" s="200" t="s">
        <v>3549</v>
      </c>
      <c r="D279" s="198"/>
      <c r="E279" s="199">
        <v>106.08</v>
      </c>
      <c r="F279" s="161"/>
      <c r="G279" s="161"/>
      <c r="H279" s="161"/>
      <c r="I279" s="161"/>
      <c r="J279" s="161"/>
      <c r="K279" s="161"/>
      <c r="L279" s="161"/>
      <c r="M279" s="161"/>
      <c r="N279" s="160"/>
      <c r="O279" s="160"/>
      <c r="P279" s="160"/>
      <c r="Q279" s="160"/>
      <c r="R279" s="161"/>
      <c r="S279" s="161"/>
      <c r="T279" s="161"/>
      <c r="U279" s="161"/>
      <c r="V279" s="161"/>
      <c r="W279" s="161"/>
      <c r="X279" s="161"/>
      <c r="Y279" s="161"/>
      <c r="Z279" s="150"/>
      <c r="AA279" s="150"/>
      <c r="AB279" s="150"/>
      <c r="AC279" s="150"/>
      <c r="AD279" s="150"/>
      <c r="AE279" s="150"/>
      <c r="AF279" s="150"/>
      <c r="AG279" s="150" t="s">
        <v>624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3" x14ac:dyDescent="0.4">
      <c r="A280" s="157"/>
      <c r="B280" s="158"/>
      <c r="C280" s="200" t="s">
        <v>3550</v>
      </c>
      <c r="D280" s="198"/>
      <c r="E280" s="199">
        <v>1.95</v>
      </c>
      <c r="F280" s="161"/>
      <c r="G280" s="161"/>
      <c r="H280" s="161"/>
      <c r="I280" s="161"/>
      <c r="J280" s="161"/>
      <c r="K280" s="161"/>
      <c r="L280" s="161"/>
      <c r="M280" s="161"/>
      <c r="N280" s="160"/>
      <c r="O280" s="160"/>
      <c r="P280" s="160"/>
      <c r="Q280" s="160"/>
      <c r="R280" s="161"/>
      <c r="S280" s="161"/>
      <c r="T280" s="161"/>
      <c r="U280" s="161"/>
      <c r="V280" s="161"/>
      <c r="W280" s="161"/>
      <c r="X280" s="161"/>
      <c r="Y280" s="161"/>
      <c r="Z280" s="150"/>
      <c r="AA280" s="150"/>
      <c r="AB280" s="150"/>
      <c r="AC280" s="150"/>
      <c r="AD280" s="150"/>
      <c r="AE280" s="150"/>
      <c r="AF280" s="150"/>
      <c r="AG280" s="150" t="s">
        <v>624</v>
      </c>
      <c r="AH280" s="150">
        <v>0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3" x14ac:dyDescent="0.4">
      <c r="A281" s="157"/>
      <c r="B281" s="158"/>
      <c r="C281" s="200" t="s">
        <v>3551</v>
      </c>
      <c r="D281" s="198"/>
      <c r="E281" s="199">
        <v>5.2</v>
      </c>
      <c r="F281" s="161"/>
      <c r="G281" s="161"/>
      <c r="H281" s="161"/>
      <c r="I281" s="161"/>
      <c r="J281" s="161"/>
      <c r="K281" s="161"/>
      <c r="L281" s="161"/>
      <c r="M281" s="161"/>
      <c r="N281" s="160"/>
      <c r="O281" s="160"/>
      <c r="P281" s="160"/>
      <c r="Q281" s="160"/>
      <c r="R281" s="161"/>
      <c r="S281" s="161"/>
      <c r="T281" s="161"/>
      <c r="U281" s="161"/>
      <c r="V281" s="161"/>
      <c r="W281" s="161"/>
      <c r="X281" s="161"/>
      <c r="Y281" s="161"/>
      <c r="Z281" s="150"/>
      <c r="AA281" s="150"/>
      <c r="AB281" s="150"/>
      <c r="AC281" s="150"/>
      <c r="AD281" s="150"/>
      <c r="AE281" s="150"/>
      <c r="AF281" s="150"/>
      <c r="AG281" s="150" t="s">
        <v>624</v>
      </c>
      <c r="AH281" s="150">
        <v>0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3" x14ac:dyDescent="0.4">
      <c r="A282" s="157"/>
      <c r="B282" s="158"/>
      <c r="C282" s="200" t="s">
        <v>3552</v>
      </c>
      <c r="D282" s="198"/>
      <c r="E282" s="199">
        <v>4.42</v>
      </c>
      <c r="F282" s="161"/>
      <c r="G282" s="161"/>
      <c r="H282" s="161"/>
      <c r="I282" s="161"/>
      <c r="J282" s="161"/>
      <c r="K282" s="161"/>
      <c r="L282" s="161"/>
      <c r="M282" s="161"/>
      <c r="N282" s="160"/>
      <c r="O282" s="160"/>
      <c r="P282" s="160"/>
      <c r="Q282" s="160"/>
      <c r="R282" s="161"/>
      <c r="S282" s="161"/>
      <c r="T282" s="161"/>
      <c r="U282" s="161"/>
      <c r="V282" s="161"/>
      <c r="W282" s="161"/>
      <c r="X282" s="161"/>
      <c r="Y282" s="161"/>
      <c r="Z282" s="150"/>
      <c r="AA282" s="150"/>
      <c r="AB282" s="150"/>
      <c r="AC282" s="150"/>
      <c r="AD282" s="150"/>
      <c r="AE282" s="150"/>
      <c r="AF282" s="150"/>
      <c r="AG282" s="150" t="s">
        <v>624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3" x14ac:dyDescent="0.4">
      <c r="A283" s="157"/>
      <c r="B283" s="158"/>
      <c r="C283" s="200" t="s">
        <v>3553</v>
      </c>
      <c r="D283" s="198"/>
      <c r="E283" s="199">
        <v>10.210000000000001</v>
      </c>
      <c r="F283" s="161"/>
      <c r="G283" s="161"/>
      <c r="H283" s="161"/>
      <c r="I283" s="161"/>
      <c r="J283" s="161"/>
      <c r="K283" s="161"/>
      <c r="L283" s="161"/>
      <c r="M283" s="161"/>
      <c r="N283" s="160"/>
      <c r="O283" s="160"/>
      <c r="P283" s="160"/>
      <c r="Q283" s="160"/>
      <c r="R283" s="161"/>
      <c r="S283" s="161"/>
      <c r="T283" s="161"/>
      <c r="U283" s="161"/>
      <c r="V283" s="161"/>
      <c r="W283" s="161"/>
      <c r="X283" s="161"/>
      <c r="Y283" s="161"/>
      <c r="Z283" s="150"/>
      <c r="AA283" s="150"/>
      <c r="AB283" s="150"/>
      <c r="AC283" s="150"/>
      <c r="AD283" s="150"/>
      <c r="AE283" s="150"/>
      <c r="AF283" s="150"/>
      <c r="AG283" s="150" t="s">
        <v>624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ht="20.399999999999999" outlineLevel="1" x14ac:dyDescent="0.4">
      <c r="A284" s="177">
        <v>83</v>
      </c>
      <c r="B284" s="178" t="s">
        <v>3554</v>
      </c>
      <c r="C284" s="193" t="s">
        <v>1448</v>
      </c>
      <c r="D284" s="179" t="s">
        <v>570</v>
      </c>
      <c r="E284" s="180">
        <v>259.16000000000003</v>
      </c>
      <c r="F284" s="181"/>
      <c r="G284" s="182">
        <f>ROUND(E284*F284,2)</f>
        <v>0</v>
      </c>
      <c r="H284" s="181"/>
      <c r="I284" s="182">
        <f>ROUND(E284*H284,2)</f>
        <v>0</v>
      </c>
      <c r="J284" s="181"/>
      <c r="K284" s="182">
        <f>ROUND(E284*J284,2)</f>
        <v>0</v>
      </c>
      <c r="L284" s="182">
        <v>21</v>
      </c>
      <c r="M284" s="182">
        <f>G284*(1+L284/100)</f>
        <v>0</v>
      </c>
      <c r="N284" s="180">
        <v>0</v>
      </c>
      <c r="O284" s="180">
        <f>ROUND(E284*N284,2)</f>
        <v>0</v>
      </c>
      <c r="P284" s="180">
        <v>0</v>
      </c>
      <c r="Q284" s="180">
        <f>ROUND(E284*P284,2)</f>
        <v>0</v>
      </c>
      <c r="R284" s="182" t="s">
        <v>788</v>
      </c>
      <c r="S284" s="182" t="s">
        <v>313</v>
      </c>
      <c r="T284" s="183" t="s">
        <v>313</v>
      </c>
      <c r="U284" s="161">
        <v>0.05</v>
      </c>
      <c r="V284" s="161">
        <f>ROUND(E284*U284,2)</f>
        <v>12.96</v>
      </c>
      <c r="W284" s="161"/>
      <c r="X284" s="161" t="s">
        <v>391</v>
      </c>
      <c r="Y284" s="161" t="s">
        <v>307</v>
      </c>
      <c r="Z284" s="150"/>
      <c r="AA284" s="150"/>
      <c r="AB284" s="150"/>
      <c r="AC284" s="150"/>
      <c r="AD284" s="150"/>
      <c r="AE284" s="150"/>
      <c r="AF284" s="150"/>
      <c r="AG284" s="150" t="s">
        <v>607</v>
      </c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2" x14ac:dyDescent="0.4">
      <c r="A285" s="157"/>
      <c r="B285" s="158"/>
      <c r="C285" s="200" t="s">
        <v>3555</v>
      </c>
      <c r="D285" s="198"/>
      <c r="E285" s="199">
        <v>159.9</v>
      </c>
      <c r="F285" s="161"/>
      <c r="G285" s="161"/>
      <c r="H285" s="161"/>
      <c r="I285" s="161"/>
      <c r="J285" s="161"/>
      <c r="K285" s="161"/>
      <c r="L285" s="161"/>
      <c r="M285" s="161"/>
      <c r="N285" s="160"/>
      <c r="O285" s="160"/>
      <c r="P285" s="160"/>
      <c r="Q285" s="160"/>
      <c r="R285" s="161"/>
      <c r="S285" s="161"/>
      <c r="T285" s="161"/>
      <c r="U285" s="161"/>
      <c r="V285" s="161"/>
      <c r="W285" s="161"/>
      <c r="X285" s="161"/>
      <c r="Y285" s="161"/>
      <c r="Z285" s="150"/>
      <c r="AA285" s="150"/>
      <c r="AB285" s="150"/>
      <c r="AC285" s="150"/>
      <c r="AD285" s="150"/>
      <c r="AE285" s="150"/>
      <c r="AF285" s="150"/>
      <c r="AG285" s="150" t="s">
        <v>624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3" x14ac:dyDescent="0.4">
      <c r="A286" s="157"/>
      <c r="B286" s="158"/>
      <c r="C286" s="200" t="s">
        <v>3556</v>
      </c>
      <c r="D286" s="198"/>
      <c r="E286" s="199">
        <v>32.96</v>
      </c>
      <c r="F286" s="161"/>
      <c r="G286" s="161"/>
      <c r="H286" s="161"/>
      <c r="I286" s="161"/>
      <c r="J286" s="161"/>
      <c r="K286" s="161"/>
      <c r="L286" s="161"/>
      <c r="M286" s="161"/>
      <c r="N286" s="160"/>
      <c r="O286" s="160"/>
      <c r="P286" s="160"/>
      <c r="Q286" s="160"/>
      <c r="R286" s="161"/>
      <c r="S286" s="161"/>
      <c r="T286" s="161"/>
      <c r="U286" s="161"/>
      <c r="V286" s="161"/>
      <c r="W286" s="161"/>
      <c r="X286" s="161"/>
      <c r="Y286" s="161"/>
      <c r="Z286" s="150"/>
      <c r="AA286" s="150"/>
      <c r="AB286" s="150"/>
      <c r="AC286" s="150"/>
      <c r="AD286" s="150"/>
      <c r="AE286" s="150"/>
      <c r="AF286" s="150"/>
      <c r="AG286" s="150" t="s">
        <v>624</v>
      </c>
      <c r="AH286" s="150">
        <v>0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3" x14ac:dyDescent="0.4">
      <c r="A287" s="157"/>
      <c r="B287" s="158"/>
      <c r="C287" s="200" t="s">
        <v>3557</v>
      </c>
      <c r="D287" s="198"/>
      <c r="E287" s="199">
        <v>66.3</v>
      </c>
      <c r="F287" s="161"/>
      <c r="G287" s="161"/>
      <c r="H287" s="161"/>
      <c r="I287" s="161"/>
      <c r="J287" s="161"/>
      <c r="K287" s="161"/>
      <c r="L287" s="161"/>
      <c r="M287" s="161"/>
      <c r="N287" s="160"/>
      <c r="O287" s="160"/>
      <c r="P287" s="160"/>
      <c r="Q287" s="160"/>
      <c r="R287" s="161"/>
      <c r="S287" s="161"/>
      <c r="T287" s="161"/>
      <c r="U287" s="161"/>
      <c r="V287" s="161"/>
      <c r="W287" s="161"/>
      <c r="X287" s="161"/>
      <c r="Y287" s="161"/>
      <c r="Z287" s="150"/>
      <c r="AA287" s="150"/>
      <c r="AB287" s="150"/>
      <c r="AC287" s="150"/>
      <c r="AD287" s="150"/>
      <c r="AE287" s="150"/>
      <c r="AF287" s="150"/>
      <c r="AG287" s="150" t="s">
        <v>624</v>
      </c>
      <c r="AH287" s="150">
        <v>0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ht="20.399999999999999" outlineLevel="1" x14ac:dyDescent="0.4">
      <c r="A288" s="177">
        <v>84</v>
      </c>
      <c r="B288" s="178" t="s">
        <v>3558</v>
      </c>
      <c r="C288" s="193" t="s">
        <v>3559</v>
      </c>
      <c r="D288" s="179" t="s">
        <v>570</v>
      </c>
      <c r="E288" s="180">
        <v>192.86</v>
      </c>
      <c r="F288" s="181"/>
      <c r="G288" s="182">
        <f>ROUND(E288*F288,2)</f>
        <v>0</v>
      </c>
      <c r="H288" s="181"/>
      <c r="I288" s="182">
        <f>ROUND(E288*H288,2)</f>
        <v>0</v>
      </c>
      <c r="J288" s="181"/>
      <c r="K288" s="182">
        <f>ROUND(E288*J288,2)</f>
        <v>0</v>
      </c>
      <c r="L288" s="182">
        <v>21</v>
      </c>
      <c r="M288" s="182">
        <f>G288*(1+L288/100)</f>
        <v>0</v>
      </c>
      <c r="N288" s="180">
        <v>0</v>
      </c>
      <c r="O288" s="180">
        <f>ROUND(E288*N288,2)</f>
        <v>0</v>
      </c>
      <c r="P288" s="180">
        <v>0</v>
      </c>
      <c r="Q288" s="180">
        <f>ROUND(E288*P288,2)</f>
        <v>0</v>
      </c>
      <c r="R288" s="182" t="s">
        <v>788</v>
      </c>
      <c r="S288" s="182" t="s">
        <v>313</v>
      </c>
      <c r="T288" s="183" t="s">
        <v>313</v>
      </c>
      <c r="U288" s="161">
        <v>7.1999999999999995E-2</v>
      </c>
      <c r="V288" s="161">
        <f>ROUND(E288*U288,2)</f>
        <v>13.89</v>
      </c>
      <c r="W288" s="161"/>
      <c r="X288" s="161" t="s">
        <v>391</v>
      </c>
      <c r="Y288" s="161" t="s">
        <v>307</v>
      </c>
      <c r="Z288" s="150"/>
      <c r="AA288" s="150"/>
      <c r="AB288" s="150"/>
      <c r="AC288" s="150"/>
      <c r="AD288" s="150"/>
      <c r="AE288" s="150"/>
      <c r="AF288" s="150"/>
      <c r="AG288" s="150" t="s">
        <v>607</v>
      </c>
      <c r="AH288" s="150"/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2" x14ac:dyDescent="0.4">
      <c r="A289" s="157"/>
      <c r="B289" s="158"/>
      <c r="C289" s="200" t="s">
        <v>3555</v>
      </c>
      <c r="D289" s="198"/>
      <c r="E289" s="199">
        <v>159.9</v>
      </c>
      <c r="F289" s="161"/>
      <c r="G289" s="161"/>
      <c r="H289" s="161"/>
      <c r="I289" s="161"/>
      <c r="J289" s="161"/>
      <c r="K289" s="161"/>
      <c r="L289" s="161"/>
      <c r="M289" s="161"/>
      <c r="N289" s="160"/>
      <c r="O289" s="160"/>
      <c r="P289" s="160"/>
      <c r="Q289" s="160"/>
      <c r="R289" s="161"/>
      <c r="S289" s="161"/>
      <c r="T289" s="161"/>
      <c r="U289" s="161"/>
      <c r="V289" s="161"/>
      <c r="W289" s="161"/>
      <c r="X289" s="161"/>
      <c r="Y289" s="161"/>
      <c r="Z289" s="150"/>
      <c r="AA289" s="150"/>
      <c r="AB289" s="150"/>
      <c r="AC289" s="150"/>
      <c r="AD289" s="150"/>
      <c r="AE289" s="150"/>
      <c r="AF289" s="150"/>
      <c r="AG289" s="150" t="s">
        <v>624</v>
      </c>
      <c r="AH289" s="150">
        <v>0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3" x14ac:dyDescent="0.4">
      <c r="A290" s="157"/>
      <c r="B290" s="158"/>
      <c r="C290" s="200" t="s">
        <v>3556</v>
      </c>
      <c r="D290" s="198"/>
      <c r="E290" s="199">
        <v>32.96</v>
      </c>
      <c r="F290" s="161"/>
      <c r="G290" s="161"/>
      <c r="H290" s="161"/>
      <c r="I290" s="161"/>
      <c r="J290" s="161"/>
      <c r="K290" s="161"/>
      <c r="L290" s="161"/>
      <c r="M290" s="161"/>
      <c r="N290" s="160"/>
      <c r="O290" s="160"/>
      <c r="P290" s="160"/>
      <c r="Q290" s="160"/>
      <c r="R290" s="161"/>
      <c r="S290" s="161"/>
      <c r="T290" s="161"/>
      <c r="U290" s="161"/>
      <c r="V290" s="161"/>
      <c r="W290" s="161"/>
      <c r="X290" s="161"/>
      <c r="Y290" s="161"/>
      <c r="Z290" s="150"/>
      <c r="AA290" s="150"/>
      <c r="AB290" s="150"/>
      <c r="AC290" s="150"/>
      <c r="AD290" s="150"/>
      <c r="AE290" s="150"/>
      <c r="AF290" s="150"/>
      <c r="AG290" s="150" t="s">
        <v>624</v>
      </c>
      <c r="AH290" s="150">
        <v>0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ht="20.399999999999999" outlineLevel="1" x14ac:dyDescent="0.4">
      <c r="A291" s="177">
        <v>85</v>
      </c>
      <c r="B291" s="178" t="s">
        <v>3560</v>
      </c>
      <c r="C291" s="193" t="s">
        <v>3561</v>
      </c>
      <c r="D291" s="179" t="s">
        <v>570</v>
      </c>
      <c r="E291" s="180">
        <v>192.86</v>
      </c>
      <c r="F291" s="181"/>
      <c r="G291" s="182">
        <f>ROUND(E291*F291,2)</f>
        <v>0</v>
      </c>
      <c r="H291" s="181"/>
      <c r="I291" s="182">
        <f>ROUND(E291*H291,2)</f>
        <v>0</v>
      </c>
      <c r="J291" s="181"/>
      <c r="K291" s="182">
        <f>ROUND(E291*J291,2)</f>
        <v>0</v>
      </c>
      <c r="L291" s="182">
        <v>21</v>
      </c>
      <c r="M291" s="182">
        <f>G291*(1+L291/100)</f>
        <v>0</v>
      </c>
      <c r="N291" s="180">
        <v>1.3600000000000001E-3</v>
      </c>
      <c r="O291" s="180">
        <f>ROUND(E291*N291,2)</f>
        <v>0.26</v>
      </c>
      <c r="P291" s="180">
        <v>0</v>
      </c>
      <c r="Q291" s="180">
        <f>ROUND(E291*P291,2)</f>
        <v>0</v>
      </c>
      <c r="R291" s="182"/>
      <c r="S291" s="182" t="s">
        <v>305</v>
      </c>
      <c r="T291" s="183" t="s">
        <v>306</v>
      </c>
      <c r="U291" s="161">
        <v>0.31</v>
      </c>
      <c r="V291" s="161">
        <f>ROUND(E291*U291,2)</f>
        <v>59.79</v>
      </c>
      <c r="W291" s="161"/>
      <c r="X291" s="161" t="s">
        <v>391</v>
      </c>
      <c r="Y291" s="161" t="s">
        <v>307</v>
      </c>
      <c r="Z291" s="150"/>
      <c r="AA291" s="150"/>
      <c r="AB291" s="150"/>
      <c r="AC291" s="150"/>
      <c r="AD291" s="150"/>
      <c r="AE291" s="150"/>
      <c r="AF291" s="150"/>
      <c r="AG291" s="150" t="s">
        <v>607</v>
      </c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2" x14ac:dyDescent="0.4">
      <c r="A292" s="157"/>
      <c r="B292" s="158"/>
      <c r="C292" s="200" t="s">
        <v>3555</v>
      </c>
      <c r="D292" s="198"/>
      <c r="E292" s="199">
        <v>159.9</v>
      </c>
      <c r="F292" s="161"/>
      <c r="G292" s="161"/>
      <c r="H292" s="161"/>
      <c r="I292" s="161"/>
      <c r="J292" s="161"/>
      <c r="K292" s="161"/>
      <c r="L292" s="161"/>
      <c r="M292" s="161"/>
      <c r="N292" s="160"/>
      <c r="O292" s="160"/>
      <c r="P292" s="160"/>
      <c r="Q292" s="160"/>
      <c r="R292" s="161"/>
      <c r="S292" s="161"/>
      <c r="T292" s="161"/>
      <c r="U292" s="161"/>
      <c r="V292" s="161"/>
      <c r="W292" s="161"/>
      <c r="X292" s="161"/>
      <c r="Y292" s="161"/>
      <c r="Z292" s="150"/>
      <c r="AA292" s="150"/>
      <c r="AB292" s="150"/>
      <c r="AC292" s="150"/>
      <c r="AD292" s="150"/>
      <c r="AE292" s="150"/>
      <c r="AF292" s="150"/>
      <c r="AG292" s="150" t="s">
        <v>624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3" x14ac:dyDescent="0.4">
      <c r="A293" s="157"/>
      <c r="B293" s="158"/>
      <c r="C293" s="200" t="s">
        <v>3556</v>
      </c>
      <c r="D293" s="198"/>
      <c r="E293" s="199">
        <v>32.96</v>
      </c>
      <c r="F293" s="161"/>
      <c r="G293" s="161"/>
      <c r="H293" s="161"/>
      <c r="I293" s="161"/>
      <c r="J293" s="161"/>
      <c r="K293" s="161"/>
      <c r="L293" s="161"/>
      <c r="M293" s="161"/>
      <c r="N293" s="160"/>
      <c r="O293" s="160"/>
      <c r="P293" s="160"/>
      <c r="Q293" s="160"/>
      <c r="R293" s="161"/>
      <c r="S293" s="161"/>
      <c r="T293" s="161"/>
      <c r="U293" s="161"/>
      <c r="V293" s="161"/>
      <c r="W293" s="161"/>
      <c r="X293" s="161"/>
      <c r="Y293" s="161"/>
      <c r="Z293" s="150"/>
      <c r="AA293" s="150"/>
      <c r="AB293" s="150"/>
      <c r="AC293" s="150"/>
      <c r="AD293" s="150"/>
      <c r="AE293" s="150"/>
      <c r="AF293" s="150"/>
      <c r="AG293" s="150" t="s">
        <v>624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ht="20.399999999999999" outlineLevel="1" x14ac:dyDescent="0.4">
      <c r="A294" s="177">
        <v>86</v>
      </c>
      <c r="B294" s="178" t="s">
        <v>3562</v>
      </c>
      <c r="C294" s="193" t="s">
        <v>3563</v>
      </c>
      <c r="D294" s="179" t="s">
        <v>570</v>
      </c>
      <c r="E294" s="180">
        <v>221.78899999999999</v>
      </c>
      <c r="F294" s="181"/>
      <c r="G294" s="182">
        <f>ROUND(E294*F294,2)</f>
        <v>0</v>
      </c>
      <c r="H294" s="181"/>
      <c r="I294" s="182">
        <f>ROUND(E294*H294,2)</f>
        <v>0</v>
      </c>
      <c r="J294" s="181"/>
      <c r="K294" s="182">
        <f>ROUND(E294*J294,2)</f>
        <v>0</v>
      </c>
      <c r="L294" s="182">
        <v>21</v>
      </c>
      <c r="M294" s="182">
        <f>G294*(1+L294/100)</f>
        <v>0</v>
      </c>
      <c r="N294" s="180">
        <v>5.0000000000000001E-4</v>
      </c>
      <c r="O294" s="180">
        <f>ROUND(E294*N294,2)</f>
        <v>0.11</v>
      </c>
      <c r="P294" s="180">
        <v>0</v>
      </c>
      <c r="Q294" s="180">
        <f>ROUND(E294*P294,2)</f>
        <v>0</v>
      </c>
      <c r="R294" s="182" t="s">
        <v>669</v>
      </c>
      <c r="S294" s="182" t="s">
        <v>313</v>
      </c>
      <c r="T294" s="183" t="s">
        <v>313</v>
      </c>
      <c r="U294" s="161">
        <v>0</v>
      </c>
      <c r="V294" s="161">
        <f>ROUND(E294*U294,2)</f>
        <v>0</v>
      </c>
      <c r="W294" s="161"/>
      <c r="X294" s="161" t="s">
        <v>670</v>
      </c>
      <c r="Y294" s="161" t="s">
        <v>307</v>
      </c>
      <c r="Z294" s="150"/>
      <c r="AA294" s="150"/>
      <c r="AB294" s="150"/>
      <c r="AC294" s="150"/>
      <c r="AD294" s="150"/>
      <c r="AE294" s="150"/>
      <c r="AF294" s="150"/>
      <c r="AG294" s="150" t="s">
        <v>671</v>
      </c>
      <c r="AH294" s="150"/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2" x14ac:dyDescent="0.4">
      <c r="A295" s="157"/>
      <c r="B295" s="158"/>
      <c r="C295" s="200" t="s">
        <v>3564</v>
      </c>
      <c r="D295" s="198"/>
      <c r="E295" s="199">
        <v>183.88499999999999</v>
      </c>
      <c r="F295" s="161"/>
      <c r="G295" s="161"/>
      <c r="H295" s="161"/>
      <c r="I295" s="161"/>
      <c r="J295" s="161"/>
      <c r="K295" s="161"/>
      <c r="L295" s="161"/>
      <c r="M295" s="161"/>
      <c r="N295" s="160"/>
      <c r="O295" s="160"/>
      <c r="P295" s="160"/>
      <c r="Q295" s="160"/>
      <c r="R295" s="161"/>
      <c r="S295" s="161"/>
      <c r="T295" s="161"/>
      <c r="U295" s="161"/>
      <c r="V295" s="161"/>
      <c r="W295" s="161"/>
      <c r="X295" s="161"/>
      <c r="Y295" s="161"/>
      <c r="Z295" s="150"/>
      <c r="AA295" s="150"/>
      <c r="AB295" s="150"/>
      <c r="AC295" s="150"/>
      <c r="AD295" s="150"/>
      <c r="AE295" s="150"/>
      <c r="AF295" s="150"/>
      <c r="AG295" s="150" t="s">
        <v>624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3" x14ac:dyDescent="0.4">
      <c r="A296" s="157"/>
      <c r="B296" s="158"/>
      <c r="C296" s="200" t="s">
        <v>3565</v>
      </c>
      <c r="D296" s="198"/>
      <c r="E296" s="199">
        <v>37.904000000000003</v>
      </c>
      <c r="F296" s="161"/>
      <c r="G296" s="161"/>
      <c r="H296" s="161"/>
      <c r="I296" s="161"/>
      <c r="J296" s="161"/>
      <c r="K296" s="161"/>
      <c r="L296" s="161"/>
      <c r="M296" s="161"/>
      <c r="N296" s="160"/>
      <c r="O296" s="160"/>
      <c r="P296" s="160"/>
      <c r="Q296" s="160"/>
      <c r="R296" s="161"/>
      <c r="S296" s="161"/>
      <c r="T296" s="161"/>
      <c r="U296" s="161"/>
      <c r="V296" s="161"/>
      <c r="W296" s="161"/>
      <c r="X296" s="161"/>
      <c r="Y296" s="161"/>
      <c r="Z296" s="150"/>
      <c r="AA296" s="150"/>
      <c r="AB296" s="150"/>
      <c r="AC296" s="150"/>
      <c r="AD296" s="150"/>
      <c r="AE296" s="150"/>
      <c r="AF296" s="150"/>
      <c r="AG296" s="150" t="s">
        <v>624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ht="20.399999999999999" outlineLevel="1" x14ac:dyDescent="0.4">
      <c r="A297" s="177">
        <v>87</v>
      </c>
      <c r="B297" s="178" t="s">
        <v>3566</v>
      </c>
      <c r="C297" s="193" t="s">
        <v>3567</v>
      </c>
      <c r="D297" s="179" t="s">
        <v>570</v>
      </c>
      <c r="E297" s="180">
        <v>298.03399999999999</v>
      </c>
      <c r="F297" s="181"/>
      <c r="G297" s="182">
        <f>ROUND(E297*F297,2)</f>
        <v>0</v>
      </c>
      <c r="H297" s="181"/>
      <c r="I297" s="182">
        <f>ROUND(E297*H297,2)</f>
        <v>0</v>
      </c>
      <c r="J297" s="181"/>
      <c r="K297" s="182">
        <f>ROUND(E297*J297,2)</f>
        <v>0</v>
      </c>
      <c r="L297" s="182">
        <v>21</v>
      </c>
      <c r="M297" s="182">
        <f>G297*(1+L297/100)</f>
        <v>0</v>
      </c>
      <c r="N297" s="180">
        <v>5.9999999999999995E-4</v>
      </c>
      <c r="O297" s="180">
        <f>ROUND(E297*N297,2)</f>
        <v>0.18</v>
      </c>
      <c r="P297" s="180">
        <v>0</v>
      </c>
      <c r="Q297" s="180">
        <f>ROUND(E297*P297,2)</f>
        <v>0</v>
      </c>
      <c r="R297" s="182" t="s">
        <v>669</v>
      </c>
      <c r="S297" s="182" t="s">
        <v>313</v>
      </c>
      <c r="T297" s="183" t="s">
        <v>313</v>
      </c>
      <c r="U297" s="161">
        <v>0</v>
      </c>
      <c r="V297" s="161">
        <f>ROUND(E297*U297,2)</f>
        <v>0</v>
      </c>
      <c r="W297" s="161"/>
      <c r="X297" s="161" t="s">
        <v>670</v>
      </c>
      <c r="Y297" s="161" t="s">
        <v>307</v>
      </c>
      <c r="Z297" s="150"/>
      <c r="AA297" s="150"/>
      <c r="AB297" s="150"/>
      <c r="AC297" s="150"/>
      <c r="AD297" s="150"/>
      <c r="AE297" s="150"/>
      <c r="AF297" s="150"/>
      <c r="AG297" s="150" t="s">
        <v>671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2" x14ac:dyDescent="0.4">
      <c r="A298" s="157"/>
      <c r="B298" s="158"/>
      <c r="C298" s="200" t="s">
        <v>3564</v>
      </c>
      <c r="D298" s="198"/>
      <c r="E298" s="199">
        <v>183.88499999999999</v>
      </c>
      <c r="F298" s="161"/>
      <c r="G298" s="161"/>
      <c r="H298" s="161"/>
      <c r="I298" s="161"/>
      <c r="J298" s="161"/>
      <c r="K298" s="161"/>
      <c r="L298" s="161"/>
      <c r="M298" s="161"/>
      <c r="N298" s="160"/>
      <c r="O298" s="160"/>
      <c r="P298" s="160"/>
      <c r="Q298" s="160"/>
      <c r="R298" s="161"/>
      <c r="S298" s="161"/>
      <c r="T298" s="161"/>
      <c r="U298" s="161"/>
      <c r="V298" s="161"/>
      <c r="W298" s="161"/>
      <c r="X298" s="161"/>
      <c r="Y298" s="161"/>
      <c r="Z298" s="150"/>
      <c r="AA298" s="150"/>
      <c r="AB298" s="150"/>
      <c r="AC298" s="150"/>
      <c r="AD298" s="150"/>
      <c r="AE298" s="150"/>
      <c r="AF298" s="150"/>
      <c r="AG298" s="150" t="s">
        <v>624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3" x14ac:dyDescent="0.4">
      <c r="A299" s="157"/>
      <c r="B299" s="158"/>
      <c r="C299" s="200" t="s">
        <v>3565</v>
      </c>
      <c r="D299" s="198"/>
      <c r="E299" s="199">
        <v>37.904000000000003</v>
      </c>
      <c r="F299" s="161"/>
      <c r="G299" s="161"/>
      <c r="H299" s="161"/>
      <c r="I299" s="161"/>
      <c r="J299" s="161"/>
      <c r="K299" s="161"/>
      <c r="L299" s="161"/>
      <c r="M299" s="161"/>
      <c r="N299" s="160"/>
      <c r="O299" s="160"/>
      <c r="P299" s="160"/>
      <c r="Q299" s="160"/>
      <c r="R299" s="161"/>
      <c r="S299" s="161"/>
      <c r="T299" s="161"/>
      <c r="U299" s="161"/>
      <c r="V299" s="161"/>
      <c r="W299" s="161"/>
      <c r="X299" s="161"/>
      <c r="Y299" s="161"/>
      <c r="Z299" s="150"/>
      <c r="AA299" s="150"/>
      <c r="AB299" s="150"/>
      <c r="AC299" s="150"/>
      <c r="AD299" s="150"/>
      <c r="AE299" s="150"/>
      <c r="AF299" s="150"/>
      <c r="AG299" s="150" t="s">
        <v>624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3" x14ac:dyDescent="0.4">
      <c r="A300" s="157"/>
      <c r="B300" s="158"/>
      <c r="C300" s="200" t="s">
        <v>3568</v>
      </c>
      <c r="D300" s="198"/>
      <c r="E300" s="199">
        <v>76.245000000000005</v>
      </c>
      <c r="F300" s="161"/>
      <c r="G300" s="161"/>
      <c r="H300" s="161"/>
      <c r="I300" s="161"/>
      <c r="J300" s="161"/>
      <c r="K300" s="161"/>
      <c r="L300" s="161"/>
      <c r="M300" s="161"/>
      <c r="N300" s="160"/>
      <c r="O300" s="160"/>
      <c r="P300" s="160"/>
      <c r="Q300" s="160"/>
      <c r="R300" s="161"/>
      <c r="S300" s="161"/>
      <c r="T300" s="161"/>
      <c r="U300" s="161"/>
      <c r="V300" s="161"/>
      <c r="W300" s="161"/>
      <c r="X300" s="161"/>
      <c r="Y300" s="161"/>
      <c r="Z300" s="150"/>
      <c r="AA300" s="150"/>
      <c r="AB300" s="150"/>
      <c r="AC300" s="150"/>
      <c r="AD300" s="150"/>
      <c r="AE300" s="150"/>
      <c r="AF300" s="150"/>
      <c r="AG300" s="150" t="s">
        <v>624</v>
      </c>
      <c r="AH300" s="150">
        <v>0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4">
      <c r="A301" s="157">
        <v>88</v>
      </c>
      <c r="B301" s="158" t="s">
        <v>1495</v>
      </c>
      <c r="C301" s="202" t="s">
        <v>1496</v>
      </c>
      <c r="D301" s="159" t="s">
        <v>0</v>
      </c>
      <c r="E301" s="201"/>
      <c r="F301" s="162"/>
      <c r="G301" s="161">
        <f>ROUND(E301*F301,2)</f>
        <v>0</v>
      </c>
      <c r="H301" s="162"/>
      <c r="I301" s="161">
        <f>ROUND(E301*H301,2)</f>
        <v>0</v>
      </c>
      <c r="J301" s="162"/>
      <c r="K301" s="161">
        <f>ROUND(E301*J301,2)</f>
        <v>0</v>
      </c>
      <c r="L301" s="161">
        <v>21</v>
      </c>
      <c r="M301" s="161">
        <f>G301*(1+L301/100)</f>
        <v>0</v>
      </c>
      <c r="N301" s="160">
        <v>0</v>
      </c>
      <c r="O301" s="160">
        <f>ROUND(E301*N301,2)</f>
        <v>0</v>
      </c>
      <c r="P301" s="160">
        <v>0</v>
      </c>
      <c r="Q301" s="160">
        <f>ROUND(E301*P301,2)</f>
        <v>0</v>
      </c>
      <c r="R301" s="161" t="s">
        <v>788</v>
      </c>
      <c r="S301" s="161" t="s">
        <v>313</v>
      </c>
      <c r="T301" s="161" t="s">
        <v>313</v>
      </c>
      <c r="U301" s="161">
        <v>0</v>
      </c>
      <c r="V301" s="161">
        <f>ROUND(E301*U301,2)</f>
        <v>0</v>
      </c>
      <c r="W301" s="161"/>
      <c r="X301" s="161" t="s">
        <v>1427</v>
      </c>
      <c r="Y301" s="161" t="s">
        <v>307</v>
      </c>
      <c r="Z301" s="150"/>
      <c r="AA301" s="150"/>
      <c r="AB301" s="150"/>
      <c r="AC301" s="150"/>
      <c r="AD301" s="150"/>
      <c r="AE301" s="150"/>
      <c r="AF301" s="150"/>
      <c r="AG301" s="150" t="s">
        <v>1428</v>
      </c>
      <c r="AH301" s="150"/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2" x14ac:dyDescent="0.4">
      <c r="A302" s="157"/>
      <c r="B302" s="158"/>
      <c r="C302" s="272" t="s">
        <v>1497</v>
      </c>
      <c r="D302" s="273"/>
      <c r="E302" s="273"/>
      <c r="F302" s="273"/>
      <c r="G302" s="273"/>
      <c r="H302" s="161"/>
      <c r="I302" s="161"/>
      <c r="J302" s="161"/>
      <c r="K302" s="161"/>
      <c r="L302" s="161"/>
      <c r="M302" s="161"/>
      <c r="N302" s="160"/>
      <c r="O302" s="160"/>
      <c r="P302" s="160"/>
      <c r="Q302" s="160"/>
      <c r="R302" s="161"/>
      <c r="S302" s="161"/>
      <c r="T302" s="161"/>
      <c r="U302" s="161"/>
      <c r="V302" s="161"/>
      <c r="W302" s="161"/>
      <c r="X302" s="161"/>
      <c r="Y302" s="161"/>
      <c r="Z302" s="150"/>
      <c r="AA302" s="150"/>
      <c r="AB302" s="150"/>
      <c r="AC302" s="150"/>
      <c r="AD302" s="150"/>
      <c r="AE302" s="150"/>
      <c r="AF302" s="150"/>
      <c r="AG302" s="150" t="s">
        <v>609</v>
      </c>
      <c r="AH302" s="150"/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x14ac:dyDescent="0.4">
      <c r="A303" s="167" t="s">
        <v>301</v>
      </c>
      <c r="B303" s="168" t="s">
        <v>205</v>
      </c>
      <c r="C303" s="192" t="s">
        <v>207</v>
      </c>
      <c r="D303" s="169"/>
      <c r="E303" s="170"/>
      <c r="F303" s="171"/>
      <c r="G303" s="171">
        <f>SUMIF(AG304:AG314,"&lt;&gt;NOR",G304:G314)</f>
        <v>0</v>
      </c>
      <c r="H303" s="171"/>
      <c r="I303" s="171">
        <f>SUM(I304:I314)</f>
        <v>0</v>
      </c>
      <c r="J303" s="171"/>
      <c r="K303" s="171">
        <f>SUM(K304:K314)</f>
        <v>0</v>
      </c>
      <c r="L303" s="171"/>
      <c r="M303" s="171">
        <f>SUM(M304:M314)</f>
        <v>0</v>
      </c>
      <c r="N303" s="170"/>
      <c r="O303" s="170">
        <f>SUM(O304:O314)</f>
        <v>0.03</v>
      </c>
      <c r="P303" s="170"/>
      <c r="Q303" s="170">
        <f>SUM(Q304:Q314)</f>
        <v>0.22</v>
      </c>
      <c r="R303" s="171"/>
      <c r="S303" s="171"/>
      <c r="T303" s="172"/>
      <c r="U303" s="166"/>
      <c r="V303" s="166">
        <f>SUM(V304:V314)</f>
        <v>170.61</v>
      </c>
      <c r="W303" s="166"/>
      <c r="X303" s="166"/>
      <c r="Y303" s="166"/>
      <c r="AG303" t="s">
        <v>302</v>
      </c>
    </row>
    <row r="304" spans="1:60" outlineLevel="1" x14ac:dyDescent="0.4">
      <c r="A304" s="177">
        <v>89</v>
      </c>
      <c r="B304" s="178" t="s">
        <v>1963</v>
      </c>
      <c r="C304" s="193" t="s">
        <v>1964</v>
      </c>
      <c r="D304" s="179" t="s">
        <v>668</v>
      </c>
      <c r="E304" s="180">
        <v>273.95</v>
      </c>
      <c r="F304" s="181"/>
      <c r="G304" s="182">
        <f>ROUND(E304*F304,2)</f>
        <v>0</v>
      </c>
      <c r="H304" s="181"/>
      <c r="I304" s="182">
        <f>ROUND(E304*H304,2)</f>
        <v>0</v>
      </c>
      <c r="J304" s="181"/>
      <c r="K304" s="182">
        <f>ROUND(E304*J304,2)</f>
        <v>0</v>
      </c>
      <c r="L304" s="182">
        <v>21</v>
      </c>
      <c r="M304" s="182">
        <f>G304*(1+L304/100)</f>
        <v>0</v>
      </c>
      <c r="N304" s="180">
        <v>6.0000000000000002E-5</v>
      </c>
      <c r="O304" s="180">
        <f>ROUND(E304*N304,2)</f>
        <v>0.02</v>
      </c>
      <c r="P304" s="180">
        <v>0</v>
      </c>
      <c r="Q304" s="180">
        <f>ROUND(E304*P304,2)</f>
        <v>0</v>
      </c>
      <c r="R304" s="182" t="s">
        <v>1674</v>
      </c>
      <c r="S304" s="182" t="s">
        <v>313</v>
      </c>
      <c r="T304" s="183" t="s">
        <v>313</v>
      </c>
      <c r="U304" s="161">
        <v>0.30399999999999999</v>
      </c>
      <c r="V304" s="161">
        <f>ROUND(E304*U304,2)</f>
        <v>83.28</v>
      </c>
      <c r="W304" s="161"/>
      <c r="X304" s="161" t="s">
        <v>391</v>
      </c>
      <c r="Y304" s="161" t="s">
        <v>307</v>
      </c>
      <c r="Z304" s="150"/>
      <c r="AA304" s="150"/>
      <c r="AB304" s="150"/>
      <c r="AC304" s="150"/>
      <c r="AD304" s="150"/>
      <c r="AE304" s="150"/>
      <c r="AF304" s="150"/>
      <c r="AG304" s="150" t="s">
        <v>607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2" x14ac:dyDescent="0.4">
      <c r="A305" s="157"/>
      <c r="B305" s="158"/>
      <c r="C305" s="200" t="s">
        <v>3569</v>
      </c>
      <c r="D305" s="198"/>
      <c r="E305" s="199">
        <v>135.72</v>
      </c>
      <c r="F305" s="161"/>
      <c r="G305" s="161"/>
      <c r="H305" s="161"/>
      <c r="I305" s="161"/>
      <c r="J305" s="161"/>
      <c r="K305" s="161"/>
      <c r="L305" s="161"/>
      <c r="M305" s="161"/>
      <c r="N305" s="160"/>
      <c r="O305" s="160"/>
      <c r="P305" s="160"/>
      <c r="Q305" s="160"/>
      <c r="R305" s="161"/>
      <c r="S305" s="161"/>
      <c r="T305" s="161"/>
      <c r="U305" s="161"/>
      <c r="V305" s="161"/>
      <c r="W305" s="161"/>
      <c r="X305" s="161"/>
      <c r="Y305" s="161"/>
      <c r="Z305" s="150"/>
      <c r="AA305" s="150"/>
      <c r="AB305" s="150"/>
      <c r="AC305" s="150"/>
      <c r="AD305" s="150"/>
      <c r="AE305" s="150"/>
      <c r="AF305" s="150"/>
      <c r="AG305" s="150" t="s">
        <v>624</v>
      </c>
      <c r="AH305" s="150">
        <v>0</v>
      </c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3" x14ac:dyDescent="0.4">
      <c r="A306" s="157"/>
      <c r="B306" s="158"/>
      <c r="C306" s="200" t="s">
        <v>3570</v>
      </c>
      <c r="D306" s="198"/>
      <c r="E306" s="199">
        <v>80.099999999999994</v>
      </c>
      <c r="F306" s="161"/>
      <c r="G306" s="161"/>
      <c r="H306" s="161"/>
      <c r="I306" s="161"/>
      <c r="J306" s="161"/>
      <c r="K306" s="161"/>
      <c r="L306" s="161"/>
      <c r="M306" s="161"/>
      <c r="N306" s="160"/>
      <c r="O306" s="160"/>
      <c r="P306" s="160"/>
      <c r="Q306" s="160"/>
      <c r="R306" s="161"/>
      <c r="S306" s="161"/>
      <c r="T306" s="161"/>
      <c r="U306" s="161"/>
      <c r="V306" s="161"/>
      <c r="W306" s="161"/>
      <c r="X306" s="161"/>
      <c r="Y306" s="161"/>
      <c r="Z306" s="150"/>
      <c r="AA306" s="150"/>
      <c r="AB306" s="150"/>
      <c r="AC306" s="150"/>
      <c r="AD306" s="150"/>
      <c r="AE306" s="150"/>
      <c r="AF306" s="150"/>
      <c r="AG306" s="150" t="s">
        <v>624</v>
      </c>
      <c r="AH306" s="150">
        <v>0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3" x14ac:dyDescent="0.4">
      <c r="A307" s="157"/>
      <c r="B307" s="158"/>
      <c r="C307" s="200" t="s">
        <v>3571</v>
      </c>
      <c r="D307" s="198"/>
      <c r="E307" s="199">
        <v>58.13</v>
      </c>
      <c r="F307" s="161"/>
      <c r="G307" s="161"/>
      <c r="H307" s="161"/>
      <c r="I307" s="161"/>
      <c r="J307" s="161"/>
      <c r="K307" s="161"/>
      <c r="L307" s="161"/>
      <c r="M307" s="161"/>
      <c r="N307" s="160"/>
      <c r="O307" s="160"/>
      <c r="P307" s="160"/>
      <c r="Q307" s="160"/>
      <c r="R307" s="161"/>
      <c r="S307" s="161"/>
      <c r="T307" s="161"/>
      <c r="U307" s="161"/>
      <c r="V307" s="161"/>
      <c r="W307" s="161"/>
      <c r="X307" s="161"/>
      <c r="Y307" s="161"/>
      <c r="Z307" s="150"/>
      <c r="AA307" s="150"/>
      <c r="AB307" s="150"/>
      <c r="AC307" s="150"/>
      <c r="AD307" s="150"/>
      <c r="AE307" s="150"/>
      <c r="AF307" s="150"/>
      <c r="AG307" s="150" t="s">
        <v>624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4">
      <c r="A308" s="177">
        <v>90</v>
      </c>
      <c r="B308" s="178" t="s">
        <v>3572</v>
      </c>
      <c r="C308" s="193" t="s">
        <v>3573</v>
      </c>
      <c r="D308" s="179" t="s">
        <v>668</v>
      </c>
      <c r="E308" s="180">
        <v>222</v>
      </c>
      <c r="F308" s="181"/>
      <c r="G308" s="182">
        <f>ROUND(E308*F308,2)</f>
        <v>0</v>
      </c>
      <c r="H308" s="181"/>
      <c r="I308" s="182">
        <f>ROUND(E308*H308,2)</f>
        <v>0</v>
      </c>
      <c r="J308" s="181"/>
      <c r="K308" s="182">
        <f>ROUND(E308*J308,2)</f>
        <v>0</v>
      </c>
      <c r="L308" s="182">
        <v>21</v>
      </c>
      <c r="M308" s="182">
        <f>G308*(1+L308/100)</f>
        <v>0</v>
      </c>
      <c r="N308" s="180">
        <v>6.0000000000000002E-5</v>
      </c>
      <c r="O308" s="180">
        <f>ROUND(E308*N308,2)</f>
        <v>0.01</v>
      </c>
      <c r="P308" s="180">
        <v>1E-3</v>
      </c>
      <c r="Q308" s="180">
        <f>ROUND(E308*P308,2)</f>
        <v>0.22</v>
      </c>
      <c r="R308" s="182" t="s">
        <v>1674</v>
      </c>
      <c r="S308" s="182" t="s">
        <v>313</v>
      </c>
      <c r="T308" s="183" t="s">
        <v>313</v>
      </c>
      <c r="U308" s="161">
        <v>9.7000000000000003E-2</v>
      </c>
      <c r="V308" s="161">
        <f>ROUND(E308*U308,2)</f>
        <v>21.53</v>
      </c>
      <c r="W308" s="161"/>
      <c r="X308" s="161" t="s">
        <v>391</v>
      </c>
      <c r="Y308" s="161" t="s">
        <v>307</v>
      </c>
      <c r="Z308" s="150"/>
      <c r="AA308" s="150"/>
      <c r="AB308" s="150"/>
      <c r="AC308" s="150"/>
      <c r="AD308" s="150"/>
      <c r="AE308" s="150"/>
      <c r="AF308" s="150"/>
      <c r="AG308" s="150" t="s">
        <v>607</v>
      </c>
      <c r="AH308" s="150"/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2" x14ac:dyDescent="0.4">
      <c r="A309" s="157"/>
      <c r="B309" s="158"/>
      <c r="C309" s="200" t="s">
        <v>3574</v>
      </c>
      <c r="D309" s="198"/>
      <c r="E309" s="199">
        <v>180</v>
      </c>
      <c r="F309" s="161"/>
      <c r="G309" s="161"/>
      <c r="H309" s="161"/>
      <c r="I309" s="161"/>
      <c r="J309" s="161"/>
      <c r="K309" s="161"/>
      <c r="L309" s="161"/>
      <c r="M309" s="161"/>
      <c r="N309" s="160"/>
      <c r="O309" s="160"/>
      <c r="P309" s="160"/>
      <c r="Q309" s="160"/>
      <c r="R309" s="161"/>
      <c r="S309" s="161"/>
      <c r="T309" s="161"/>
      <c r="U309" s="161"/>
      <c r="V309" s="161"/>
      <c r="W309" s="161"/>
      <c r="X309" s="161"/>
      <c r="Y309" s="161"/>
      <c r="Z309" s="150"/>
      <c r="AA309" s="150"/>
      <c r="AB309" s="150"/>
      <c r="AC309" s="150"/>
      <c r="AD309" s="150"/>
      <c r="AE309" s="150"/>
      <c r="AF309" s="150"/>
      <c r="AG309" s="150" t="s">
        <v>624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3" x14ac:dyDescent="0.4">
      <c r="A310" s="157"/>
      <c r="B310" s="158"/>
      <c r="C310" s="200" t="s">
        <v>3575</v>
      </c>
      <c r="D310" s="198"/>
      <c r="E310" s="199">
        <v>42</v>
      </c>
      <c r="F310" s="161"/>
      <c r="G310" s="161"/>
      <c r="H310" s="161"/>
      <c r="I310" s="161"/>
      <c r="J310" s="161"/>
      <c r="K310" s="161"/>
      <c r="L310" s="161"/>
      <c r="M310" s="161"/>
      <c r="N310" s="160"/>
      <c r="O310" s="160"/>
      <c r="P310" s="160"/>
      <c r="Q310" s="160"/>
      <c r="R310" s="161"/>
      <c r="S310" s="161"/>
      <c r="T310" s="161"/>
      <c r="U310" s="161"/>
      <c r="V310" s="161"/>
      <c r="W310" s="161"/>
      <c r="X310" s="161"/>
      <c r="Y310" s="161"/>
      <c r="Z310" s="150"/>
      <c r="AA310" s="150"/>
      <c r="AB310" s="150"/>
      <c r="AC310" s="150"/>
      <c r="AD310" s="150"/>
      <c r="AE310" s="150"/>
      <c r="AF310" s="150"/>
      <c r="AG310" s="150" t="s">
        <v>624</v>
      </c>
      <c r="AH310" s="150">
        <v>0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ht="20.399999999999999" outlineLevel="1" x14ac:dyDescent="0.4">
      <c r="A311" s="177">
        <v>91</v>
      </c>
      <c r="B311" s="178" t="s">
        <v>819</v>
      </c>
      <c r="C311" s="193" t="s">
        <v>820</v>
      </c>
      <c r="D311" s="179" t="s">
        <v>616</v>
      </c>
      <c r="E311" s="180">
        <v>140</v>
      </c>
      <c r="F311" s="181"/>
      <c r="G311" s="182">
        <f>ROUND(E311*F311,2)</f>
        <v>0</v>
      </c>
      <c r="H311" s="181"/>
      <c r="I311" s="182">
        <f>ROUND(E311*H311,2)</f>
        <v>0</v>
      </c>
      <c r="J311" s="181"/>
      <c r="K311" s="182">
        <f>ROUND(E311*J311,2)</f>
        <v>0</v>
      </c>
      <c r="L311" s="182">
        <v>21</v>
      </c>
      <c r="M311" s="182">
        <f>G311*(1+L311/100)</f>
        <v>0</v>
      </c>
      <c r="N311" s="180">
        <v>0</v>
      </c>
      <c r="O311" s="180">
        <f>ROUND(E311*N311,2)</f>
        <v>0</v>
      </c>
      <c r="P311" s="180">
        <v>0</v>
      </c>
      <c r="Q311" s="180">
        <f>ROUND(E311*P311,2)</f>
        <v>0</v>
      </c>
      <c r="R311" s="182"/>
      <c r="S311" s="182" t="s">
        <v>305</v>
      </c>
      <c r="T311" s="183" t="s">
        <v>306</v>
      </c>
      <c r="U311" s="161">
        <v>0.47</v>
      </c>
      <c r="V311" s="161">
        <f>ROUND(E311*U311,2)</f>
        <v>65.8</v>
      </c>
      <c r="W311" s="161"/>
      <c r="X311" s="161" t="s">
        <v>391</v>
      </c>
      <c r="Y311" s="161" t="s">
        <v>307</v>
      </c>
      <c r="Z311" s="150"/>
      <c r="AA311" s="150"/>
      <c r="AB311" s="150"/>
      <c r="AC311" s="150"/>
      <c r="AD311" s="150"/>
      <c r="AE311" s="150"/>
      <c r="AF311" s="150"/>
      <c r="AG311" s="150" t="s">
        <v>607</v>
      </c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2" x14ac:dyDescent="0.4">
      <c r="A312" s="157"/>
      <c r="B312" s="158"/>
      <c r="C312" s="200" t="s">
        <v>3576</v>
      </c>
      <c r="D312" s="198"/>
      <c r="E312" s="199">
        <v>140</v>
      </c>
      <c r="F312" s="161"/>
      <c r="G312" s="161"/>
      <c r="H312" s="161"/>
      <c r="I312" s="161"/>
      <c r="J312" s="161"/>
      <c r="K312" s="161"/>
      <c r="L312" s="161"/>
      <c r="M312" s="161"/>
      <c r="N312" s="160"/>
      <c r="O312" s="160"/>
      <c r="P312" s="160"/>
      <c r="Q312" s="160"/>
      <c r="R312" s="161"/>
      <c r="S312" s="161"/>
      <c r="T312" s="161"/>
      <c r="U312" s="161"/>
      <c r="V312" s="161"/>
      <c r="W312" s="161"/>
      <c r="X312" s="161"/>
      <c r="Y312" s="161"/>
      <c r="Z312" s="150"/>
      <c r="AA312" s="150"/>
      <c r="AB312" s="150"/>
      <c r="AC312" s="150"/>
      <c r="AD312" s="150"/>
      <c r="AE312" s="150"/>
      <c r="AF312" s="150"/>
      <c r="AG312" s="150" t="s">
        <v>624</v>
      </c>
      <c r="AH312" s="150">
        <v>0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4">
      <c r="A313" s="157">
        <v>92</v>
      </c>
      <c r="B313" s="158" t="s">
        <v>1714</v>
      </c>
      <c r="C313" s="202" t="s">
        <v>1715</v>
      </c>
      <c r="D313" s="159" t="s">
        <v>0</v>
      </c>
      <c r="E313" s="201"/>
      <c r="F313" s="162"/>
      <c r="G313" s="161">
        <f>ROUND(E313*F313,2)</f>
        <v>0</v>
      </c>
      <c r="H313" s="162"/>
      <c r="I313" s="161">
        <f>ROUND(E313*H313,2)</f>
        <v>0</v>
      </c>
      <c r="J313" s="162"/>
      <c r="K313" s="161">
        <f>ROUND(E313*J313,2)</f>
        <v>0</v>
      </c>
      <c r="L313" s="161">
        <v>21</v>
      </c>
      <c r="M313" s="161">
        <f>G313*(1+L313/100)</f>
        <v>0</v>
      </c>
      <c r="N313" s="160">
        <v>0</v>
      </c>
      <c r="O313" s="160">
        <f>ROUND(E313*N313,2)</f>
        <v>0</v>
      </c>
      <c r="P313" s="160">
        <v>0</v>
      </c>
      <c r="Q313" s="160">
        <f>ROUND(E313*P313,2)</f>
        <v>0</v>
      </c>
      <c r="R313" s="161" t="s">
        <v>1674</v>
      </c>
      <c r="S313" s="161" t="s">
        <v>313</v>
      </c>
      <c r="T313" s="161" t="s">
        <v>313</v>
      </c>
      <c r="U313" s="161">
        <v>0</v>
      </c>
      <c r="V313" s="161">
        <f>ROUND(E313*U313,2)</f>
        <v>0</v>
      </c>
      <c r="W313" s="161"/>
      <c r="X313" s="161" t="s">
        <v>1427</v>
      </c>
      <c r="Y313" s="161" t="s">
        <v>307</v>
      </c>
      <c r="Z313" s="150"/>
      <c r="AA313" s="150"/>
      <c r="AB313" s="150"/>
      <c r="AC313" s="150"/>
      <c r="AD313" s="150"/>
      <c r="AE313" s="150"/>
      <c r="AF313" s="150"/>
      <c r="AG313" s="150" t="s">
        <v>1428</v>
      </c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2" x14ac:dyDescent="0.4">
      <c r="A314" s="157"/>
      <c r="B314" s="158"/>
      <c r="C314" s="272" t="s">
        <v>1531</v>
      </c>
      <c r="D314" s="273"/>
      <c r="E314" s="273"/>
      <c r="F314" s="273"/>
      <c r="G314" s="273"/>
      <c r="H314" s="161"/>
      <c r="I314" s="161"/>
      <c r="J314" s="161"/>
      <c r="K314" s="161"/>
      <c r="L314" s="161"/>
      <c r="M314" s="161"/>
      <c r="N314" s="160"/>
      <c r="O314" s="160"/>
      <c r="P314" s="160"/>
      <c r="Q314" s="160"/>
      <c r="R314" s="161"/>
      <c r="S314" s="161"/>
      <c r="T314" s="161"/>
      <c r="U314" s="161"/>
      <c r="V314" s="161"/>
      <c r="W314" s="161"/>
      <c r="X314" s="161"/>
      <c r="Y314" s="161"/>
      <c r="Z314" s="150"/>
      <c r="AA314" s="150"/>
      <c r="AB314" s="150"/>
      <c r="AC314" s="150"/>
      <c r="AD314" s="150"/>
      <c r="AE314" s="150"/>
      <c r="AF314" s="150"/>
      <c r="AG314" s="150" t="s">
        <v>609</v>
      </c>
      <c r="AH314" s="150"/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x14ac:dyDescent="0.4">
      <c r="A315" s="167" t="s">
        <v>301</v>
      </c>
      <c r="B315" s="168" t="s">
        <v>210</v>
      </c>
      <c r="C315" s="192" t="s">
        <v>211</v>
      </c>
      <c r="D315" s="169"/>
      <c r="E315" s="170"/>
      <c r="F315" s="171"/>
      <c r="G315" s="171">
        <f>SUMIF(AG316:AG320,"&lt;&gt;NOR",G316:G320)</f>
        <v>0</v>
      </c>
      <c r="H315" s="171"/>
      <c r="I315" s="171">
        <f>SUM(I316:I320)</f>
        <v>0</v>
      </c>
      <c r="J315" s="171"/>
      <c r="K315" s="171">
        <f>SUM(K316:K320)</f>
        <v>0</v>
      </c>
      <c r="L315" s="171"/>
      <c r="M315" s="171">
        <f>SUM(M316:M320)</f>
        <v>0</v>
      </c>
      <c r="N315" s="170"/>
      <c r="O315" s="170">
        <f>SUM(O316:O320)</f>
        <v>0.54</v>
      </c>
      <c r="P315" s="170"/>
      <c r="Q315" s="170">
        <f>SUM(Q316:Q320)</f>
        <v>0</v>
      </c>
      <c r="R315" s="171"/>
      <c r="S315" s="171"/>
      <c r="T315" s="172"/>
      <c r="U315" s="166"/>
      <c r="V315" s="166">
        <f>SUM(V316:V320)</f>
        <v>77.14</v>
      </c>
      <c r="W315" s="166"/>
      <c r="X315" s="166"/>
      <c r="Y315" s="166"/>
      <c r="AG315" t="s">
        <v>302</v>
      </c>
    </row>
    <row r="316" spans="1:60" outlineLevel="1" x14ac:dyDescent="0.4">
      <c r="A316" s="177">
        <v>93</v>
      </c>
      <c r="B316" s="178" t="s">
        <v>3577</v>
      </c>
      <c r="C316" s="193" t="s">
        <v>3578</v>
      </c>
      <c r="D316" s="179" t="s">
        <v>570</v>
      </c>
      <c r="E316" s="180">
        <v>128.57</v>
      </c>
      <c r="F316" s="181"/>
      <c r="G316" s="182">
        <f>ROUND(E316*F316,2)</f>
        <v>0</v>
      </c>
      <c r="H316" s="181"/>
      <c r="I316" s="182">
        <f>ROUND(E316*H316,2)</f>
        <v>0</v>
      </c>
      <c r="J316" s="181"/>
      <c r="K316" s="182">
        <f>ROUND(E316*J316,2)</f>
        <v>0</v>
      </c>
      <c r="L316" s="182">
        <v>21</v>
      </c>
      <c r="M316" s="182">
        <f>G316*(1+L316/100)</f>
        <v>0</v>
      </c>
      <c r="N316" s="180">
        <v>4.1999999999999997E-3</v>
      </c>
      <c r="O316" s="180">
        <f>ROUND(E316*N316,2)</f>
        <v>0.54</v>
      </c>
      <c r="P316" s="180">
        <v>0</v>
      </c>
      <c r="Q316" s="180">
        <f>ROUND(E316*P316,2)</f>
        <v>0</v>
      </c>
      <c r="R316" s="182"/>
      <c r="S316" s="182" t="s">
        <v>305</v>
      </c>
      <c r="T316" s="183" t="s">
        <v>306</v>
      </c>
      <c r="U316" s="161">
        <v>0.6</v>
      </c>
      <c r="V316" s="161">
        <f>ROUND(E316*U316,2)</f>
        <v>77.14</v>
      </c>
      <c r="W316" s="161"/>
      <c r="X316" s="161" t="s">
        <v>391</v>
      </c>
      <c r="Y316" s="161" t="s">
        <v>307</v>
      </c>
      <c r="Z316" s="150"/>
      <c r="AA316" s="150"/>
      <c r="AB316" s="150"/>
      <c r="AC316" s="150"/>
      <c r="AD316" s="150"/>
      <c r="AE316" s="150"/>
      <c r="AF316" s="150"/>
      <c r="AG316" s="150" t="s">
        <v>607</v>
      </c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2" x14ac:dyDescent="0.4">
      <c r="A317" s="157"/>
      <c r="B317" s="158"/>
      <c r="C317" s="200" t="s">
        <v>3478</v>
      </c>
      <c r="D317" s="198"/>
      <c r="E317" s="199">
        <v>106.6</v>
      </c>
      <c r="F317" s="161"/>
      <c r="G317" s="161"/>
      <c r="H317" s="161"/>
      <c r="I317" s="161"/>
      <c r="J317" s="161"/>
      <c r="K317" s="161"/>
      <c r="L317" s="161"/>
      <c r="M317" s="161"/>
      <c r="N317" s="160"/>
      <c r="O317" s="160"/>
      <c r="P317" s="160"/>
      <c r="Q317" s="160"/>
      <c r="R317" s="161"/>
      <c r="S317" s="161"/>
      <c r="T317" s="161"/>
      <c r="U317" s="161"/>
      <c r="V317" s="161"/>
      <c r="W317" s="161"/>
      <c r="X317" s="161"/>
      <c r="Y317" s="161"/>
      <c r="Z317" s="150"/>
      <c r="AA317" s="150"/>
      <c r="AB317" s="150"/>
      <c r="AC317" s="150"/>
      <c r="AD317" s="150"/>
      <c r="AE317" s="150"/>
      <c r="AF317" s="150"/>
      <c r="AG317" s="150" t="s">
        <v>624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3" x14ac:dyDescent="0.4">
      <c r="A318" s="157"/>
      <c r="B318" s="158"/>
      <c r="C318" s="200" t="s">
        <v>3479</v>
      </c>
      <c r="D318" s="198"/>
      <c r="E318" s="199">
        <v>21.97</v>
      </c>
      <c r="F318" s="161"/>
      <c r="G318" s="161"/>
      <c r="H318" s="161"/>
      <c r="I318" s="161"/>
      <c r="J318" s="161"/>
      <c r="K318" s="161"/>
      <c r="L318" s="161"/>
      <c r="M318" s="161"/>
      <c r="N318" s="160"/>
      <c r="O318" s="160"/>
      <c r="P318" s="160"/>
      <c r="Q318" s="160"/>
      <c r="R318" s="161"/>
      <c r="S318" s="161"/>
      <c r="T318" s="161"/>
      <c r="U318" s="161"/>
      <c r="V318" s="161"/>
      <c r="W318" s="161"/>
      <c r="X318" s="161"/>
      <c r="Y318" s="161"/>
      <c r="Z318" s="150"/>
      <c r="AA318" s="150"/>
      <c r="AB318" s="150"/>
      <c r="AC318" s="150"/>
      <c r="AD318" s="150"/>
      <c r="AE318" s="150"/>
      <c r="AF318" s="150"/>
      <c r="AG318" s="150" t="s">
        <v>624</v>
      </c>
      <c r="AH318" s="150">
        <v>0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4">
      <c r="A319" s="157">
        <v>94</v>
      </c>
      <c r="B319" s="158" t="s">
        <v>3579</v>
      </c>
      <c r="C319" s="202" t="s">
        <v>3580</v>
      </c>
      <c r="D319" s="159" t="s">
        <v>0</v>
      </c>
      <c r="E319" s="201"/>
      <c r="F319" s="162"/>
      <c r="G319" s="161">
        <f>ROUND(E319*F319,2)</f>
        <v>0</v>
      </c>
      <c r="H319" s="162"/>
      <c r="I319" s="161">
        <f>ROUND(E319*H319,2)</f>
        <v>0</v>
      </c>
      <c r="J319" s="162"/>
      <c r="K319" s="161">
        <f>ROUND(E319*J319,2)</f>
        <v>0</v>
      </c>
      <c r="L319" s="161">
        <v>21</v>
      </c>
      <c r="M319" s="161">
        <f>G319*(1+L319/100)</f>
        <v>0</v>
      </c>
      <c r="N319" s="160">
        <v>0</v>
      </c>
      <c r="O319" s="160">
        <f>ROUND(E319*N319,2)</f>
        <v>0</v>
      </c>
      <c r="P319" s="160">
        <v>0</v>
      </c>
      <c r="Q319" s="160">
        <f>ROUND(E319*P319,2)</f>
        <v>0</v>
      </c>
      <c r="R319" s="161" t="s">
        <v>3581</v>
      </c>
      <c r="S319" s="161" t="s">
        <v>313</v>
      </c>
      <c r="T319" s="161" t="s">
        <v>313</v>
      </c>
      <c r="U319" s="161">
        <v>0</v>
      </c>
      <c r="V319" s="161">
        <f>ROUND(E319*U319,2)</f>
        <v>0</v>
      </c>
      <c r="W319" s="161"/>
      <c r="X319" s="161" t="s">
        <v>1427</v>
      </c>
      <c r="Y319" s="161" t="s">
        <v>307</v>
      </c>
      <c r="Z319" s="150"/>
      <c r="AA319" s="150"/>
      <c r="AB319" s="150"/>
      <c r="AC319" s="150"/>
      <c r="AD319" s="150"/>
      <c r="AE319" s="150"/>
      <c r="AF319" s="150"/>
      <c r="AG319" s="150" t="s">
        <v>1428</v>
      </c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2" x14ac:dyDescent="0.4">
      <c r="A320" s="157"/>
      <c r="B320" s="158"/>
      <c r="C320" s="272" t="s">
        <v>1531</v>
      </c>
      <c r="D320" s="273"/>
      <c r="E320" s="273"/>
      <c r="F320" s="273"/>
      <c r="G320" s="273"/>
      <c r="H320" s="161"/>
      <c r="I320" s="161"/>
      <c r="J320" s="161"/>
      <c r="K320" s="161"/>
      <c r="L320" s="161"/>
      <c r="M320" s="161"/>
      <c r="N320" s="160"/>
      <c r="O320" s="160"/>
      <c r="P320" s="160"/>
      <c r="Q320" s="160"/>
      <c r="R320" s="161"/>
      <c r="S320" s="161"/>
      <c r="T320" s="161"/>
      <c r="U320" s="161"/>
      <c r="V320" s="161"/>
      <c r="W320" s="161"/>
      <c r="X320" s="161"/>
      <c r="Y320" s="161"/>
      <c r="Z320" s="150"/>
      <c r="AA320" s="150"/>
      <c r="AB320" s="150"/>
      <c r="AC320" s="150"/>
      <c r="AD320" s="150"/>
      <c r="AE320" s="150"/>
      <c r="AF320" s="150"/>
      <c r="AG320" s="150" t="s">
        <v>609</v>
      </c>
      <c r="AH320" s="150"/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x14ac:dyDescent="0.4">
      <c r="A321" s="167" t="s">
        <v>301</v>
      </c>
      <c r="B321" s="168" t="s">
        <v>214</v>
      </c>
      <c r="C321" s="192" t="s">
        <v>215</v>
      </c>
      <c r="D321" s="169"/>
      <c r="E321" s="170"/>
      <c r="F321" s="171"/>
      <c r="G321" s="171">
        <f>SUMIF(AG322:AG327,"&lt;&gt;NOR",G322:G327)</f>
        <v>0</v>
      </c>
      <c r="H321" s="171"/>
      <c r="I321" s="171">
        <f>SUM(I322:I327)</f>
        <v>0</v>
      </c>
      <c r="J321" s="171"/>
      <c r="K321" s="171">
        <f>SUM(K322:K327)</f>
        <v>0</v>
      </c>
      <c r="L321" s="171"/>
      <c r="M321" s="171">
        <f>SUM(M322:M327)</f>
        <v>0</v>
      </c>
      <c r="N321" s="170"/>
      <c r="O321" s="170">
        <f>SUM(O322:O327)</f>
        <v>0.05</v>
      </c>
      <c r="P321" s="170"/>
      <c r="Q321" s="170">
        <f>SUM(Q322:Q327)</f>
        <v>0</v>
      </c>
      <c r="R321" s="171"/>
      <c r="S321" s="171"/>
      <c r="T321" s="172"/>
      <c r="U321" s="166"/>
      <c r="V321" s="166">
        <f>SUM(V322:V327)</f>
        <v>9.59</v>
      </c>
      <c r="W321" s="166"/>
      <c r="X321" s="166"/>
      <c r="Y321" s="166"/>
      <c r="AG321" t="s">
        <v>302</v>
      </c>
    </row>
    <row r="322" spans="1:60" ht="20.399999999999999" outlineLevel="1" x14ac:dyDescent="0.4">
      <c r="A322" s="177">
        <v>95</v>
      </c>
      <c r="B322" s="178" t="s">
        <v>1983</v>
      </c>
      <c r="C322" s="193" t="s">
        <v>1984</v>
      </c>
      <c r="D322" s="179" t="s">
        <v>570</v>
      </c>
      <c r="E322" s="180">
        <v>10.374000000000001</v>
      </c>
      <c r="F322" s="181"/>
      <c r="G322" s="182">
        <f>ROUND(E322*F322,2)</f>
        <v>0</v>
      </c>
      <c r="H322" s="181"/>
      <c r="I322" s="182">
        <f>ROUND(E322*H322,2)</f>
        <v>0</v>
      </c>
      <c r="J322" s="181"/>
      <c r="K322" s="182">
        <f>ROUND(E322*J322,2)</f>
        <v>0</v>
      </c>
      <c r="L322" s="182">
        <v>21</v>
      </c>
      <c r="M322" s="182">
        <f>G322*(1+L322/100)</f>
        <v>0</v>
      </c>
      <c r="N322" s="180">
        <v>2.1299999999999999E-3</v>
      </c>
      <c r="O322" s="180">
        <f>ROUND(E322*N322,2)</f>
        <v>0.02</v>
      </c>
      <c r="P322" s="180">
        <v>0</v>
      </c>
      <c r="Q322" s="180">
        <f>ROUND(E322*P322,2)</f>
        <v>0</v>
      </c>
      <c r="R322" s="182" t="s">
        <v>1792</v>
      </c>
      <c r="S322" s="182" t="s">
        <v>313</v>
      </c>
      <c r="T322" s="183" t="s">
        <v>313</v>
      </c>
      <c r="U322" s="161">
        <v>0.1787</v>
      </c>
      <c r="V322" s="161">
        <f>ROUND(E322*U322,2)</f>
        <v>1.85</v>
      </c>
      <c r="W322" s="161"/>
      <c r="X322" s="161" t="s">
        <v>391</v>
      </c>
      <c r="Y322" s="161" t="s">
        <v>307</v>
      </c>
      <c r="Z322" s="150"/>
      <c r="AA322" s="150"/>
      <c r="AB322" s="150"/>
      <c r="AC322" s="150"/>
      <c r="AD322" s="150"/>
      <c r="AE322" s="150"/>
      <c r="AF322" s="150"/>
      <c r="AG322" s="150" t="s">
        <v>607</v>
      </c>
      <c r="AH322" s="150"/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2" x14ac:dyDescent="0.4">
      <c r="A323" s="157"/>
      <c r="B323" s="158"/>
      <c r="C323" s="200" t="s">
        <v>3582</v>
      </c>
      <c r="D323" s="198"/>
      <c r="E323" s="199">
        <v>3.7440000000000002</v>
      </c>
      <c r="F323" s="161"/>
      <c r="G323" s="161"/>
      <c r="H323" s="161"/>
      <c r="I323" s="161"/>
      <c r="J323" s="161"/>
      <c r="K323" s="161"/>
      <c r="L323" s="161"/>
      <c r="M323" s="161"/>
      <c r="N323" s="160"/>
      <c r="O323" s="160"/>
      <c r="P323" s="160"/>
      <c r="Q323" s="160"/>
      <c r="R323" s="161"/>
      <c r="S323" s="161"/>
      <c r="T323" s="161"/>
      <c r="U323" s="161"/>
      <c r="V323" s="161"/>
      <c r="W323" s="161"/>
      <c r="X323" s="161"/>
      <c r="Y323" s="161"/>
      <c r="Z323" s="150"/>
      <c r="AA323" s="150"/>
      <c r="AB323" s="150"/>
      <c r="AC323" s="150"/>
      <c r="AD323" s="150"/>
      <c r="AE323" s="150"/>
      <c r="AF323" s="150"/>
      <c r="AG323" s="150" t="s">
        <v>624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3" x14ac:dyDescent="0.4">
      <c r="A324" s="157"/>
      <c r="B324" s="158"/>
      <c r="C324" s="200" t="s">
        <v>3583</v>
      </c>
      <c r="D324" s="198"/>
      <c r="E324" s="199">
        <v>6.63</v>
      </c>
      <c r="F324" s="161"/>
      <c r="G324" s="161"/>
      <c r="H324" s="161"/>
      <c r="I324" s="161"/>
      <c r="J324" s="161"/>
      <c r="K324" s="161"/>
      <c r="L324" s="161"/>
      <c r="M324" s="161"/>
      <c r="N324" s="160"/>
      <c r="O324" s="160"/>
      <c r="P324" s="160"/>
      <c r="Q324" s="160"/>
      <c r="R324" s="161"/>
      <c r="S324" s="161"/>
      <c r="T324" s="161"/>
      <c r="U324" s="161"/>
      <c r="V324" s="161"/>
      <c r="W324" s="161"/>
      <c r="X324" s="161"/>
      <c r="Y324" s="161"/>
      <c r="Z324" s="150"/>
      <c r="AA324" s="150"/>
      <c r="AB324" s="150"/>
      <c r="AC324" s="150"/>
      <c r="AD324" s="150"/>
      <c r="AE324" s="150"/>
      <c r="AF324" s="150"/>
      <c r="AG324" s="150" t="s">
        <v>624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4">
      <c r="A325" s="185">
        <v>96</v>
      </c>
      <c r="B325" s="186" t="s">
        <v>1988</v>
      </c>
      <c r="C325" s="194" t="s">
        <v>1989</v>
      </c>
      <c r="D325" s="187" t="s">
        <v>570</v>
      </c>
      <c r="E325" s="188">
        <v>10.374000000000001</v>
      </c>
      <c r="F325" s="189"/>
      <c r="G325" s="190">
        <f>ROUND(E325*F325,2)</f>
        <v>0</v>
      </c>
      <c r="H325" s="189"/>
      <c r="I325" s="190">
        <f>ROUND(E325*H325,2)</f>
        <v>0</v>
      </c>
      <c r="J325" s="189"/>
      <c r="K325" s="190">
        <f>ROUND(E325*J325,2)</f>
        <v>0</v>
      </c>
      <c r="L325" s="190">
        <v>21</v>
      </c>
      <c r="M325" s="190">
        <f>G325*(1+L325/100)</f>
        <v>0</v>
      </c>
      <c r="N325" s="188">
        <v>6.9999999999999994E-5</v>
      </c>
      <c r="O325" s="188">
        <f>ROUND(E325*N325,2)</f>
        <v>0</v>
      </c>
      <c r="P325" s="188">
        <v>0</v>
      </c>
      <c r="Q325" s="188">
        <f>ROUND(E325*P325,2)</f>
        <v>0</v>
      </c>
      <c r="R325" s="190" t="s">
        <v>1792</v>
      </c>
      <c r="S325" s="190" t="s">
        <v>313</v>
      </c>
      <c r="T325" s="191" t="s">
        <v>313</v>
      </c>
      <c r="U325" s="161">
        <v>0.14399999999999999</v>
      </c>
      <c r="V325" s="161">
        <f>ROUND(E325*U325,2)</f>
        <v>1.49</v>
      </c>
      <c r="W325" s="161"/>
      <c r="X325" s="161" t="s">
        <v>391</v>
      </c>
      <c r="Y325" s="161" t="s">
        <v>307</v>
      </c>
      <c r="Z325" s="150"/>
      <c r="AA325" s="150"/>
      <c r="AB325" s="150"/>
      <c r="AC325" s="150"/>
      <c r="AD325" s="150"/>
      <c r="AE325" s="150"/>
      <c r="AF325" s="150"/>
      <c r="AG325" s="150" t="s">
        <v>607</v>
      </c>
      <c r="AH325" s="150"/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1" x14ac:dyDescent="0.4">
      <c r="A326" s="185">
        <v>97</v>
      </c>
      <c r="B326" s="186" t="s">
        <v>1990</v>
      </c>
      <c r="C326" s="194" t="s">
        <v>1991</v>
      </c>
      <c r="D326" s="187" t="s">
        <v>570</v>
      </c>
      <c r="E326" s="188">
        <v>10.374000000000001</v>
      </c>
      <c r="F326" s="189"/>
      <c r="G326" s="190">
        <f>ROUND(E326*F326,2)</f>
        <v>0</v>
      </c>
      <c r="H326" s="189"/>
      <c r="I326" s="190">
        <f>ROUND(E326*H326,2)</f>
        <v>0</v>
      </c>
      <c r="J326" s="189"/>
      <c r="K326" s="190">
        <f>ROUND(E326*J326,2)</f>
        <v>0</v>
      </c>
      <c r="L326" s="190">
        <v>21</v>
      </c>
      <c r="M326" s="190">
        <f>G326*(1+L326/100)</f>
        <v>0</v>
      </c>
      <c r="N326" s="188">
        <v>2.1299999999999999E-3</v>
      </c>
      <c r="O326" s="188">
        <f>ROUND(E326*N326,2)</f>
        <v>0.02</v>
      </c>
      <c r="P326" s="188">
        <v>0</v>
      </c>
      <c r="Q326" s="188">
        <f>ROUND(E326*P326,2)</f>
        <v>0</v>
      </c>
      <c r="R326" s="190"/>
      <c r="S326" s="190" t="s">
        <v>305</v>
      </c>
      <c r="T326" s="191" t="s">
        <v>306</v>
      </c>
      <c r="U326" s="161">
        <v>0.1787</v>
      </c>
      <c r="V326" s="161">
        <f>ROUND(E326*U326,2)</f>
        <v>1.85</v>
      </c>
      <c r="W326" s="161"/>
      <c r="X326" s="161" t="s">
        <v>391</v>
      </c>
      <c r="Y326" s="161" t="s">
        <v>307</v>
      </c>
      <c r="Z326" s="150"/>
      <c r="AA326" s="150"/>
      <c r="AB326" s="150"/>
      <c r="AC326" s="150"/>
      <c r="AD326" s="150"/>
      <c r="AE326" s="150"/>
      <c r="AF326" s="150"/>
      <c r="AG326" s="150" t="s">
        <v>607</v>
      </c>
      <c r="AH326" s="150"/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1" x14ac:dyDescent="0.4">
      <c r="A327" s="185">
        <v>98</v>
      </c>
      <c r="B327" s="186" t="s">
        <v>1992</v>
      </c>
      <c r="C327" s="194" t="s">
        <v>1993</v>
      </c>
      <c r="D327" s="187" t="s">
        <v>570</v>
      </c>
      <c r="E327" s="188">
        <v>10.374000000000001</v>
      </c>
      <c r="F327" s="189"/>
      <c r="G327" s="190">
        <f>ROUND(E327*F327,2)</f>
        <v>0</v>
      </c>
      <c r="H327" s="189"/>
      <c r="I327" s="190">
        <f>ROUND(E327*H327,2)</f>
        <v>0</v>
      </c>
      <c r="J327" s="189"/>
      <c r="K327" s="190">
        <f>ROUND(E327*J327,2)</f>
        <v>0</v>
      </c>
      <c r="L327" s="190">
        <v>21</v>
      </c>
      <c r="M327" s="190">
        <f>G327*(1+L327/100)</f>
        <v>0</v>
      </c>
      <c r="N327" s="188">
        <v>8.4999999999999995E-4</v>
      </c>
      <c r="O327" s="188">
        <f>ROUND(E327*N327,2)</f>
        <v>0.01</v>
      </c>
      <c r="P327" s="188">
        <v>0</v>
      </c>
      <c r="Q327" s="188">
        <f>ROUND(E327*P327,2)</f>
        <v>0</v>
      </c>
      <c r="R327" s="190"/>
      <c r="S327" s="190" t="s">
        <v>305</v>
      </c>
      <c r="T327" s="191" t="s">
        <v>306</v>
      </c>
      <c r="U327" s="161">
        <v>0.42399999999999999</v>
      </c>
      <c r="V327" s="161">
        <f>ROUND(E327*U327,2)</f>
        <v>4.4000000000000004</v>
      </c>
      <c r="W327" s="161"/>
      <c r="X327" s="161" t="s">
        <v>391</v>
      </c>
      <c r="Y327" s="161" t="s">
        <v>307</v>
      </c>
      <c r="Z327" s="150"/>
      <c r="AA327" s="150"/>
      <c r="AB327" s="150"/>
      <c r="AC327" s="150"/>
      <c r="AD327" s="150"/>
      <c r="AE327" s="150"/>
      <c r="AF327" s="150"/>
      <c r="AG327" s="150" t="s">
        <v>607</v>
      </c>
      <c r="AH327" s="150"/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x14ac:dyDescent="0.4">
      <c r="A328" s="167" t="s">
        <v>301</v>
      </c>
      <c r="B328" s="168" t="s">
        <v>268</v>
      </c>
      <c r="C328" s="192" t="s">
        <v>155</v>
      </c>
      <c r="D328" s="169"/>
      <c r="E328" s="170"/>
      <c r="F328" s="171"/>
      <c r="G328" s="171">
        <f>SUMIF(AG329:AG336,"&lt;&gt;NOR",G329:G336)</f>
        <v>0</v>
      </c>
      <c r="H328" s="171"/>
      <c r="I328" s="171">
        <f>SUM(I329:I336)</f>
        <v>0</v>
      </c>
      <c r="J328" s="171"/>
      <c r="K328" s="171">
        <f>SUM(K329:K336)</f>
        <v>0</v>
      </c>
      <c r="L328" s="171"/>
      <c r="M328" s="171">
        <f>SUM(M329:M336)</f>
        <v>0</v>
      </c>
      <c r="N328" s="170"/>
      <c r="O328" s="170">
        <f>SUM(O329:O336)</f>
        <v>0</v>
      </c>
      <c r="P328" s="170"/>
      <c r="Q328" s="170">
        <f>SUM(Q329:Q336)</f>
        <v>0</v>
      </c>
      <c r="R328" s="171"/>
      <c r="S328" s="171"/>
      <c r="T328" s="172"/>
      <c r="U328" s="166"/>
      <c r="V328" s="166">
        <f>SUM(V329:V336)</f>
        <v>1565.65</v>
      </c>
      <c r="W328" s="166"/>
      <c r="X328" s="166"/>
      <c r="Y328" s="166"/>
      <c r="AG328" t="s">
        <v>302</v>
      </c>
    </row>
    <row r="329" spans="1:60" outlineLevel="1" x14ac:dyDescent="0.4">
      <c r="A329" s="177">
        <v>99</v>
      </c>
      <c r="B329" s="178" t="s">
        <v>1994</v>
      </c>
      <c r="C329" s="193" t="s">
        <v>1995</v>
      </c>
      <c r="D329" s="179" t="s">
        <v>675</v>
      </c>
      <c r="E329" s="180">
        <v>868.84199999999998</v>
      </c>
      <c r="F329" s="181"/>
      <c r="G329" s="182">
        <f>ROUND(E329*F329,2)</f>
        <v>0</v>
      </c>
      <c r="H329" s="181"/>
      <c r="I329" s="182">
        <f>ROUND(E329*H329,2)</f>
        <v>0</v>
      </c>
      <c r="J329" s="181"/>
      <c r="K329" s="182">
        <f>ROUND(E329*J329,2)</f>
        <v>0</v>
      </c>
      <c r="L329" s="182">
        <v>21</v>
      </c>
      <c r="M329" s="182">
        <f>G329*(1+L329/100)</f>
        <v>0</v>
      </c>
      <c r="N329" s="180">
        <v>0</v>
      </c>
      <c r="O329" s="180">
        <f>ROUND(E329*N329,2)</f>
        <v>0</v>
      </c>
      <c r="P329" s="180">
        <v>0</v>
      </c>
      <c r="Q329" s="180">
        <f>ROUND(E329*P329,2)</f>
        <v>0</v>
      </c>
      <c r="R329" s="182"/>
      <c r="S329" s="182" t="s">
        <v>313</v>
      </c>
      <c r="T329" s="183" t="s">
        <v>313</v>
      </c>
      <c r="U329" s="161">
        <v>0.26500000000000001</v>
      </c>
      <c r="V329" s="161">
        <f>ROUND(E329*U329,2)</f>
        <v>230.24</v>
      </c>
      <c r="W329" s="161"/>
      <c r="X329" s="161" t="s">
        <v>391</v>
      </c>
      <c r="Y329" s="161" t="s">
        <v>307</v>
      </c>
      <c r="Z329" s="150"/>
      <c r="AA329" s="150"/>
      <c r="AB329" s="150"/>
      <c r="AC329" s="150"/>
      <c r="AD329" s="150"/>
      <c r="AE329" s="150"/>
      <c r="AF329" s="150"/>
      <c r="AG329" s="150" t="s">
        <v>607</v>
      </c>
      <c r="AH329" s="150"/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2" x14ac:dyDescent="0.4">
      <c r="A330" s="157"/>
      <c r="B330" s="158"/>
      <c r="C330" s="200" t="s">
        <v>3542</v>
      </c>
      <c r="D330" s="198"/>
      <c r="E330" s="199">
        <v>868.84199999999998</v>
      </c>
      <c r="F330" s="161"/>
      <c r="G330" s="161"/>
      <c r="H330" s="161"/>
      <c r="I330" s="161"/>
      <c r="J330" s="161"/>
      <c r="K330" s="161"/>
      <c r="L330" s="161"/>
      <c r="M330" s="161"/>
      <c r="N330" s="160"/>
      <c r="O330" s="160"/>
      <c r="P330" s="160"/>
      <c r="Q330" s="160"/>
      <c r="R330" s="161"/>
      <c r="S330" s="161"/>
      <c r="T330" s="161"/>
      <c r="U330" s="161"/>
      <c r="V330" s="161"/>
      <c r="W330" s="161"/>
      <c r="X330" s="161"/>
      <c r="Y330" s="161"/>
      <c r="Z330" s="150"/>
      <c r="AA330" s="150"/>
      <c r="AB330" s="150"/>
      <c r="AC330" s="150"/>
      <c r="AD330" s="150"/>
      <c r="AE330" s="150"/>
      <c r="AF330" s="150"/>
      <c r="AG330" s="150" t="s">
        <v>624</v>
      </c>
      <c r="AH330" s="150">
        <v>0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1" x14ac:dyDescent="0.4">
      <c r="A331" s="177">
        <v>100</v>
      </c>
      <c r="B331" s="178" t="s">
        <v>852</v>
      </c>
      <c r="C331" s="193" t="s">
        <v>853</v>
      </c>
      <c r="D331" s="179" t="s">
        <v>675</v>
      </c>
      <c r="E331" s="180">
        <v>868.84199999999998</v>
      </c>
      <c r="F331" s="181"/>
      <c r="G331" s="182">
        <f>ROUND(E331*F331,2)</f>
        <v>0</v>
      </c>
      <c r="H331" s="181"/>
      <c r="I331" s="182">
        <f>ROUND(E331*H331,2)</f>
        <v>0</v>
      </c>
      <c r="J331" s="181"/>
      <c r="K331" s="182">
        <f>ROUND(E331*J331,2)</f>
        <v>0</v>
      </c>
      <c r="L331" s="182">
        <v>21</v>
      </c>
      <c r="M331" s="182">
        <f>G331*(1+L331/100)</f>
        <v>0</v>
      </c>
      <c r="N331" s="180">
        <v>0</v>
      </c>
      <c r="O331" s="180">
        <f>ROUND(E331*N331,2)</f>
        <v>0</v>
      </c>
      <c r="P331" s="180">
        <v>0</v>
      </c>
      <c r="Q331" s="180">
        <f>ROUND(E331*P331,2)</f>
        <v>0</v>
      </c>
      <c r="R331" s="182" t="s">
        <v>707</v>
      </c>
      <c r="S331" s="182" t="s">
        <v>313</v>
      </c>
      <c r="T331" s="183" t="s">
        <v>313</v>
      </c>
      <c r="U331" s="161">
        <v>0.49</v>
      </c>
      <c r="V331" s="161">
        <f>ROUND(E331*U331,2)</f>
        <v>425.73</v>
      </c>
      <c r="W331" s="161"/>
      <c r="X331" s="161" t="s">
        <v>391</v>
      </c>
      <c r="Y331" s="161" t="s">
        <v>307</v>
      </c>
      <c r="Z331" s="150"/>
      <c r="AA331" s="150"/>
      <c r="AB331" s="150"/>
      <c r="AC331" s="150"/>
      <c r="AD331" s="150"/>
      <c r="AE331" s="150"/>
      <c r="AF331" s="150"/>
      <c r="AG331" s="150" t="s">
        <v>607</v>
      </c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2" x14ac:dyDescent="0.4">
      <c r="A332" s="157"/>
      <c r="B332" s="158"/>
      <c r="C332" s="259" t="s">
        <v>854</v>
      </c>
      <c r="D332" s="260"/>
      <c r="E332" s="260"/>
      <c r="F332" s="260"/>
      <c r="G332" s="260"/>
      <c r="H332" s="161"/>
      <c r="I332" s="161"/>
      <c r="J332" s="161"/>
      <c r="K332" s="161"/>
      <c r="L332" s="161"/>
      <c r="M332" s="161"/>
      <c r="N332" s="160"/>
      <c r="O332" s="160"/>
      <c r="P332" s="160"/>
      <c r="Q332" s="160"/>
      <c r="R332" s="161"/>
      <c r="S332" s="161"/>
      <c r="T332" s="161"/>
      <c r="U332" s="161"/>
      <c r="V332" s="161"/>
      <c r="W332" s="161"/>
      <c r="X332" s="161"/>
      <c r="Y332" s="161"/>
      <c r="Z332" s="150"/>
      <c r="AA332" s="150"/>
      <c r="AB332" s="150"/>
      <c r="AC332" s="150"/>
      <c r="AD332" s="150"/>
      <c r="AE332" s="150"/>
      <c r="AF332" s="150"/>
      <c r="AG332" s="150" t="s">
        <v>310</v>
      </c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4">
      <c r="A333" s="177">
        <v>101</v>
      </c>
      <c r="B333" s="178" t="s">
        <v>825</v>
      </c>
      <c r="C333" s="193" t="s">
        <v>826</v>
      </c>
      <c r="D333" s="179" t="s">
        <v>675</v>
      </c>
      <c r="E333" s="180">
        <v>16507.998</v>
      </c>
      <c r="F333" s="181"/>
      <c r="G333" s="182">
        <f>ROUND(E333*F333,2)</f>
        <v>0</v>
      </c>
      <c r="H333" s="181"/>
      <c r="I333" s="182">
        <f>ROUND(E333*H333,2)</f>
        <v>0</v>
      </c>
      <c r="J333" s="181"/>
      <c r="K333" s="182">
        <f>ROUND(E333*J333,2)</f>
        <v>0</v>
      </c>
      <c r="L333" s="182">
        <v>21</v>
      </c>
      <c r="M333" s="182">
        <f>G333*(1+L333/100)</f>
        <v>0</v>
      </c>
      <c r="N333" s="180">
        <v>0</v>
      </c>
      <c r="O333" s="180">
        <f>ROUND(E333*N333,2)</f>
        <v>0</v>
      </c>
      <c r="P333" s="180">
        <v>0</v>
      </c>
      <c r="Q333" s="180">
        <f>ROUND(E333*P333,2)</f>
        <v>0</v>
      </c>
      <c r="R333" s="182" t="s">
        <v>707</v>
      </c>
      <c r="S333" s="182" t="s">
        <v>313</v>
      </c>
      <c r="T333" s="183" t="s">
        <v>313</v>
      </c>
      <c r="U333" s="161">
        <v>0</v>
      </c>
      <c r="V333" s="161">
        <f>ROUND(E333*U333,2)</f>
        <v>0</v>
      </c>
      <c r="W333" s="161"/>
      <c r="X333" s="161" t="s">
        <v>391</v>
      </c>
      <c r="Y333" s="161" t="s">
        <v>307</v>
      </c>
      <c r="Z333" s="150"/>
      <c r="AA333" s="150"/>
      <c r="AB333" s="150"/>
      <c r="AC333" s="150"/>
      <c r="AD333" s="150"/>
      <c r="AE333" s="150"/>
      <c r="AF333" s="150"/>
      <c r="AG333" s="150" t="s">
        <v>607</v>
      </c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2" x14ac:dyDescent="0.4">
      <c r="A334" s="157"/>
      <c r="B334" s="158"/>
      <c r="C334" s="200" t="s">
        <v>3584</v>
      </c>
      <c r="D334" s="198"/>
      <c r="E334" s="199">
        <v>16507.998</v>
      </c>
      <c r="F334" s="161"/>
      <c r="G334" s="161"/>
      <c r="H334" s="161"/>
      <c r="I334" s="161"/>
      <c r="J334" s="161"/>
      <c r="K334" s="161"/>
      <c r="L334" s="161"/>
      <c r="M334" s="161"/>
      <c r="N334" s="160"/>
      <c r="O334" s="160"/>
      <c r="P334" s="160"/>
      <c r="Q334" s="160"/>
      <c r="R334" s="161"/>
      <c r="S334" s="161"/>
      <c r="T334" s="161"/>
      <c r="U334" s="161"/>
      <c r="V334" s="161"/>
      <c r="W334" s="161"/>
      <c r="X334" s="161"/>
      <c r="Y334" s="161"/>
      <c r="Z334" s="150"/>
      <c r="AA334" s="150"/>
      <c r="AB334" s="150"/>
      <c r="AC334" s="150"/>
      <c r="AD334" s="150"/>
      <c r="AE334" s="150"/>
      <c r="AF334" s="150"/>
      <c r="AG334" s="150" t="s">
        <v>624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4">
      <c r="A335" s="185">
        <v>102</v>
      </c>
      <c r="B335" s="186" t="s">
        <v>855</v>
      </c>
      <c r="C335" s="194" t="s">
        <v>856</v>
      </c>
      <c r="D335" s="187" t="s">
        <v>675</v>
      </c>
      <c r="E335" s="188">
        <v>868.84199999999998</v>
      </c>
      <c r="F335" s="189"/>
      <c r="G335" s="190">
        <f>ROUND(E335*F335,2)</f>
        <v>0</v>
      </c>
      <c r="H335" s="189"/>
      <c r="I335" s="190">
        <f>ROUND(E335*H335,2)</f>
        <v>0</v>
      </c>
      <c r="J335" s="189"/>
      <c r="K335" s="190">
        <f>ROUND(E335*J335,2)</f>
        <v>0</v>
      </c>
      <c r="L335" s="190">
        <v>21</v>
      </c>
      <c r="M335" s="190">
        <f>G335*(1+L335/100)</f>
        <v>0</v>
      </c>
      <c r="N335" s="188">
        <v>0</v>
      </c>
      <c r="O335" s="188">
        <f>ROUND(E335*N335,2)</f>
        <v>0</v>
      </c>
      <c r="P335" s="188">
        <v>0</v>
      </c>
      <c r="Q335" s="188">
        <f>ROUND(E335*P335,2)</f>
        <v>0</v>
      </c>
      <c r="R335" s="190" t="s">
        <v>707</v>
      </c>
      <c r="S335" s="190" t="s">
        <v>313</v>
      </c>
      <c r="T335" s="191" t="s">
        <v>313</v>
      </c>
      <c r="U335" s="161">
        <v>0.94199999999999995</v>
      </c>
      <c r="V335" s="161">
        <f>ROUND(E335*U335,2)</f>
        <v>818.45</v>
      </c>
      <c r="W335" s="161"/>
      <c r="X335" s="161" t="s">
        <v>391</v>
      </c>
      <c r="Y335" s="161" t="s">
        <v>307</v>
      </c>
      <c r="Z335" s="150"/>
      <c r="AA335" s="150"/>
      <c r="AB335" s="150"/>
      <c r="AC335" s="150"/>
      <c r="AD335" s="150"/>
      <c r="AE335" s="150"/>
      <c r="AF335" s="150"/>
      <c r="AG335" s="150" t="s">
        <v>607</v>
      </c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4">
      <c r="A336" s="177">
        <v>103</v>
      </c>
      <c r="B336" s="178" t="s">
        <v>827</v>
      </c>
      <c r="C336" s="193" t="s">
        <v>828</v>
      </c>
      <c r="D336" s="179" t="s">
        <v>675</v>
      </c>
      <c r="E336" s="180">
        <v>868.84199999999998</v>
      </c>
      <c r="F336" s="181"/>
      <c r="G336" s="182">
        <f>ROUND(E336*F336,2)</f>
        <v>0</v>
      </c>
      <c r="H336" s="181"/>
      <c r="I336" s="182">
        <f>ROUND(E336*H336,2)</f>
        <v>0</v>
      </c>
      <c r="J336" s="181"/>
      <c r="K336" s="182">
        <f>ROUND(E336*J336,2)</f>
        <v>0</v>
      </c>
      <c r="L336" s="182">
        <v>21</v>
      </c>
      <c r="M336" s="182">
        <f>G336*(1+L336/100)</f>
        <v>0</v>
      </c>
      <c r="N336" s="180">
        <v>0</v>
      </c>
      <c r="O336" s="180">
        <f>ROUND(E336*N336,2)</f>
        <v>0</v>
      </c>
      <c r="P336" s="180">
        <v>0</v>
      </c>
      <c r="Q336" s="180">
        <f>ROUND(E336*P336,2)</f>
        <v>0</v>
      </c>
      <c r="R336" s="182" t="s">
        <v>707</v>
      </c>
      <c r="S336" s="182" t="s">
        <v>313</v>
      </c>
      <c r="T336" s="183" t="s">
        <v>313</v>
      </c>
      <c r="U336" s="161">
        <v>0.105</v>
      </c>
      <c r="V336" s="161">
        <f>ROUND(E336*U336,2)</f>
        <v>91.23</v>
      </c>
      <c r="W336" s="161"/>
      <c r="X336" s="161" t="s">
        <v>391</v>
      </c>
      <c r="Y336" s="161" t="s">
        <v>307</v>
      </c>
      <c r="Z336" s="150"/>
      <c r="AA336" s="150"/>
      <c r="AB336" s="150"/>
      <c r="AC336" s="150"/>
      <c r="AD336" s="150"/>
      <c r="AE336" s="150"/>
      <c r="AF336" s="150"/>
      <c r="AG336" s="150" t="s">
        <v>607</v>
      </c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33" x14ac:dyDescent="0.4">
      <c r="A337" s="3"/>
      <c r="B337" s="4"/>
      <c r="C337" s="195"/>
      <c r="D337" s="6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AE337">
        <v>15</v>
      </c>
      <c r="AF337">
        <v>21</v>
      </c>
      <c r="AG337" t="s">
        <v>287</v>
      </c>
    </row>
    <row r="338" spans="1:33" x14ac:dyDescent="0.4">
      <c r="A338" s="153"/>
      <c r="B338" s="154" t="s">
        <v>29</v>
      </c>
      <c r="C338" s="196"/>
      <c r="D338" s="155"/>
      <c r="E338" s="156"/>
      <c r="F338" s="156"/>
      <c r="G338" s="176">
        <f>G8+G123+G185+G189+G210+G214+G218+G224+G248+G251+G269+G272+G274+G303+G315+G321+G328</f>
        <v>0</v>
      </c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AE338">
        <f>SUMIF(L7:L336,AE337,G7:G336)</f>
        <v>0</v>
      </c>
      <c r="AF338">
        <f>SUMIF(L7:L336,AF337,G7:G336)</f>
        <v>0</v>
      </c>
      <c r="AG338" t="s">
        <v>385</v>
      </c>
    </row>
    <row r="339" spans="1:33" x14ac:dyDescent="0.4">
      <c r="C339" s="197"/>
      <c r="D339" s="10"/>
      <c r="AG339" t="s">
        <v>386</v>
      </c>
    </row>
    <row r="340" spans="1:33" x14ac:dyDescent="0.4">
      <c r="D340" s="10"/>
    </row>
    <row r="341" spans="1:33" x14ac:dyDescent="0.4">
      <c r="D341" s="10"/>
    </row>
    <row r="342" spans="1:33" x14ac:dyDescent="0.4">
      <c r="D342" s="10"/>
    </row>
    <row r="343" spans="1:33" x14ac:dyDescent="0.4">
      <c r="D343" s="10"/>
    </row>
    <row r="344" spans="1:33" x14ac:dyDescent="0.4">
      <c r="D344" s="10"/>
    </row>
    <row r="345" spans="1:33" x14ac:dyDescent="0.4">
      <c r="D345" s="10"/>
    </row>
    <row r="346" spans="1:33" x14ac:dyDescent="0.4">
      <c r="D346" s="10"/>
    </row>
    <row r="347" spans="1:33" x14ac:dyDescent="0.4">
      <c r="D347" s="10"/>
    </row>
    <row r="348" spans="1:33" x14ac:dyDescent="0.4">
      <c r="D348" s="10"/>
    </row>
    <row r="349" spans="1:33" x14ac:dyDescent="0.4">
      <c r="D349" s="10"/>
    </row>
    <row r="350" spans="1:33" x14ac:dyDescent="0.4">
      <c r="D350" s="10"/>
    </row>
    <row r="351" spans="1:33" x14ac:dyDescent="0.4">
      <c r="D351" s="10"/>
    </row>
    <row r="352" spans="1:33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63">
    <mergeCell ref="C13:G13"/>
    <mergeCell ref="A1:G1"/>
    <mergeCell ref="C2:G2"/>
    <mergeCell ref="C3:G3"/>
    <mergeCell ref="C4:G4"/>
    <mergeCell ref="C10:G10"/>
    <mergeCell ref="C71:G71"/>
    <mergeCell ref="C15:G15"/>
    <mergeCell ref="C17:G17"/>
    <mergeCell ref="C42:G42"/>
    <mergeCell ref="C45:G45"/>
    <mergeCell ref="C49:G49"/>
    <mergeCell ref="C52:G52"/>
    <mergeCell ref="C56:G56"/>
    <mergeCell ref="C60:G60"/>
    <mergeCell ref="C62:G62"/>
    <mergeCell ref="C65:G65"/>
    <mergeCell ref="C67:G67"/>
    <mergeCell ref="C100:G100"/>
    <mergeCell ref="C73:G73"/>
    <mergeCell ref="C75:G75"/>
    <mergeCell ref="C77:G77"/>
    <mergeCell ref="C79:G79"/>
    <mergeCell ref="C81:G81"/>
    <mergeCell ref="C83:G83"/>
    <mergeCell ref="C85:G85"/>
    <mergeCell ref="C87:G87"/>
    <mergeCell ref="C91:G91"/>
    <mergeCell ref="C92:G92"/>
    <mergeCell ref="C98:G98"/>
    <mergeCell ref="C169:G169"/>
    <mergeCell ref="C105:G105"/>
    <mergeCell ref="C108:G108"/>
    <mergeCell ref="C112:G112"/>
    <mergeCell ref="C125:G125"/>
    <mergeCell ref="C137:G137"/>
    <mergeCell ref="C142:G142"/>
    <mergeCell ref="C147:G147"/>
    <mergeCell ref="C155:G155"/>
    <mergeCell ref="C156:G156"/>
    <mergeCell ref="C158:G158"/>
    <mergeCell ref="C162:G162"/>
    <mergeCell ref="C230:G230"/>
    <mergeCell ref="C176:G176"/>
    <mergeCell ref="C177:G177"/>
    <mergeCell ref="C179:G179"/>
    <mergeCell ref="C187:G187"/>
    <mergeCell ref="C193:G193"/>
    <mergeCell ref="C197:G197"/>
    <mergeCell ref="C200:G200"/>
    <mergeCell ref="C212:G212"/>
    <mergeCell ref="C216:G216"/>
    <mergeCell ref="C220:G220"/>
    <mergeCell ref="C228:G228"/>
    <mergeCell ref="C314:G314"/>
    <mergeCell ref="C320:G320"/>
    <mergeCell ref="C332:G332"/>
    <mergeCell ref="C233:G233"/>
    <mergeCell ref="C236:G236"/>
    <mergeCell ref="C240:G240"/>
    <mergeCell ref="C243:G243"/>
    <mergeCell ref="C253:G253"/>
    <mergeCell ref="C302:G30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17FDF-F34F-4181-8DFE-D0D5FBC638D7}">
  <sheetPr>
    <outlinePr summaryBelow="0"/>
  </sheetPr>
  <dimension ref="A1:BD5000"/>
  <sheetViews>
    <sheetView workbookViewId="0">
      <pane ySplit="7" topLeftCell="A8" activePane="bottomLeft" state="frozen"/>
      <selection pane="bottomLeft" activeCell="Z56" sqref="Z56"/>
    </sheetView>
  </sheetViews>
  <sheetFormatPr defaultRowHeight="12.3" outlineLevelRow="2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4" max="14" width="6.83203125" customWidth="1"/>
    <col min="16" max="21" width="0" hidden="1" customWidth="1"/>
    <col min="25" max="25" width="0" hidden="1" customWidth="1"/>
    <col min="27" max="37" width="0" hidden="1" customWidth="1"/>
  </cols>
  <sheetData>
    <row r="1" spans="1:56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C1" t="s">
        <v>273</v>
      </c>
    </row>
    <row r="2" spans="1:56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C2" t="s">
        <v>274</v>
      </c>
    </row>
    <row r="3" spans="1:56" ht="25" customHeight="1" x14ac:dyDescent="0.4">
      <c r="A3" s="50" t="s">
        <v>8</v>
      </c>
      <c r="B3" s="49" t="s">
        <v>76</v>
      </c>
      <c r="C3" s="262" t="s">
        <v>77</v>
      </c>
      <c r="D3" s="263"/>
      <c r="E3" s="263"/>
      <c r="F3" s="263"/>
      <c r="G3" s="264"/>
      <c r="Y3" s="124" t="s">
        <v>274</v>
      </c>
      <c r="AC3" t="s">
        <v>277</v>
      </c>
    </row>
    <row r="4" spans="1:56" ht="25" customHeight="1" x14ac:dyDescent="0.4">
      <c r="A4" s="143" t="s">
        <v>9</v>
      </c>
      <c r="B4" s="144" t="s">
        <v>52</v>
      </c>
      <c r="C4" s="265" t="s">
        <v>77</v>
      </c>
      <c r="D4" s="266"/>
      <c r="E4" s="266"/>
      <c r="F4" s="266"/>
      <c r="G4" s="267"/>
      <c r="AC4" t="s">
        <v>278</v>
      </c>
    </row>
    <row r="5" spans="1:56" x14ac:dyDescent="0.4">
      <c r="D5" s="10"/>
    </row>
    <row r="6" spans="1:56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293</v>
      </c>
      <c r="O6" s="149" t="s">
        <v>294</v>
      </c>
      <c r="P6" s="149" t="s">
        <v>295</v>
      </c>
      <c r="Q6" s="149" t="s">
        <v>296</v>
      </c>
      <c r="R6" s="149" t="s">
        <v>297</v>
      </c>
      <c r="S6" s="149" t="s">
        <v>298</v>
      </c>
      <c r="T6" s="149" t="s">
        <v>299</v>
      </c>
      <c r="U6" s="149" t="s">
        <v>300</v>
      </c>
    </row>
    <row r="7" spans="1:56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</row>
    <row r="8" spans="1:56" x14ac:dyDescent="0.4">
      <c r="A8" s="167" t="s">
        <v>301</v>
      </c>
      <c r="B8" s="168" t="s">
        <v>240</v>
      </c>
      <c r="C8" s="192" t="s">
        <v>242</v>
      </c>
      <c r="D8" s="169"/>
      <c r="E8" s="170"/>
      <c r="F8" s="171"/>
      <c r="G8" s="171">
        <f>SUMIF(AC9:AC11,"&lt;&gt;NOR",G9:G11)</f>
        <v>0</v>
      </c>
      <c r="H8" s="171"/>
      <c r="I8" s="171">
        <f>SUM(I9:I11)</f>
        <v>0</v>
      </c>
      <c r="J8" s="171"/>
      <c r="K8" s="171">
        <f>SUM(K9:K11)</f>
        <v>0</v>
      </c>
      <c r="L8" s="171"/>
      <c r="M8" s="171">
        <f>SUM(M9:M11)</f>
        <v>0</v>
      </c>
      <c r="N8" s="171"/>
      <c r="O8" s="171"/>
      <c r="P8" s="172"/>
      <c r="Q8" s="166"/>
      <c r="R8" s="166">
        <f>SUM(R9:R11)</f>
        <v>0</v>
      </c>
      <c r="S8" s="166"/>
      <c r="T8" s="166"/>
      <c r="U8" s="166"/>
      <c r="AC8" t="s">
        <v>302</v>
      </c>
    </row>
    <row r="9" spans="1:56" ht="20.399999999999999" outlineLevel="1" x14ac:dyDescent="0.4">
      <c r="A9" s="185">
        <v>1</v>
      </c>
      <c r="B9" s="186" t="s">
        <v>2328</v>
      </c>
      <c r="C9" s="194" t="s">
        <v>3585</v>
      </c>
      <c r="D9" s="187" t="s">
        <v>390</v>
      </c>
      <c r="E9" s="188">
        <v>1</v>
      </c>
      <c r="F9" s="189"/>
      <c r="G9" s="190">
        <f>ROUND(E9*F9,2)</f>
        <v>0</v>
      </c>
      <c r="H9" s="189"/>
      <c r="I9" s="190">
        <f>ROUND(E9*H9,2)</f>
        <v>0</v>
      </c>
      <c r="J9" s="189"/>
      <c r="K9" s="190">
        <f>ROUND(E9*J9,2)</f>
        <v>0</v>
      </c>
      <c r="L9" s="190">
        <v>21</v>
      </c>
      <c r="M9" s="190">
        <f>G9*(1+L9/100)</f>
        <v>0</v>
      </c>
      <c r="N9" s="190"/>
      <c r="O9" s="190" t="s">
        <v>305</v>
      </c>
      <c r="P9" s="191" t="s">
        <v>306</v>
      </c>
      <c r="Q9" s="161">
        <v>0</v>
      </c>
      <c r="R9" s="161">
        <f>ROUND(E9*Q9,2)</f>
        <v>0</v>
      </c>
      <c r="S9" s="161"/>
      <c r="T9" s="161" t="s">
        <v>391</v>
      </c>
      <c r="U9" s="161" t="s">
        <v>307</v>
      </c>
      <c r="V9" s="150"/>
      <c r="W9" s="150"/>
      <c r="X9" s="150"/>
      <c r="Y9" s="150"/>
      <c r="Z9" s="150"/>
      <c r="AA9" s="150"/>
      <c r="AB9" s="150"/>
      <c r="AC9" s="150" t="s">
        <v>392</v>
      </c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</row>
    <row r="10" spans="1:56" outlineLevel="1" x14ac:dyDescent="0.4">
      <c r="A10" s="185">
        <v>2</v>
      </c>
      <c r="B10" s="186" t="s">
        <v>2332</v>
      </c>
      <c r="C10" s="194" t="s">
        <v>3586</v>
      </c>
      <c r="D10" s="187" t="s">
        <v>2330</v>
      </c>
      <c r="E10" s="188">
        <v>3</v>
      </c>
      <c r="F10" s="189"/>
      <c r="G10" s="190">
        <f>ROUND(E10*F10,2)</f>
        <v>0</v>
      </c>
      <c r="H10" s="189"/>
      <c r="I10" s="190">
        <f>ROUND(E10*H10,2)</f>
        <v>0</v>
      </c>
      <c r="J10" s="189"/>
      <c r="K10" s="190">
        <f>ROUND(E10*J10,2)</f>
        <v>0</v>
      </c>
      <c r="L10" s="190">
        <v>21</v>
      </c>
      <c r="M10" s="190">
        <f>G10*(1+L10/100)</f>
        <v>0</v>
      </c>
      <c r="N10" s="190"/>
      <c r="O10" s="190" t="s">
        <v>305</v>
      </c>
      <c r="P10" s="191" t="s">
        <v>306</v>
      </c>
      <c r="Q10" s="161">
        <v>0</v>
      </c>
      <c r="R10" s="161">
        <f>ROUND(E10*Q10,2)</f>
        <v>0</v>
      </c>
      <c r="S10" s="161"/>
      <c r="T10" s="161" t="s">
        <v>391</v>
      </c>
      <c r="U10" s="161" t="s">
        <v>307</v>
      </c>
      <c r="V10" s="150"/>
      <c r="W10" s="150"/>
      <c r="X10" s="150"/>
      <c r="Y10" s="150"/>
      <c r="Z10" s="150"/>
      <c r="AA10" s="150"/>
      <c r="AB10" s="150"/>
      <c r="AC10" s="150" t="s">
        <v>392</v>
      </c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</row>
    <row r="11" spans="1:56" outlineLevel="1" x14ac:dyDescent="0.4">
      <c r="A11" s="185">
        <v>3</v>
      </c>
      <c r="B11" s="186" t="s">
        <v>2335</v>
      </c>
      <c r="C11" s="194" t="s">
        <v>3587</v>
      </c>
      <c r="D11" s="187" t="s">
        <v>2330</v>
      </c>
      <c r="E11" s="188">
        <v>3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/>
      <c r="O11" s="190" t="s">
        <v>305</v>
      </c>
      <c r="P11" s="191" t="s">
        <v>306</v>
      </c>
      <c r="Q11" s="161">
        <v>0</v>
      </c>
      <c r="R11" s="161">
        <f>ROUND(E11*Q11,2)</f>
        <v>0</v>
      </c>
      <c r="S11" s="161"/>
      <c r="T11" s="161" t="s">
        <v>391</v>
      </c>
      <c r="U11" s="161" t="s">
        <v>307</v>
      </c>
      <c r="V11" s="150"/>
      <c r="W11" s="150"/>
      <c r="X11" s="150"/>
      <c r="Y11" s="150"/>
      <c r="Z11" s="150"/>
      <c r="AA11" s="150"/>
      <c r="AB11" s="150"/>
      <c r="AC11" s="150" t="s">
        <v>392</v>
      </c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</row>
    <row r="12" spans="1:56" x14ac:dyDescent="0.4">
      <c r="A12" s="167" t="s">
        <v>301</v>
      </c>
      <c r="B12" s="168" t="s">
        <v>243</v>
      </c>
      <c r="C12" s="192" t="s">
        <v>245</v>
      </c>
      <c r="D12" s="169"/>
      <c r="E12" s="170"/>
      <c r="F12" s="171"/>
      <c r="G12" s="171">
        <f>SUMIF(AC13:AC22,"&lt;&gt;NOR",G13:G22)</f>
        <v>0</v>
      </c>
      <c r="H12" s="171"/>
      <c r="I12" s="171">
        <f>SUM(I13:I22)</f>
        <v>0</v>
      </c>
      <c r="J12" s="171"/>
      <c r="K12" s="171">
        <f>SUM(K13:K22)</f>
        <v>0</v>
      </c>
      <c r="L12" s="171"/>
      <c r="M12" s="171">
        <f>SUM(M13:M22)</f>
        <v>0</v>
      </c>
      <c r="N12" s="171"/>
      <c r="O12" s="171"/>
      <c r="P12" s="172"/>
      <c r="Q12" s="166"/>
      <c r="R12" s="166">
        <f>SUM(R13:R22)</f>
        <v>0</v>
      </c>
      <c r="S12" s="166"/>
      <c r="T12" s="166"/>
      <c r="U12" s="166"/>
      <c r="AC12" t="s">
        <v>302</v>
      </c>
    </row>
    <row r="13" spans="1:56" outlineLevel="1" x14ac:dyDescent="0.4">
      <c r="A13" s="177">
        <v>4</v>
      </c>
      <c r="B13" s="178" t="s">
        <v>2027</v>
      </c>
      <c r="C13" s="193" t="s">
        <v>3588</v>
      </c>
      <c r="D13" s="179" t="s">
        <v>390</v>
      </c>
      <c r="E13" s="180">
        <v>1</v>
      </c>
      <c r="F13" s="181"/>
      <c r="G13" s="182">
        <f>ROUND(E13*F13,2)</f>
        <v>0</v>
      </c>
      <c r="H13" s="181"/>
      <c r="I13" s="182">
        <f>ROUND(E13*H13,2)</f>
        <v>0</v>
      </c>
      <c r="J13" s="181"/>
      <c r="K13" s="182">
        <f>ROUND(E13*J13,2)</f>
        <v>0</v>
      </c>
      <c r="L13" s="182">
        <v>21</v>
      </c>
      <c r="M13" s="182">
        <f>G13*(1+L13/100)</f>
        <v>0</v>
      </c>
      <c r="N13" s="182"/>
      <c r="O13" s="182" t="s">
        <v>305</v>
      </c>
      <c r="P13" s="183" t="s">
        <v>306</v>
      </c>
      <c r="Q13" s="161">
        <v>0</v>
      </c>
      <c r="R13" s="161">
        <f>ROUND(E13*Q13,2)</f>
        <v>0</v>
      </c>
      <c r="S13" s="161"/>
      <c r="T13" s="161" t="s">
        <v>391</v>
      </c>
      <c r="U13" s="161" t="s">
        <v>307</v>
      </c>
      <c r="V13" s="150"/>
      <c r="W13" s="150"/>
      <c r="X13" s="150"/>
      <c r="Y13" s="150"/>
      <c r="Z13" s="150"/>
      <c r="AA13" s="150"/>
      <c r="AB13" s="150"/>
      <c r="AC13" s="150" t="s">
        <v>392</v>
      </c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</row>
    <row r="14" spans="1:56" outlineLevel="2" x14ac:dyDescent="0.4">
      <c r="A14" s="157"/>
      <c r="B14" s="158"/>
      <c r="C14" s="259" t="s">
        <v>3589</v>
      </c>
      <c r="D14" s="260"/>
      <c r="E14" s="260"/>
      <c r="F14" s="260"/>
      <c r="G14" s="260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50"/>
      <c r="W14" s="150"/>
      <c r="X14" s="150"/>
      <c r="Y14" s="150"/>
      <c r="Z14" s="150"/>
      <c r="AA14" s="150"/>
      <c r="AB14" s="150"/>
      <c r="AC14" s="150" t="s">
        <v>310</v>
      </c>
      <c r="AD14" s="150"/>
      <c r="AE14" s="150"/>
      <c r="AF14" s="150"/>
      <c r="AG14" s="150"/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</row>
    <row r="15" spans="1:56" outlineLevel="1" x14ac:dyDescent="0.4">
      <c r="A15" s="177">
        <v>5</v>
      </c>
      <c r="B15" s="178" t="s">
        <v>2029</v>
      </c>
      <c r="C15" s="193" t="s">
        <v>2505</v>
      </c>
      <c r="D15" s="179" t="s">
        <v>2330</v>
      </c>
      <c r="E15" s="180">
        <v>1</v>
      </c>
      <c r="F15" s="181"/>
      <c r="G15" s="182">
        <f>ROUND(E15*F15,2)</f>
        <v>0</v>
      </c>
      <c r="H15" s="181"/>
      <c r="I15" s="182">
        <f>ROUND(E15*H15,2)</f>
        <v>0</v>
      </c>
      <c r="J15" s="181"/>
      <c r="K15" s="182">
        <f>ROUND(E15*J15,2)</f>
        <v>0</v>
      </c>
      <c r="L15" s="182">
        <v>21</v>
      </c>
      <c r="M15" s="182">
        <f>G15*(1+L15/100)</f>
        <v>0</v>
      </c>
      <c r="N15" s="182"/>
      <c r="O15" s="182" t="s">
        <v>305</v>
      </c>
      <c r="P15" s="183" t="s">
        <v>306</v>
      </c>
      <c r="Q15" s="161">
        <v>0</v>
      </c>
      <c r="R15" s="161">
        <f>ROUND(E15*Q15,2)</f>
        <v>0</v>
      </c>
      <c r="S15" s="161"/>
      <c r="T15" s="161" t="s">
        <v>391</v>
      </c>
      <c r="U15" s="161" t="s">
        <v>307</v>
      </c>
      <c r="V15" s="150"/>
      <c r="W15" s="150"/>
      <c r="X15" s="150"/>
      <c r="Y15" s="150"/>
      <c r="Z15" s="150"/>
      <c r="AA15" s="150"/>
      <c r="AB15" s="150"/>
      <c r="AC15" s="150" t="s">
        <v>392</v>
      </c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</row>
    <row r="16" spans="1:56" outlineLevel="2" x14ac:dyDescent="0.4">
      <c r="A16" s="157"/>
      <c r="B16" s="158"/>
      <c r="C16" s="259" t="s">
        <v>2506</v>
      </c>
      <c r="D16" s="260"/>
      <c r="E16" s="260"/>
      <c r="F16" s="260"/>
      <c r="G16" s="260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50"/>
      <c r="W16" s="150"/>
      <c r="X16" s="150"/>
      <c r="Y16" s="150"/>
      <c r="Z16" s="150"/>
      <c r="AA16" s="150"/>
      <c r="AB16" s="150"/>
      <c r="AC16" s="150" t="s">
        <v>310</v>
      </c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</row>
    <row r="17" spans="1:56" outlineLevel="1" x14ac:dyDescent="0.4">
      <c r="A17" s="177">
        <v>6</v>
      </c>
      <c r="B17" s="178" t="s">
        <v>2031</v>
      </c>
      <c r="C17" s="193" t="s">
        <v>3590</v>
      </c>
      <c r="D17" s="179" t="s">
        <v>2330</v>
      </c>
      <c r="E17" s="180">
        <v>1</v>
      </c>
      <c r="F17" s="181"/>
      <c r="G17" s="182">
        <f>ROUND(E17*F17,2)</f>
        <v>0</v>
      </c>
      <c r="H17" s="181"/>
      <c r="I17" s="182">
        <f>ROUND(E17*H17,2)</f>
        <v>0</v>
      </c>
      <c r="J17" s="181"/>
      <c r="K17" s="182">
        <f>ROUND(E17*J17,2)</f>
        <v>0</v>
      </c>
      <c r="L17" s="182">
        <v>21</v>
      </c>
      <c r="M17" s="182">
        <f>G17*(1+L17/100)</f>
        <v>0</v>
      </c>
      <c r="N17" s="182"/>
      <c r="O17" s="182" t="s">
        <v>305</v>
      </c>
      <c r="P17" s="183" t="s">
        <v>306</v>
      </c>
      <c r="Q17" s="161">
        <v>0</v>
      </c>
      <c r="R17" s="161">
        <f>ROUND(E17*Q17,2)</f>
        <v>0</v>
      </c>
      <c r="S17" s="161"/>
      <c r="T17" s="161" t="s">
        <v>391</v>
      </c>
      <c r="U17" s="161" t="s">
        <v>307</v>
      </c>
      <c r="V17" s="150"/>
      <c r="W17" s="150"/>
      <c r="X17" s="150"/>
      <c r="Y17" s="150"/>
      <c r="Z17" s="150"/>
      <c r="AA17" s="150"/>
      <c r="AB17" s="150"/>
      <c r="AC17" s="150" t="s">
        <v>392</v>
      </c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</row>
    <row r="18" spans="1:56" outlineLevel="2" x14ac:dyDescent="0.4">
      <c r="A18" s="157"/>
      <c r="B18" s="158"/>
      <c r="C18" s="259" t="s">
        <v>3591</v>
      </c>
      <c r="D18" s="260"/>
      <c r="E18" s="260"/>
      <c r="F18" s="260"/>
      <c r="G18" s="260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50"/>
      <c r="W18" s="150"/>
      <c r="X18" s="150"/>
      <c r="Y18" s="150"/>
      <c r="Z18" s="150"/>
      <c r="AA18" s="150"/>
      <c r="AB18" s="150"/>
      <c r="AC18" s="150" t="s">
        <v>310</v>
      </c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</row>
    <row r="19" spans="1:56" outlineLevel="1" x14ac:dyDescent="0.4">
      <c r="A19" s="177">
        <v>7</v>
      </c>
      <c r="B19" s="178" t="s">
        <v>2033</v>
      </c>
      <c r="C19" s="193" t="s">
        <v>3592</v>
      </c>
      <c r="D19" s="179" t="s">
        <v>2330</v>
      </c>
      <c r="E19" s="180">
        <v>2</v>
      </c>
      <c r="F19" s="181"/>
      <c r="G19" s="182">
        <f>ROUND(E19*F19,2)</f>
        <v>0</v>
      </c>
      <c r="H19" s="181"/>
      <c r="I19" s="182">
        <f>ROUND(E19*H19,2)</f>
        <v>0</v>
      </c>
      <c r="J19" s="181"/>
      <c r="K19" s="182">
        <f>ROUND(E19*J19,2)</f>
        <v>0</v>
      </c>
      <c r="L19" s="182">
        <v>21</v>
      </c>
      <c r="M19" s="182">
        <f>G19*(1+L19/100)</f>
        <v>0</v>
      </c>
      <c r="N19" s="182"/>
      <c r="O19" s="182" t="s">
        <v>305</v>
      </c>
      <c r="P19" s="183" t="s">
        <v>306</v>
      </c>
      <c r="Q19" s="161">
        <v>0</v>
      </c>
      <c r="R19" s="161">
        <f>ROUND(E19*Q19,2)</f>
        <v>0</v>
      </c>
      <c r="S19" s="161"/>
      <c r="T19" s="161" t="s">
        <v>391</v>
      </c>
      <c r="U19" s="161" t="s">
        <v>307</v>
      </c>
      <c r="V19" s="150"/>
      <c r="W19" s="150"/>
      <c r="X19" s="150"/>
      <c r="Y19" s="150"/>
      <c r="Z19" s="150"/>
      <c r="AA19" s="150"/>
      <c r="AB19" s="150"/>
      <c r="AC19" s="150" t="s">
        <v>392</v>
      </c>
      <c r="AD19" s="150"/>
      <c r="AE19" s="150"/>
      <c r="AF19" s="150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</row>
    <row r="20" spans="1:56" outlineLevel="2" x14ac:dyDescent="0.4">
      <c r="A20" s="157"/>
      <c r="B20" s="158"/>
      <c r="C20" s="259" t="s">
        <v>3593</v>
      </c>
      <c r="D20" s="260"/>
      <c r="E20" s="260"/>
      <c r="F20" s="260"/>
      <c r="G20" s="260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50"/>
      <c r="W20" s="150"/>
      <c r="X20" s="150"/>
      <c r="Y20" s="150"/>
      <c r="Z20" s="150"/>
      <c r="AA20" s="150"/>
      <c r="AB20" s="150"/>
      <c r="AC20" s="150" t="s">
        <v>310</v>
      </c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</row>
    <row r="21" spans="1:56" outlineLevel="1" x14ac:dyDescent="0.4">
      <c r="A21" s="177">
        <v>8</v>
      </c>
      <c r="B21" s="178" t="s">
        <v>2348</v>
      </c>
      <c r="C21" s="193" t="s">
        <v>3594</v>
      </c>
      <c r="D21" s="179" t="s">
        <v>2330</v>
      </c>
      <c r="E21" s="180">
        <v>1</v>
      </c>
      <c r="F21" s="181"/>
      <c r="G21" s="182">
        <f>ROUND(E21*F21,2)</f>
        <v>0</v>
      </c>
      <c r="H21" s="181"/>
      <c r="I21" s="182">
        <f>ROUND(E21*H21,2)</f>
        <v>0</v>
      </c>
      <c r="J21" s="181"/>
      <c r="K21" s="182">
        <f>ROUND(E21*J21,2)</f>
        <v>0</v>
      </c>
      <c r="L21" s="182">
        <v>21</v>
      </c>
      <c r="M21" s="182">
        <f>G21*(1+L21/100)</f>
        <v>0</v>
      </c>
      <c r="N21" s="182"/>
      <c r="O21" s="182" t="s">
        <v>305</v>
      </c>
      <c r="P21" s="183" t="s">
        <v>306</v>
      </c>
      <c r="Q21" s="161">
        <v>0</v>
      </c>
      <c r="R21" s="161">
        <f>ROUND(E21*Q21,2)</f>
        <v>0</v>
      </c>
      <c r="S21" s="161"/>
      <c r="T21" s="161" t="s">
        <v>391</v>
      </c>
      <c r="U21" s="161" t="s">
        <v>307</v>
      </c>
      <c r="V21" s="150"/>
      <c r="W21" s="150"/>
      <c r="X21" s="150"/>
      <c r="Y21" s="150"/>
      <c r="Z21" s="150"/>
      <c r="AA21" s="150"/>
      <c r="AB21" s="150"/>
      <c r="AC21" s="150" t="s">
        <v>392</v>
      </c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</row>
    <row r="22" spans="1:56" outlineLevel="2" x14ac:dyDescent="0.4">
      <c r="A22" s="157"/>
      <c r="B22" s="158"/>
      <c r="C22" s="259" t="s">
        <v>3595</v>
      </c>
      <c r="D22" s="260"/>
      <c r="E22" s="260"/>
      <c r="F22" s="260"/>
      <c r="G22" s="260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50"/>
      <c r="W22" s="150"/>
      <c r="X22" s="150"/>
      <c r="Y22" s="150"/>
      <c r="Z22" s="150"/>
      <c r="AA22" s="150"/>
      <c r="AB22" s="150"/>
      <c r="AC22" s="150" t="s">
        <v>310</v>
      </c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</row>
    <row r="23" spans="1:56" x14ac:dyDescent="0.4">
      <c r="A23" s="167" t="s">
        <v>301</v>
      </c>
      <c r="B23" s="168" t="s">
        <v>246</v>
      </c>
      <c r="C23" s="192" t="s">
        <v>247</v>
      </c>
      <c r="D23" s="169"/>
      <c r="E23" s="170"/>
      <c r="F23" s="171"/>
      <c r="G23" s="171">
        <f>SUMIF(AC24:AC41,"&lt;&gt;NOR",G24:G41)</f>
        <v>0</v>
      </c>
      <c r="H23" s="171"/>
      <c r="I23" s="171">
        <f>SUM(I24:I41)</f>
        <v>0</v>
      </c>
      <c r="J23" s="171"/>
      <c r="K23" s="171">
        <f>SUM(K24:K41)</f>
        <v>0</v>
      </c>
      <c r="L23" s="171"/>
      <c r="M23" s="171">
        <f>SUM(M24:M41)</f>
        <v>0</v>
      </c>
      <c r="N23" s="171"/>
      <c r="O23" s="171"/>
      <c r="P23" s="172"/>
      <c r="Q23" s="166"/>
      <c r="R23" s="166">
        <f>SUM(R24:R41)</f>
        <v>0</v>
      </c>
      <c r="S23" s="166"/>
      <c r="T23" s="166"/>
      <c r="U23" s="166"/>
      <c r="AC23" t="s">
        <v>302</v>
      </c>
    </row>
    <row r="24" spans="1:56" outlineLevel="1" x14ac:dyDescent="0.4">
      <c r="A24" s="185">
        <v>9</v>
      </c>
      <c r="B24" s="186" t="s">
        <v>2035</v>
      </c>
      <c r="C24" s="194" t="s">
        <v>3596</v>
      </c>
      <c r="D24" s="187" t="s">
        <v>390</v>
      </c>
      <c r="E24" s="188">
        <v>2</v>
      </c>
      <c r="F24" s="189"/>
      <c r="G24" s="190">
        <f>ROUND(E24*F24,2)</f>
        <v>0</v>
      </c>
      <c r="H24" s="189"/>
      <c r="I24" s="190">
        <f>ROUND(E24*H24,2)</f>
        <v>0</v>
      </c>
      <c r="J24" s="189"/>
      <c r="K24" s="190">
        <f>ROUND(E24*J24,2)</f>
        <v>0</v>
      </c>
      <c r="L24" s="190">
        <v>21</v>
      </c>
      <c r="M24" s="190">
        <f>G24*(1+L24/100)</f>
        <v>0</v>
      </c>
      <c r="N24" s="190"/>
      <c r="O24" s="190" t="s">
        <v>305</v>
      </c>
      <c r="P24" s="191" t="s">
        <v>306</v>
      </c>
      <c r="Q24" s="161">
        <v>0</v>
      </c>
      <c r="R24" s="161">
        <f>ROUND(E24*Q24,2)</f>
        <v>0</v>
      </c>
      <c r="S24" s="161"/>
      <c r="T24" s="161" t="s">
        <v>391</v>
      </c>
      <c r="U24" s="161" t="s">
        <v>307</v>
      </c>
      <c r="V24" s="150"/>
      <c r="W24" s="150"/>
      <c r="X24" s="150"/>
      <c r="Y24" s="150"/>
      <c r="Z24" s="150"/>
      <c r="AA24" s="150"/>
      <c r="AB24" s="150"/>
      <c r="AC24" s="150" t="s">
        <v>392</v>
      </c>
      <c r="AD24" s="150"/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</row>
    <row r="25" spans="1:56" outlineLevel="1" x14ac:dyDescent="0.4">
      <c r="A25" s="177">
        <v>10</v>
      </c>
      <c r="B25" s="178" t="s">
        <v>2353</v>
      </c>
      <c r="C25" s="193" t="s">
        <v>3597</v>
      </c>
      <c r="D25" s="179" t="s">
        <v>616</v>
      </c>
      <c r="E25" s="180">
        <v>3</v>
      </c>
      <c r="F25" s="181"/>
      <c r="G25" s="182">
        <f>ROUND(E25*F25,2)</f>
        <v>0</v>
      </c>
      <c r="H25" s="181"/>
      <c r="I25" s="182">
        <f>ROUND(E25*H25,2)</f>
        <v>0</v>
      </c>
      <c r="J25" s="181"/>
      <c r="K25" s="182">
        <f>ROUND(E25*J25,2)</f>
        <v>0</v>
      </c>
      <c r="L25" s="182">
        <v>21</v>
      </c>
      <c r="M25" s="182">
        <f>G25*(1+L25/100)</f>
        <v>0</v>
      </c>
      <c r="N25" s="182"/>
      <c r="O25" s="182" t="s">
        <v>305</v>
      </c>
      <c r="P25" s="183" t="s">
        <v>306</v>
      </c>
      <c r="Q25" s="161">
        <v>0</v>
      </c>
      <c r="R25" s="161">
        <f>ROUND(E25*Q25,2)</f>
        <v>0</v>
      </c>
      <c r="S25" s="161"/>
      <c r="T25" s="161" t="s">
        <v>391</v>
      </c>
      <c r="U25" s="161" t="s">
        <v>307</v>
      </c>
      <c r="V25" s="150"/>
      <c r="W25" s="150"/>
      <c r="X25" s="150"/>
      <c r="Y25" s="150"/>
      <c r="Z25" s="150"/>
      <c r="AA25" s="150"/>
      <c r="AB25" s="150"/>
      <c r="AC25" s="150" t="s">
        <v>392</v>
      </c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</row>
    <row r="26" spans="1:56" outlineLevel="2" x14ac:dyDescent="0.4">
      <c r="A26" s="157"/>
      <c r="B26" s="158"/>
      <c r="C26" s="259" t="s">
        <v>3598</v>
      </c>
      <c r="D26" s="260"/>
      <c r="E26" s="260"/>
      <c r="F26" s="260"/>
      <c r="G26" s="260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50"/>
      <c r="W26" s="150"/>
      <c r="X26" s="150"/>
      <c r="Y26" s="150"/>
      <c r="Z26" s="150"/>
      <c r="AA26" s="150"/>
      <c r="AB26" s="150"/>
      <c r="AC26" s="150" t="s">
        <v>310</v>
      </c>
      <c r="AD26" s="150"/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</row>
    <row r="27" spans="1:56" outlineLevel="1" x14ac:dyDescent="0.4">
      <c r="A27" s="177">
        <v>11</v>
      </c>
      <c r="B27" s="178" t="s">
        <v>2037</v>
      </c>
      <c r="C27" s="193" t="s">
        <v>3599</v>
      </c>
      <c r="D27" s="179" t="s">
        <v>616</v>
      </c>
      <c r="E27" s="180">
        <v>3</v>
      </c>
      <c r="F27" s="181"/>
      <c r="G27" s="182">
        <f>ROUND(E27*F27,2)</f>
        <v>0</v>
      </c>
      <c r="H27" s="181"/>
      <c r="I27" s="182">
        <f>ROUND(E27*H27,2)</f>
        <v>0</v>
      </c>
      <c r="J27" s="181"/>
      <c r="K27" s="182">
        <f>ROUND(E27*J27,2)</f>
        <v>0</v>
      </c>
      <c r="L27" s="182">
        <v>21</v>
      </c>
      <c r="M27" s="182">
        <f>G27*(1+L27/100)</f>
        <v>0</v>
      </c>
      <c r="N27" s="182"/>
      <c r="O27" s="182" t="s">
        <v>305</v>
      </c>
      <c r="P27" s="183" t="s">
        <v>306</v>
      </c>
      <c r="Q27" s="161">
        <v>0</v>
      </c>
      <c r="R27" s="161">
        <f>ROUND(E27*Q27,2)</f>
        <v>0</v>
      </c>
      <c r="S27" s="161"/>
      <c r="T27" s="161" t="s">
        <v>391</v>
      </c>
      <c r="U27" s="161" t="s">
        <v>307</v>
      </c>
      <c r="V27" s="150"/>
      <c r="W27" s="150"/>
      <c r="X27" s="150"/>
      <c r="Y27" s="150"/>
      <c r="Z27" s="150"/>
      <c r="AA27" s="150"/>
      <c r="AB27" s="150"/>
      <c r="AC27" s="150" t="s">
        <v>392</v>
      </c>
      <c r="AD27" s="150"/>
      <c r="AE27" s="150"/>
      <c r="AF27" s="150"/>
      <c r="AG27" s="150"/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</row>
    <row r="28" spans="1:56" outlineLevel="2" x14ac:dyDescent="0.4">
      <c r="A28" s="157"/>
      <c r="B28" s="158"/>
      <c r="C28" s="259" t="s">
        <v>3598</v>
      </c>
      <c r="D28" s="260"/>
      <c r="E28" s="260"/>
      <c r="F28" s="260"/>
      <c r="G28" s="260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50"/>
      <c r="W28" s="150"/>
      <c r="X28" s="150"/>
      <c r="Y28" s="150"/>
      <c r="Z28" s="150"/>
      <c r="AA28" s="150"/>
      <c r="AB28" s="150"/>
      <c r="AC28" s="150" t="s">
        <v>310</v>
      </c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</row>
    <row r="29" spans="1:56" outlineLevel="1" x14ac:dyDescent="0.4">
      <c r="A29" s="177">
        <v>12</v>
      </c>
      <c r="B29" s="178" t="s">
        <v>2358</v>
      </c>
      <c r="C29" s="193" t="s">
        <v>3600</v>
      </c>
      <c r="D29" s="179" t="s">
        <v>616</v>
      </c>
      <c r="E29" s="180">
        <v>6</v>
      </c>
      <c r="F29" s="181"/>
      <c r="G29" s="182">
        <f>ROUND(E29*F29,2)</f>
        <v>0</v>
      </c>
      <c r="H29" s="181"/>
      <c r="I29" s="182">
        <f>ROUND(E29*H29,2)</f>
        <v>0</v>
      </c>
      <c r="J29" s="181"/>
      <c r="K29" s="182">
        <f>ROUND(E29*J29,2)</f>
        <v>0</v>
      </c>
      <c r="L29" s="182">
        <v>21</v>
      </c>
      <c r="M29" s="182">
        <f>G29*(1+L29/100)</f>
        <v>0</v>
      </c>
      <c r="N29" s="182"/>
      <c r="O29" s="182" t="s">
        <v>305</v>
      </c>
      <c r="P29" s="183" t="s">
        <v>306</v>
      </c>
      <c r="Q29" s="161">
        <v>0</v>
      </c>
      <c r="R29" s="161">
        <f>ROUND(E29*Q29,2)</f>
        <v>0</v>
      </c>
      <c r="S29" s="161"/>
      <c r="T29" s="161" t="s">
        <v>391</v>
      </c>
      <c r="U29" s="161" t="s">
        <v>307</v>
      </c>
      <c r="V29" s="150"/>
      <c r="W29" s="150"/>
      <c r="X29" s="150"/>
      <c r="Y29" s="150"/>
      <c r="Z29" s="150"/>
      <c r="AA29" s="150"/>
      <c r="AB29" s="150"/>
      <c r="AC29" s="150" t="s">
        <v>392</v>
      </c>
      <c r="AD29" s="150"/>
      <c r="AE29" s="150"/>
      <c r="AF29" s="150"/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</row>
    <row r="30" spans="1:56" outlineLevel="2" x14ac:dyDescent="0.4">
      <c r="A30" s="157"/>
      <c r="B30" s="158"/>
      <c r="C30" s="259" t="s">
        <v>3598</v>
      </c>
      <c r="D30" s="260"/>
      <c r="E30" s="260"/>
      <c r="F30" s="260"/>
      <c r="G30" s="260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50"/>
      <c r="W30" s="150"/>
      <c r="X30" s="150"/>
      <c r="Y30" s="150"/>
      <c r="Z30" s="150"/>
      <c r="AA30" s="150"/>
      <c r="AB30" s="150"/>
      <c r="AC30" s="150" t="s">
        <v>310</v>
      </c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</row>
    <row r="31" spans="1:56" outlineLevel="1" x14ac:dyDescent="0.4">
      <c r="A31" s="177">
        <v>13</v>
      </c>
      <c r="B31" s="178" t="s">
        <v>2039</v>
      </c>
      <c r="C31" s="193" t="s">
        <v>3601</v>
      </c>
      <c r="D31" s="179" t="s">
        <v>616</v>
      </c>
      <c r="E31" s="180">
        <v>6</v>
      </c>
      <c r="F31" s="181"/>
      <c r="G31" s="182">
        <f>ROUND(E31*F31,2)</f>
        <v>0</v>
      </c>
      <c r="H31" s="181"/>
      <c r="I31" s="182">
        <f>ROUND(E31*H31,2)</f>
        <v>0</v>
      </c>
      <c r="J31" s="181"/>
      <c r="K31" s="182">
        <f>ROUND(E31*J31,2)</f>
        <v>0</v>
      </c>
      <c r="L31" s="182">
        <v>21</v>
      </c>
      <c r="M31" s="182">
        <f>G31*(1+L31/100)</f>
        <v>0</v>
      </c>
      <c r="N31" s="182"/>
      <c r="O31" s="182" t="s">
        <v>305</v>
      </c>
      <c r="P31" s="183" t="s">
        <v>306</v>
      </c>
      <c r="Q31" s="161">
        <v>0</v>
      </c>
      <c r="R31" s="161">
        <f>ROUND(E31*Q31,2)</f>
        <v>0</v>
      </c>
      <c r="S31" s="161"/>
      <c r="T31" s="161" t="s">
        <v>391</v>
      </c>
      <c r="U31" s="161" t="s">
        <v>307</v>
      </c>
      <c r="V31" s="150"/>
      <c r="W31" s="150"/>
      <c r="X31" s="150"/>
      <c r="Y31" s="150"/>
      <c r="Z31" s="150"/>
      <c r="AA31" s="150"/>
      <c r="AB31" s="150"/>
      <c r="AC31" s="150" t="s">
        <v>392</v>
      </c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</row>
    <row r="32" spans="1:56" outlineLevel="2" x14ac:dyDescent="0.4">
      <c r="A32" s="157"/>
      <c r="B32" s="158"/>
      <c r="C32" s="259" t="s">
        <v>3598</v>
      </c>
      <c r="D32" s="260"/>
      <c r="E32" s="260"/>
      <c r="F32" s="260"/>
      <c r="G32" s="260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50"/>
      <c r="W32" s="150"/>
      <c r="X32" s="150"/>
      <c r="Y32" s="150"/>
      <c r="Z32" s="150"/>
      <c r="AA32" s="150"/>
      <c r="AB32" s="150"/>
      <c r="AC32" s="150" t="s">
        <v>310</v>
      </c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</row>
    <row r="33" spans="1:56" outlineLevel="1" x14ac:dyDescent="0.4">
      <c r="A33" s="177">
        <v>14</v>
      </c>
      <c r="B33" s="178" t="s">
        <v>2363</v>
      </c>
      <c r="C33" s="193" t="s">
        <v>3602</v>
      </c>
      <c r="D33" s="179" t="s">
        <v>616</v>
      </c>
      <c r="E33" s="180">
        <v>1</v>
      </c>
      <c r="F33" s="181"/>
      <c r="G33" s="182">
        <f>ROUND(E33*F33,2)</f>
        <v>0</v>
      </c>
      <c r="H33" s="181"/>
      <c r="I33" s="182">
        <f>ROUND(E33*H33,2)</f>
        <v>0</v>
      </c>
      <c r="J33" s="181"/>
      <c r="K33" s="182">
        <f>ROUND(E33*J33,2)</f>
        <v>0</v>
      </c>
      <c r="L33" s="182">
        <v>21</v>
      </c>
      <c r="M33" s="182">
        <f>G33*(1+L33/100)</f>
        <v>0</v>
      </c>
      <c r="N33" s="182"/>
      <c r="O33" s="182" t="s">
        <v>305</v>
      </c>
      <c r="P33" s="183" t="s">
        <v>306</v>
      </c>
      <c r="Q33" s="161">
        <v>0</v>
      </c>
      <c r="R33" s="161">
        <f>ROUND(E33*Q33,2)</f>
        <v>0</v>
      </c>
      <c r="S33" s="161"/>
      <c r="T33" s="161" t="s">
        <v>391</v>
      </c>
      <c r="U33" s="161" t="s">
        <v>307</v>
      </c>
      <c r="V33" s="150"/>
      <c r="W33" s="150"/>
      <c r="X33" s="150"/>
      <c r="Y33" s="150"/>
      <c r="Z33" s="150"/>
      <c r="AA33" s="150"/>
      <c r="AB33" s="150"/>
      <c r="AC33" s="150" t="s">
        <v>392</v>
      </c>
      <c r="AD33" s="150"/>
      <c r="AE33" s="150"/>
      <c r="AF33" s="150"/>
      <c r="AG33" s="150"/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</row>
    <row r="34" spans="1:56" outlineLevel="2" x14ac:dyDescent="0.4">
      <c r="A34" s="157"/>
      <c r="B34" s="158"/>
      <c r="C34" s="259" t="s">
        <v>3598</v>
      </c>
      <c r="D34" s="260"/>
      <c r="E34" s="260"/>
      <c r="F34" s="260"/>
      <c r="G34" s="260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50"/>
      <c r="W34" s="150"/>
      <c r="X34" s="150"/>
      <c r="Y34" s="150"/>
      <c r="Z34" s="150"/>
      <c r="AA34" s="150"/>
      <c r="AB34" s="150"/>
      <c r="AC34" s="150" t="s">
        <v>310</v>
      </c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</row>
    <row r="35" spans="1:56" outlineLevel="1" x14ac:dyDescent="0.4">
      <c r="A35" s="185">
        <v>15</v>
      </c>
      <c r="B35" s="186" t="s">
        <v>2366</v>
      </c>
      <c r="C35" s="194" t="s">
        <v>3603</v>
      </c>
      <c r="D35" s="187" t="s">
        <v>616</v>
      </c>
      <c r="E35" s="188">
        <v>3</v>
      </c>
      <c r="F35" s="189"/>
      <c r="G35" s="190">
        <f t="shared" ref="G35:G41" si="0">ROUND(E35*F35,2)</f>
        <v>0</v>
      </c>
      <c r="H35" s="189"/>
      <c r="I35" s="190">
        <f t="shared" ref="I35:I41" si="1">ROUND(E35*H35,2)</f>
        <v>0</v>
      </c>
      <c r="J35" s="189"/>
      <c r="K35" s="190">
        <f t="shared" ref="K35:K41" si="2">ROUND(E35*J35,2)</f>
        <v>0</v>
      </c>
      <c r="L35" s="190">
        <v>21</v>
      </c>
      <c r="M35" s="190">
        <f t="shared" ref="M35:M41" si="3">G35*(1+L35/100)</f>
        <v>0</v>
      </c>
      <c r="N35" s="190"/>
      <c r="O35" s="190" t="s">
        <v>305</v>
      </c>
      <c r="P35" s="191" t="s">
        <v>306</v>
      </c>
      <c r="Q35" s="161">
        <v>0</v>
      </c>
      <c r="R35" s="161">
        <f>ROUND(E35*Q35,2)</f>
        <v>0</v>
      </c>
      <c r="S35" s="161"/>
      <c r="T35" s="161" t="s">
        <v>391</v>
      </c>
      <c r="U35" s="161" t="s">
        <v>307</v>
      </c>
      <c r="V35" s="150"/>
      <c r="W35" s="150"/>
      <c r="X35" s="150"/>
      <c r="Y35" s="150"/>
      <c r="Z35" s="150"/>
      <c r="AA35" s="150"/>
      <c r="AB35" s="150"/>
      <c r="AC35" s="150" t="s">
        <v>392</v>
      </c>
      <c r="AD35" s="150"/>
      <c r="AE35" s="150"/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</row>
    <row r="36" spans="1:56" outlineLevel="1" x14ac:dyDescent="0.4">
      <c r="A36" s="185">
        <v>16</v>
      </c>
      <c r="B36" s="186" t="s">
        <v>2369</v>
      </c>
      <c r="C36" s="194" t="s">
        <v>3604</v>
      </c>
      <c r="D36" s="187" t="s">
        <v>668</v>
      </c>
      <c r="E36" s="188">
        <v>6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/>
      <c r="O36" s="190" t="s">
        <v>305</v>
      </c>
      <c r="P36" s="191" t="s">
        <v>306</v>
      </c>
      <c r="Q36" s="161">
        <v>0</v>
      </c>
      <c r="R36" s="161">
        <f>ROUND(E36*Q36,2)</f>
        <v>0</v>
      </c>
      <c r="S36" s="161"/>
      <c r="T36" s="161" t="s">
        <v>391</v>
      </c>
      <c r="U36" s="161" t="s">
        <v>307</v>
      </c>
      <c r="V36" s="150"/>
      <c r="W36" s="150"/>
      <c r="X36" s="150"/>
      <c r="Y36" s="150"/>
      <c r="Z36" s="150"/>
      <c r="AA36" s="150"/>
      <c r="AB36" s="150"/>
      <c r="AC36" s="150" t="s">
        <v>392</v>
      </c>
      <c r="AD36" s="150"/>
      <c r="AE36" s="150"/>
      <c r="AF36" s="150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</row>
    <row r="37" spans="1:56" ht="20.399999999999999" outlineLevel="1" x14ac:dyDescent="0.4">
      <c r="A37" s="185">
        <v>17</v>
      </c>
      <c r="B37" s="186" t="s">
        <v>2043</v>
      </c>
      <c r="C37" s="194" t="s">
        <v>2712</v>
      </c>
      <c r="D37" s="187" t="s">
        <v>390</v>
      </c>
      <c r="E37" s="188">
        <v>2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/>
      <c r="O37" s="190" t="s">
        <v>305</v>
      </c>
      <c r="P37" s="191" t="s">
        <v>306</v>
      </c>
      <c r="Q37" s="161">
        <v>0</v>
      </c>
      <c r="R37" s="161">
        <f>ROUND(E37*Q37,2)</f>
        <v>0</v>
      </c>
      <c r="S37" s="161"/>
      <c r="T37" s="161" t="s">
        <v>391</v>
      </c>
      <c r="U37" s="161" t="s">
        <v>307</v>
      </c>
      <c r="V37" s="150"/>
      <c r="W37" s="150"/>
      <c r="X37" s="150"/>
      <c r="Y37" s="150"/>
      <c r="Z37" s="150"/>
      <c r="AA37" s="150"/>
      <c r="AB37" s="150"/>
      <c r="AC37" s="150" t="s">
        <v>392</v>
      </c>
      <c r="AD37" s="150"/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</row>
    <row r="38" spans="1:56" ht="20.399999999999999" outlineLevel="1" x14ac:dyDescent="0.4">
      <c r="A38" s="185">
        <v>18</v>
      </c>
      <c r="B38" s="186" t="s">
        <v>2374</v>
      </c>
      <c r="C38" s="194" t="s">
        <v>3605</v>
      </c>
      <c r="D38" s="187" t="s">
        <v>390</v>
      </c>
      <c r="E38" s="188">
        <v>10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/>
      <c r="O38" s="190" t="s">
        <v>305</v>
      </c>
      <c r="P38" s="191" t="s">
        <v>306</v>
      </c>
      <c r="Q38" s="161">
        <v>0</v>
      </c>
      <c r="R38" s="161">
        <f>ROUND(E38*Q38,2)</f>
        <v>0</v>
      </c>
      <c r="S38" s="161"/>
      <c r="T38" s="161" t="s">
        <v>391</v>
      </c>
      <c r="U38" s="161" t="s">
        <v>307</v>
      </c>
      <c r="V38" s="150"/>
      <c r="W38" s="150"/>
      <c r="X38" s="150"/>
      <c r="Y38" s="150"/>
      <c r="Z38" s="150"/>
      <c r="AA38" s="150"/>
      <c r="AB38" s="150"/>
      <c r="AC38" s="150" t="s">
        <v>392</v>
      </c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</row>
    <row r="39" spans="1:56" ht="20.399999999999999" outlineLevel="1" x14ac:dyDescent="0.4">
      <c r="A39" s="185">
        <v>19</v>
      </c>
      <c r="B39" s="186" t="s">
        <v>2045</v>
      </c>
      <c r="C39" s="194" t="s">
        <v>3606</v>
      </c>
      <c r="D39" s="187" t="s">
        <v>390</v>
      </c>
      <c r="E39" s="188">
        <v>8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/>
      <c r="O39" s="190" t="s">
        <v>305</v>
      </c>
      <c r="P39" s="191" t="s">
        <v>306</v>
      </c>
      <c r="Q39" s="161">
        <v>0</v>
      </c>
      <c r="R39" s="161">
        <f>ROUND(E39*Q39,2)</f>
        <v>0</v>
      </c>
      <c r="S39" s="161"/>
      <c r="T39" s="161" t="s">
        <v>391</v>
      </c>
      <c r="U39" s="161" t="s">
        <v>307</v>
      </c>
      <c r="V39" s="150"/>
      <c r="W39" s="150"/>
      <c r="X39" s="150"/>
      <c r="Y39" s="150"/>
      <c r="Z39" s="150"/>
      <c r="AA39" s="150"/>
      <c r="AB39" s="150"/>
      <c r="AC39" s="150" t="s">
        <v>392</v>
      </c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</row>
    <row r="40" spans="1:56" ht="20.399999999999999" outlineLevel="1" x14ac:dyDescent="0.4">
      <c r="A40" s="185">
        <v>20</v>
      </c>
      <c r="B40" s="186" t="s">
        <v>2056</v>
      </c>
      <c r="C40" s="194" t="s">
        <v>3607</v>
      </c>
      <c r="D40" s="187" t="s">
        <v>390</v>
      </c>
      <c r="E40" s="188">
        <v>18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/>
      <c r="O40" s="190" t="s">
        <v>305</v>
      </c>
      <c r="P40" s="191" t="s">
        <v>306</v>
      </c>
      <c r="Q40" s="161">
        <v>0</v>
      </c>
      <c r="R40" s="161">
        <f>ROUND(E40*Q40,2)</f>
        <v>0</v>
      </c>
      <c r="S40" s="161"/>
      <c r="T40" s="161" t="s">
        <v>391</v>
      </c>
      <c r="U40" s="161" t="s">
        <v>307</v>
      </c>
      <c r="V40" s="150"/>
      <c r="W40" s="150"/>
      <c r="X40" s="150"/>
      <c r="Y40" s="150"/>
      <c r="Z40" s="150"/>
      <c r="AA40" s="150"/>
      <c r="AB40" s="150"/>
      <c r="AC40" s="150" t="s">
        <v>392</v>
      </c>
      <c r="AD40" s="150"/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</row>
    <row r="41" spans="1:56" outlineLevel="1" x14ac:dyDescent="0.4">
      <c r="A41" s="185">
        <v>21</v>
      </c>
      <c r="B41" s="186" t="s">
        <v>2381</v>
      </c>
      <c r="C41" s="194" t="s">
        <v>2798</v>
      </c>
      <c r="D41" s="187" t="s">
        <v>1391</v>
      </c>
      <c r="E41" s="188">
        <v>1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/>
      <c r="O41" s="190" t="s">
        <v>305</v>
      </c>
      <c r="P41" s="191" t="s">
        <v>306</v>
      </c>
      <c r="Q41" s="161">
        <v>0</v>
      </c>
      <c r="R41" s="161">
        <f>ROUND(E41*Q41,2)</f>
        <v>0</v>
      </c>
      <c r="S41" s="161"/>
      <c r="T41" s="161" t="s">
        <v>391</v>
      </c>
      <c r="U41" s="161" t="s">
        <v>307</v>
      </c>
      <c r="V41" s="150"/>
      <c r="W41" s="150"/>
      <c r="X41" s="150"/>
      <c r="Y41" s="150"/>
      <c r="Z41" s="150"/>
      <c r="AA41" s="150"/>
      <c r="AB41" s="150"/>
      <c r="AC41" s="150" t="s">
        <v>392</v>
      </c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</row>
    <row r="42" spans="1:56" x14ac:dyDescent="0.4">
      <c r="A42" s="167" t="s">
        <v>301</v>
      </c>
      <c r="B42" s="168" t="s">
        <v>249</v>
      </c>
      <c r="C42" s="192" t="s">
        <v>250</v>
      </c>
      <c r="D42" s="169"/>
      <c r="E42" s="170"/>
      <c r="F42" s="171"/>
      <c r="G42" s="171">
        <f>SUMIF(AC43:AC44,"&lt;&gt;NOR",G43:G44)</f>
        <v>0</v>
      </c>
      <c r="H42" s="171"/>
      <c r="I42" s="171">
        <f>SUM(I43:I44)</f>
        <v>0</v>
      </c>
      <c r="J42" s="171"/>
      <c r="K42" s="171">
        <f>SUM(K43:K44)</f>
        <v>0</v>
      </c>
      <c r="L42" s="171"/>
      <c r="M42" s="171">
        <f>SUM(M43:M44)</f>
        <v>0</v>
      </c>
      <c r="N42" s="171"/>
      <c r="O42" s="171"/>
      <c r="P42" s="172"/>
      <c r="Q42" s="166"/>
      <c r="R42" s="166">
        <f>SUM(R43:R44)</f>
        <v>0</v>
      </c>
      <c r="S42" s="166"/>
      <c r="T42" s="166"/>
      <c r="U42" s="166"/>
      <c r="AC42" t="s">
        <v>302</v>
      </c>
    </row>
    <row r="43" spans="1:56" outlineLevel="1" x14ac:dyDescent="0.4">
      <c r="A43" s="185">
        <v>22</v>
      </c>
      <c r="B43" s="186" t="s">
        <v>2385</v>
      </c>
      <c r="C43" s="194" t="s">
        <v>3314</v>
      </c>
      <c r="D43" s="187" t="s">
        <v>2200</v>
      </c>
      <c r="E43" s="188">
        <v>5</v>
      </c>
      <c r="F43" s="189"/>
      <c r="G43" s="190">
        <f>ROUND(E43*F43,2)</f>
        <v>0</v>
      </c>
      <c r="H43" s="189"/>
      <c r="I43" s="190">
        <f>ROUND(E43*H43,2)</f>
        <v>0</v>
      </c>
      <c r="J43" s="189"/>
      <c r="K43" s="190">
        <f>ROUND(E43*J43,2)</f>
        <v>0</v>
      </c>
      <c r="L43" s="190">
        <v>21</v>
      </c>
      <c r="M43" s="190">
        <f>G43*(1+L43/100)</f>
        <v>0</v>
      </c>
      <c r="N43" s="190"/>
      <c r="O43" s="190" t="s">
        <v>305</v>
      </c>
      <c r="P43" s="191" t="s">
        <v>306</v>
      </c>
      <c r="Q43" s="161">
        <v>0</v>
      </c>
      <c r="R43" s="161">
        <f>ROUND(E43*Q43,2)</f>
        <v>0</v>
      </c>
      <c r="S43" s="161"/>
      <c r="T43" s="161" t="s">
        <v>391</v>
      </c>
      <c r="U43" s="161" t="s">
        <v>307</v>
      </c>
      <c r="V43" s="150"/>
      <c r="W43" s="150"/>
      <c r="X43" s="150"/>
      <c r="Y43" s="150"/>
      <c r="Z43" s="150"/>
      <c r="AA43" s="150"/>
      <c r="AB43" s="150"/>
      <c r="AC43" s="150" t="s">
        <v>392</v>
      </c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</row>
    <row r="44" spans="1:56" outlineLevel="1" x14ac:dyDescent="0.4">
      <c r="A44" s="177">
        <v>23</v>
      </c>
      <c r="B44" s="178" t="s">
        <v>2388</v>
      </c>
      <c r="C44" s="193" t="s">
        <v>3315</v>
      </c>
      <c r="D44" s="179" t="s">
        <v>2200</v>
      </c>
      <c r="E44" s="180">
        <v>12</v>
      </c>
      <c r="F44" s="181"/>
      <c r="G44" s="182">
        <f>ROUND(E44*F44,2)</f>
        <v>0</v>
      </c>
      <c r="H44" s="181"/>
      <c r="I44" s="182">
        <f>ROUND(E44*H44,2)</f>
        <v>0</v>
      </c>
      <c r="J44" s="181"/>
      <c r="K44" s="182">
        <f>ROUND(E44*J44,2)</f>
        <v>0</v>
      </c>
      <c r="L44" s="182">
        <v>21</v>
      </c>
      <c r="M44" s="182">
        <f>G44*(1+L44/100)</f>
        <v>0</v>
      </c>
      <c r="N44" s="182"/>
      <c r="O44" s="182" t="s">
        <v>305</v>
      </c>
      <c r="P44" s="183" t="s">
        <v>306</v>
      </c>
      <c r="Q44" s="161">
        <v>0</v>
      </c>
      <c r="R44" s="161">
        <f>ROUND(E44*Q44,2)</f>
        <v>0</v>
      </c>
      <c r="S44" s="161"/>
      <c r="T44" s="161" t="s">
        <v>391</v>
      </c>
      <c r="U44" s="161" t="s">
        <v>307</v>
      </c>
      <c r="V44" s="150"/>
      <c r="W44" s="150"/>
      <c r="X44" s="150"/>
      <c r="Y44" s="150"/>
      <c r="Z44" s="150"/>
      <c r="AA44" s="150"/>
      <c r="AB44" s="150"/>
      <c r="AC44" s="150" t="s">
        <v>392</v>
      </c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</row>
    <row r="45" spans="1:56" x14ac:dyDescent="0.4">
      <c r="A45" s="3"/>
      <c r="B45" s="4"/>
      <c r="C45" s="195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AA45">
        <v>15</v>
      </c>
      <c r="AB45">
        <v>21</v>
      </c>
      <c r="AC45" t="s">
        <v>287</v>
      </c>
    </row>
    <row r="46" spans="1:56" x14ac:dyDescent="0.4">
      <c r="A46" s="153"/>
      <c r="B46" s="154" t="s">
        <v>29</v>
      </c>
      <c r="C46" s="196"/>
      <c r="D46" s="155"/>
      <c r="E46" s="156"/>
      <c r="F46" s="156"/>
      <c r="G46" s="176">
        <f>G8+G12+G23+G42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AA46">
        <f>SUMIF(L7:L44,AA45,G7:G44)</f>
        <v>0</v>
      </c>
      <c r="AB46">
        <f>SUMIF(L7:L44,AB45,G7:G44)</f>
        <v>0</v>
      </c>
      <c r="AC46" t="s">
        <v>385</v>
      </c>
    </row>
    <row r="47" spans="1:56" x14ac:dyDescent="0.4">
      <c r="C47" s="197"/>
      <c r="D47" s="10"/>
      <c r="AC47" t="s">
        <v>386</v>
      </c>
    </row>
    <row r="48" spans="1:56" x14ac:dyDescent="0.4">
      <c r="D48" s="10"/>
    </row>
    <row r="49" spans="4:4" x14ac:dyDescent="0.4">
      <c r="D49" s="10"/>
    </row>
    <row r="50" spans="4:4" x14ac:dyDescent="0.4">
      <c r="D50" s="10"/>
    </row>
    <row r="51" spans="4:4" x14ac:dyDescent="0.4">
      <c r="D51" s="10"/>
    </row>
    <row r="52" spans="4:4" x14ac:dyDescent="0.4">
      <c r="D52" s="10"/>
    </row>
    <row r="53" spans="4:4" x14ac:dyDescent="0.4">
      <c r="D53" s="10"/>
    </row>
    <row r="54" spans="4:4" x14ac:dyDescent="0.4">
      <c r="D54" s="10"/>
    </row>
    <row r="55" spans="4:4" x14ac:dyDescent="0.4">
      <c r="D55" s="10"/>
    </row>
    <row r="56" spans="4:4" x14ac:dyDescent="0.4">
      <c r="D56" s="10"/>
    </row>
    <row r="57" spans="4:4" x14ac:dyDescent="0.4">
      <c r="D57" s="10"/>
    </row>
    <row r="58" spans="4:4" x14ac:dyDescent="0.4">
      <c r="D58" s="10"/>
    </row>
    <row r="59" spans="4:4" x14ac:dyDescent="0.4">
      <c r="D59" s="10"/>
    </row>
    <row r="60" spans="4:4" x14ac:dyDescent="0.4">
      <c r="D60" s="10"/>
    </row>
    <row r="61" spans="4:4" x14ac:dyDescent="0.4">
      <c r="D61" s="10"/>
    </row>
    <row r="62" spans="4:4" x14ac:dyDescent="0.4">
      <c r="D62" s="10"/>
    </row>
    <row r="63" spans="4:4" x14ac:dyDescent="0.4">
      <c r="D63" s="10"/>
    </row>
    <row r="64" spans="4:4" x14ac:dyDescent="0.4">
      <c r="D64" s="10"/>
    </row>
    <row r="65" spans="4:4" x14ac:dyDescent="0.4">
      <c r="D65" s="10"/>
    </row>
    <row r="66" spans="4:4" x14ac:dyDescent="0.4">
      <c r="D66" s="10"/>
    </row>
    <row r="67" spans="4:4" x14ac:dyDescent="0.4">
      <c r="D67" s="10"/>
    </row>
    <row r="68" spans="4:4" x14ac:dyDescent="0.4">
      <c r="D68" s="10"/>
    </row>
    <row r="69" spans="4:4" x14ac:dyDescent="0.4">
      <c r="D69" s="10"/>
    </row>
    <row r="70" spans="4:4" x14ac:dyDescent="0.4">
      <c r="D70" s="10"/>
    </row>
    <row r="71" spans="4:4" x14ac:dyDescent="0.4">
      <c r="D71" s="10"/>
    </row>
    <row r="72" spans="4:4" x14ac:dyDescent="0.4">
      <c r="D72" s="10"/>
    </row>
    <row r="73" spans="4:4" x14ac:dyDescent="0.4">
      <c r="D73" s="10"/>
    </row>
    <row r="74" spans="4:4" x14ac:dyDescent="0.4">
      <c r="D74" s="10"/>
    </row>
    <row r="75" spans="4:4" x14ac:dyDescent="0.4">
      <c r="D75" s="10"/>
    </row>
    <row r="76" spans="4:4" x14ac:dyDescent="0.4">
      <c r="D76" s="10"/>
    </row>
    <row r="77" spans="4:4" x14ac:dyDescent="0.4">
      <c r="D77" s="10"/>
    </row>
    <row r="78" spans="4:4" x14ac:dyDescent="0.4">
      <c r="D78" s="10"/>
    </row>
    <row r="79" spans="4:4" x14ac:dyDescent="0.4">
      <c r="D79" s="10"/>
    </row>
    <row r="80" spans="4:4" x14ac:dyDescent="0.4">
      <c r="D80" s="10"/>
    </row>
    <row r="81" spans="4:4" x14ac:dyDescent="0.4">
      <c r="D81" s="10"/>
    </row>
    <row r="82" spans="4:4" x14ac:dyDescent="0.4">
      <c r="D82" s="10"/>
    </row>
    <row r="83" spans="4:4" x14ac:dyDescent="0.4">
      <c r="D83" s="10"/>
    </row>
    <row r="84" spans="4:4" x14ac:dyDescent="0.4">
      <c r="D84" s="10"/>
    </row>
    <row r="85" spans="4:4" x14ac:dyDescent="0.4">
      <c r="D85" s="10"/>
    </row>
    <row r="86" spans="4:4" x14ac:dyDescent="0.4">
      <c r="D86" s="10"/>
    </row>
    <row r="87" spans="4:4" x14ac:dyDescent="0.4">
      <c r="D87" s="10"/>
    </row>
    <row r="88" spans="4:4" x14ac:dyDescent="0.4">
      <c r="D88" s="10"/>
    </row>
    <row r="89" spans="4:4" x14ac:dyDescent="0.4">
      <c r="D89" s="10"/>
    </row>
    <row r="90" spans="4:4" x14ac:dyDescent="0.4">
      <c r="D90" s="10"/>
    </row>
    <row r="91" spans="4:4" x14ac:dyDescent="0.4">
      <c r="D91" s="10"/>
    </row>
    <row r="92" spans="4:4" x14ac:dyDescent="0.4">
      <c r="D92" s="10"/>
    </row>
    <row r="93" spans="4:4" x14ac:dyDescent="0.4">
      <c r="D93" s="10"/>
    </row>
    <row r="94" spans="4:4" x14ac:dyDescent="0.4">
      <c r="D94" s="10"/>
    </row>
    <row r="95" spans="4:4" x14ac:dyDescent="0.4">
      <c r="D95" s="10"/>
    </row>
    <row r="96" spans="4:4" x14ac:dyDescent="0.4">
      <c r="D96" s="10"/>
    </row>
    <row r="97" spans="4:4" x14ac:dyDescent="0.4">
      <c r="D97" s="10"/>
    </row>
    <row r="98" spans="4:4" x14ac:dyDescent="0.4">
      <c r="D98" s="10"/>
    </row>
    <row r="99" spans="4:4" x14ac:dyDescent="0.4">
      <c r="D99" s="10"/>
    </row>
    <row r="100" spans="4:4" x14ac:dyDescent="0.4">
      <c r="D100" s="10"/>
    </row>
    <row r="101" spans="4:4" x14ac:dyDescent="0.4">
      <c r="D101" s="10"/>
    </row>
    <row r="102" spans="4:4" x14ac:dyDescent="0.4">
      <c r="D102" s="10"/>
    </row>
    <row r="103" spans="4:4" x14ac:dyDescent="0.4">
      <c r="D103" s="10"/>
    </row>
    <row r="104" spans="4:4" x14ac:dyDescent="0.4">
      <c r="D104" s="10"/>
    </row>
    <row r="105" spans="4:4" x14ac:dyDescent="0.4">
      <c r="D105" s="10"/>
    </row>
    <row r="106" spans="4:4" x14ac:dyDescent="0.4">
      <c r="D106" s="10"/>
    </row>
    <row r="107" spans="4:4" x14ac:dyDescent="0.4">
      <c r="D107" s="10"/>
    </row>
    <row r="108" spans="4:4" x14ac:dyDescent="0.4">
      <c r="D108" s="10"/>
    </row>
    <row r="109" spans="4:4" x14ac:dyDescent="0.4">
      <c r="D109" s="10"/>
    </row>
    <row r="110" spans="4:4" x14ac:dyDescent="0.4">
      <c r="D110" s="10"/>
    </row>
    <row r="111" spans="4:4" x14ac:dyDescent="0.4">
      <c r="D111" s="10"/>
    </row>
    <row r="112" spans="4:4" x14ac:dyDescent="0.4">
      <c r="D112" s="10"/>
    </row>
    <row r="113" spans="4:4" x14ac:dyDescent="0.4">
      <c r="D113" s="10"/>
    </row>
    <row r="114" spans="4:4" x14ac:dyDescent="0.4">
      <c r="D114" s="10"/>
    </row>
    <row r="115" spans="4:4" x14ac:dyDescent="0.4">
      <c r="D115" s="10"/>
    </row>
    <row r="116" spans="4:4" x14ac:dyDescent="0.4">
      <c r="D116" s="10"/>
    </row>
    <row r="117" spans="4:4" x14ac:dyDescent="0.4">
      <c r="D117" s="10"/>
    </row>
    <row r="118" spans="4:4" x14ac:dyDescent="0.4">
      <c r="D118" s="10"/>
    </row>
    <row r="119" spans="4:4" x14ac:dyDescent="0.4">
      <c r="D119" s="10"/>
    </row>
    <row r="120" spans="4:4" x14ac:dyDescent="0.4">
      <c r="D120" s="10"/>
    </row>
    <row r="121" spans="4:4" x14ac:dyDescent="0.4">
      <c r="D121" s="10"/>
    </row>
    <row r="122" spans="4:4" x14ac:dyDescent="0.4">
      <c r="D122" s="10"/>
    </row>
    <row r="123" spans="4:4" x14ac:dyDescent="0.4">
      <c r="D123" s="10"/>
    </row>
    <row r="124" spans="4:4" x14ac:dyDescent="0.4">
      <c r="D124" s="10"/>
    </row>
    <row r="125" spans="4:4" x14ac:dyDescent="0.4">
      <c r="D125" s="10"/>
    </row>
    <row r="126" spans="4:4" x14ac:dyDescent="0.4">
      <c r="D126" s="10"/>
    </row>
    <row r="127" spans="4:4" x14ac:dyDescent="0.4">
      <c r="D127" s="10"/>
    </row>
    <row r="128" spans="4:4" x14ac:dyDescent="0.4">
      <c r="D128" s="10"/>
    </row>
    <row r="129" spans="4:4" x14ac:dyDescent="0.4">
      <c r="D129" s="10"/>
    </row>
    <row r="130" spans="4:4" x14ac:dyDescent="0.4">
      <c r="D130" s="10"/>
    </row>
    <row r="131" spans="4:4" x14ac:dyDescent="0.4">
      <c r="D131" s="10"/>
    </row>
    <row r="132" spans="4:4" x14ac:dyDescent="0.4">
      <c r="D132" s="10"/>
    </row>
    <row r="133" spans="4:4" x14ac:dyDescent="0.4">
      <c r="D133" s="10"/>
    </row>
    <row r="134" spans="4:4" x14ac:dyDescent="0.4">
      <c r="D134" s="10"/>
    </row>
    <row r="135" spans="4:4" x14ac:dyDescent="0.4">
      <c r="D135" s="10"/>
    </row>
    <row r="136" spans="4:4" x14ac:dyDescent="0.4">
      <c r="D136" s="10"/>
    </row>
    <row r="137" spans="4:4" x14ac:dyDescent="0.4">
      <c r="D137" s="10"/>
    </row>
    <row r="138" spans="4:4" x14ac:dyDescent="0.4">
      <c r="D138" s="10"/>
    </row>
    <row r="139" spans="4:4" x14ac:dyDescent="0.4">
      <c r="D139" s="10"/>
    </row>
    <row r="140" spans="4:4" x14ac:dyDescent="0.4">
      <c r="D140" s="10"/>
    </row>
    <row r="141" spans="4:4" x14ac:dyDescent="0.4">
      <c r="D141" s="10"/>
    </row>
    <row r="142" spans="4:4" x14ac:dyDescent="0.4">
      <c r="D142" s="10"/>
    </row>
    <row r="143" spans="4:4" x14ac:dyDescent="0.4">
      <c r="D143" s="10"/>
    </row>
    <row r="144" spans="4:4" x14ac:dyDescent="0.4">
      <c r="D144" s="10"/>
    </row>
    <row r="145" spans="4:4" x14ac:dyDescent="0.4">
      <c r="D145" s="10"/>
    </row>
    <row r="146" spans="4:4" x14ac:dyDescent="0.4">
      <c r="D146" s="10"/>
    </row>
    <row r="147" spans="4:4" x14ac:dyDescent="0.4">
      <c r="D147" s="10"/>
    </row>
    <row r="148" spans="4:4" x14ac:dyDescent="0.4">
      <c r="D148" s="10"/>
    </row>
    <row r="149" spans="4:4" x14ac:dyDescent="0.4">
      <c r="D149" s="10"/>
    </row>
    <row r="150" spans="4:4" x14ac:dyDescent="0.4">
      <c r="D150" s="10"/>
    </row>
    <row r="151" spans="4:4" x14ac:dyDescent="0.4">
      <c r="D151" s="10"/>
    </row>
    <row r="152" spans="4:4" x14ac:dyDescent="0.4">
      <c r="D152" s="10"/>
    </row>
    <row r="153" spans="4:4" x14ac:dyDescent="0.4">
      <c r="D153" s="10"/>
    </row>
    <row r="154" spans="4:4" x14ac:dyDescent="0.4">
      <c r="D154" s="10"/>
    </row>
    <row r="155" spans="4:4" x14ac:dyDescent="0.4">
      <c r="D155" s="10"/>
    </row>
    <row r="156" spans="4:4" x14ac:dyDescent="0.4">
      <c r="D156" s="10"/>
    </row>
    <row r="157" spans="4:4" x14ac:dyDescent="0.4">
      <c r="D157" s="10"/>
    </row>
    <row r="158" spans="4:4" x14ac:dyDescent="0.4">
      <c r="D158" s="10"/>
    </row>
    <row r="159" spans="4:4" x14ac:dyDescent="0.4">
      <c r="D159" s="10"/>
    </row>
    <row r="160" spans="4:4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14">
    <mergeCell ref="C16:G16"/>
    <mergeCell ref="A1:G1"/>
    <mergeCell ref="C2:G2"/>
    <mergeCell ref="C3:G3"/>
    <mergeCell ref="C4:G4"/>
    <mergeCell ref="C14:G14"/>
    <mergeCell ref="C32:G32"/>
    <mergeCell ref="C34:G34"/>
    <mergeCell ref="C18:G18"/>
    <mergeCell ref="C20:G20"/>
    <mergeCell ref="C22:G22"/>
    <mergeCell ref="C26:G26"/>
    <mergeCell ref="C28:G28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61B763-7B91-4DF9-8D64-B8A0A5C7E33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3" outlineLevelRow="3" x14ac:dyDescent="0.4"/>
  <cols>
    <col min="1" max="1" width="3.44140625" customWidth="1"/>
    <col min="2" max="2" width="12.5546875" style="124" customWidth="1"/>
    <col min="3" max="3" width="63.27734375" style="124" customWidth="1"/>
    <col min="4" max="4" width="4.83203125" customWidth="1"/>
    <col min="5" max="5" width="10.5546875" customWidth="1"/>
    <col min="6" max="6" width="9.83203125" customWidth="1"/>
    <col min="7" max="7" width="12.71875" customWidth="1"/>
    <col min="8" max="13" width="0" hidden="1" customWidth="1"/>
    <col min="18" max="18" width="6.83203125" customWidth="1"/>
    <col min="20" max="25" width="0" hidden="1" customWidth="1"/>
    <col min="29" max="29" width="0" hidden="1" customWidth="1"/>
    <col min="31" max="41" width="0" hidden="1" customWidth="1"/>
    <col min="53" max="53" width="98.71875" customWidth="1"/>
  </cols>
  <sheetData>
    <row r="1" spans="1:60" ht="15.75" customHeight="1" x14ac:dyDescent="0.5">
      <c r="A1" s="261" t="s">
        <v>387</v>
      </c>
      <c r="B1" s="261"/>
      <c r="C1" s="261"/>
      <c r="D1" s="261"/>
      <c r="E1" s="261"/>
      <c r="F1" s="261"/>
      <c r="G1" s="261"/>
      <c r="AG1" t="s">
        <v>273</v>
      </c>
    </row>
    <row r="2" spans="1:60" ht="25" customHeight="1" x14ac:dyDescent="0.4">
      <c r="A2" s="50" t="s">
        <v>7</v>
      </c>
      <c r="B2" s="49" t="s">
        <v>43</v>
      </c>
      <c r="C2" s="262" t="s">
        <v>44</v>
      </c>
      <c r="D2" s="263"/>
      <c r="E2" s="263"/>
      <c r="F2" s="263"/>
      <c r="G2" s="264"/>
      <c r="AG2" t="s">
        <v>274</v>
      </c>
    </row>
    <row r="3" spans="1:60" ht="25" customHeight="1" x14ac:dyDescent="0.4">
      <c r="A3" s="50" t="s">
        <v>8</v>
      </c>
      <c r="B3" s="49" t="s">
        <v>78</v>
      </c>
      <c r="C3" s="262" t="s">
        <v>79</v>
      </c>
      <c r="D3" s="263"/>
      <c r="E3" s="263"/>
      <c r="F3" s="263"/>
      <c r="G3" s="264"/>
      <c r="AC3" s="124" t="s">
        <v>274</v>
      </c>
      <c r="AG3" t="s">
        <v>277</v>
      </c>
    </row>
    <row r="4" spans="1:60" ht="25" customHeight="1" x14ac:dyDescent="0.4">
      <c r="A4" s="143" t="s">
        <v>9</v>
      </c>
      <c r="B4" s="144" t="s">
        <v>52</v>
      </c>
      <c r="C4" s="265" t="s">
        <v>59</v>
      </c>
      <c r="D4" s="266"/>
      <c r="E4" s="266"/>
      <c r="F4" s="266"/>
      <c r="G4" s="267"/>
      <c r="AG4" t="s">
        <v>278</v>
      </c>
    </row>
    <row r="5" spans="1:60" x14ac:dyDescent="0.4">
      <c r="D5" s="10"/>
    </row>
    <row r="6" spans="1:60" ht="36.9" x14ac:dyDescent="0.4">
      <c r="A6" s="146" t="s">
        <v>279</v>
      </c>
      <c r="B6" s="148" t="s">
        <v>280</v>
      </c>
      <c r="C6" s="148" t="s">
        <v>281</v>
      </c>
      <c r="D6" s="147" t="s">
        <v>282</v>
      </c>
      <c r="E6" s="146" t="s">
        <v>283</v>
      </c>
      <c r="F6" s="145" t="s">
        <v>284</v>
      </c>
      <c r="G6" s="146" t="s">
        <v>29</v>
      </c>
      <c r="H6" s="149" t="s">
        <v>30</v>
      </c>
      <c r="I6" s="149" t="s">
        <v>285</v>
      </c>
      <c r="J6" s="149" t="s">
        <v>31</v>
      </c>
      <c r="K6" s="149" t="s">
        <v>286</v>
      </c>
      <c r="L6" s="149" t="s">
        <v>287</v>
      </c>
      <c r="M6" s="149" t="s">
        <v>288</v>
      </c>
      <c r="N6" s="149" t="s">
        <v>289</v>
      </c>
      <c r="O6" s="149" t="s">
        <v>290</v>
      </c>
      <c r="P6" s="149" t="s">
        <v>291</v>
      </c>
      <c r="Q6" s="149" t="s">
        <v>292</v>
      </c>
      <c r="R6" s="149" t="s">
        <v>293</v>
      </c>
      <c r="S6" s="149" t="s">
        <v>294</v>
      </c>
      <c r="T6" s="149" t="s">
        <v>295</v>
      </c>
      <c r="U6" s="149" t="s">
        <v>296</v>
      </c>
      <c r="V6" s="149" t="s">
        <v>297</v>
      </c>
      <c r="W6" s="149" t="s">
        <v>298</v>
      </c>
      <c r="X6" s="149" t="s">
        <v>299</v>
      </c>
      <c r="Y6" s="149" t="s">
        <v>300</v>
      </c>
    </row>
    <row r="7" spans="1:60" hidden="1" x14ac:dyDescent="0.4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4">
      <c r="A8" s="167" t="s">
        <v>301</v>
      </c>
      <c r="B8" s="168" t="s">
        <v>110</v>
      </c>
      <c r="C8" s="192" t="s">
        <v>111</v>
      </c>
      <c r="D8" s="169"/>
      <c r="E8" s="170"/>
      <c r="F8" s="171"/>
      <c r="G8" s="171">
        <f>SUMIF(AG9:AG40,"&lt;&gt;NOR",G9:G40)</f>
        <v>0</v>
      </c>
      <c r="H8" s="171"/>
      <c r="I8" s="171">
        <f>SUM(I9:I40)</f>
        <v>0</v>
      </c>
      <c r="J8" s="171"/>
      <c r="K8" s="171">
        <f>SUM(K9:K40)</f>
        <v>0</v>
      </c>
      <c r="L8" s="171"/>
      <c r="M8" s="171">
        <f>SUM(M9:M40)</f>
        <v>0</v>
      </c>
      <c r="N8" s="170"/>
      <c r="O8" s="170">
        <f>SUM(O9:O40)</f>
        <v>89.38</v>
      </c>
      <c r="P8" s="170"/>
      <c r="Q8" s="170">
        <f>SUM(Q9:Q40)</f>
        <v>0</v>
      </c>
      <c r="R8" s="171"/>
      <c r="S8" s="171"/>
      <c r="T8" s="172"/>
      <c r="U8" s="166"/>
      <c r="V8" s="166">
        <f>SUM(V9:V40)</f>
        <v>263.61</v>
      </c>
      <c r="W8" s="166"/>
      <c r="X8" s="166"/>
      <c r="Y8" s="166"/>
      <c r="AG8" t="s">
        <v>302</v>
      </c>
    </row>
    <row r="9" spans="1:60" outlineLevel="1" x14ac:dyDescent="0.4">
      <c r="A9" s="177">
        <v>1</v>
      </c>
      <c r="B9" s="178" t="s">
        <v>3363</v>
      </c>
      <c r="C9" s="193" t="s">
        <v>3364</v>
      </c>
      <c r="D9" s="179" t="s">
        <v>620</v>
      </c>
      <c r="E9" s="180">
        <v>94</v>
      </c>
      <c r="F9" s="181"/>
      <c r="G9" s="182">
        <f>ROUND(E9*F9,2)</f>
        <v>0</v>
      </c>
      <c r="H9" s="181"/>
      <c r="I9" s="182">
        <f>ROUND(E9*H9,2)</f>
        <v>0</v>
      </c>
      <c r="J9" s="181"/>
      <c r="K9" s="182">
        <f>ROUND(E9*J9,2)</f>
        <v>0</v>
      </c>
      <c r="L9" s="182">
        <v>21</v>
      </c>
      <c r="M9" s="182">
        <f>G9*(1+L9/100)</f>
        <v>0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2" t="s">
        <v>621</v>
      </c>
      <c r="S9" s="182" t="s">
        <v>313</v>
      </c>
      <c r="T9" s="183" t="s">
        <v>313</v>
      </c>
      <c r="U9" s="161">
        <v>0.2</v>
      </c>
      <c r="V9" s="161">
        <f>ROUND(E9*U9,2)</f>
        <v>18.8</v>
      </c>
      <c r="W9" s="161"/>
      <c r="X9" s="161" t="s">
        <v>391</v>
      </c>
      <c r="Y9" s="161" t="s">
        <v>307</v>
      </c>
      <c r="Z9" s="150"/>
      <c r="AA9" s="150"/>
      <c r="AB9" s="150"/>
      <c r="AC9" s="150"/>
      <c r="AD9" s="150"/>
      <c r="AE9" s="150"/>
      <c r="AF9" s="150"/>
      <c r="AG9" s="150" t="s">
        <v>607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0.9" outlineLevel="2" x14ac:dyDescent="0.4">
      <c r="A10" s="157"/>
      <c r="B10" s="158"/>
      <c r="C10" s="270" t="s">
        <v>3365</v>
      </c>
      <c r="D10" s="271"/>
      <c r="E10" s="271"/>
      <c r="F10" s="271"/>
      <c r="G10" s="271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0"/>
      <c r="AA10" s="150"/>
      <c r="AB10" s="150"/>
      <c r="AC10" s="150"/>
      <c r="AD10" s="150"/>
      <c r="AE10" s="150"/>
      <c r="AF10" s="150"/>
      <c r="AG10" s="150" t="s">
        <v>609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4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4">
      <c r="A11" s="157"/>
      <c r="B11" s="158"/>
      <c r="C11" s="200" t="s">
        <v>3608</v>
      </c>
      <c r="D11" s="198"/>
      <c r="E11" s="199">
        <v>94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0"/>
      <c r="AA11" s="150"/>
      <c r="AB11" s="150"/>
      <c r="AC11" s="150"/>
      <c r="AD11" s="150"/>
      <c r="AE11" s="150"/>
      <c r="AF11" s="150"/>
      <c r="AG11" s="150" t="s">
        <v>624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4">
      <c r="A12" s="177">
        <v>2</v>
      </c>
      <c r="B12" s="178" t="s">
        <v>3368</v>
      </c>
      <c r="C12" s="193" t="s">
        <v>3369</v>
      </c>
      <c r="D12" s="179" t="s">
        <v>620</v>
      </c>
      <c r="E12" s="180">
        <v>94</v>
      </c>
      <c r="F12" s="181"/>
      <c r="G12" s="182">
        <f>ROUND(E12*F12,2)</f>
        <v>0</v>
      </c>
      <c r="H12" s="181"/>
      <c r="I12" s="182">
        <f>ROUND(E12*H12,2)</f>
        <v>0</v>
      </c>
      <c r="J12" s="181"/>
      <c r="K12" s="182">
        <f>ROUND(E12*J12,2)</f>
        <v>0</v>
      </c>
      <c r="L12" s="182">
        <v>21</v>
      </c>
      <c r="M12" s="182">
        <f>G12*(1+L12/100)</f>
        <v>0</v>
      </c>
      <c r="N12" s="180">
        <v>0</v>
      </c>
      <c r="O12" s="180">
        <f>ROUND(E12*N12,2)</f>
        <v>0</v>
      </c>
      <c r="P12" s="180">
        <v>0</v>
      </c>
      <c r="Q12" s="180">
        <f>ROUND(E12*P12,2)</f>
        <v>0</v>
      </c>
      <c r="R12" s="182" t="s">
        <v>621</v>
      </c>
      <c r="S12" s="182" t="s">
        <v>313</v>
      </c>
      <c r="T12" s="183" t="s">
        <v>313</v>
      </c>
      <c r="U12" s="161">
        <v>8.4000000000000005E-2</v>
      </c>
      <c r="V12" s="161">
        <f>ROUND(E12*U12,2)</f>
        <v>7.9</v>
      </c>
      <c r="W12" s="161"/>
      <c r="X12" s="161" t="s">
        <v>391</v>
      </c>
      <c r="Y12" s="161" t="s">
        <v>307</v>
      </c>
      <c r="Z12" s="150"/>
      <c r="AA12" s="150"/>
      <c r="AB12" s="150"/>
      <c r="AC12" s="150"/>
      <c r="AD12" s="150"/>
      <c r="AE12" s="150"/>
      <c r="AF12" s="150"/>
      <c r="AG12" s="150" t="s">
        <v>607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30.9" outlineLevel="2" x14ac:dyDescent="0.4">
      <c r="A13" s="157"/>
      <c r="B13" s="158"/>
      <c r="C13" s="270" t="s">
        <v>3365</v>
      </c>
      <c r="D13" s="271"/>
      <c r="E13" s="271"/>
      <c r="F13" s="271"/>
      <c r="G13" s="271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0"/>
      <c r="AA13" s="150"/>
      <c r="AB13" s="150"/>
      <c r="AC13" s="150"/>
      <c r="AD13" s="150"/>
      <c r="AE13" s="150"/>
      <c r="AF13" s="150"/>
      <c r="AG13" s="150" t="s">
        <v>609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84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0"/>
      <c r="BC13" s="150"/>
      <c r="BD13" s="150"/>
      <c r="BE13" s="150"/>
      <c r="BF13" s="150"/>
      <c r="BG13" s="150"/>
      <c r="BH13" s="150"/>
    </row>
    <row r="14" spans="1:60" outlineLevel="1" x14ac:dyDescent="0.4">
      <c r="A14" s="177">
        <v>3</v>
      </c>
      <c r="B14" s="178" t="s">
        <v>3609</v>
      </c>
      <c r="C14" s="193" t="s">
        <v>3610</v>
      </c>
      <c r="D14" s="179" t="s">
        <v>620</v>
      </c>
      <c r="E14" s="180">
        <v>94</v>
      </c>
      <c r="F14" s="181"/>
      <c r="G14" s="182">
        <f>ROUND(E14*F14,2)</f>
        <v>0</v>
      </c>
      <c r="H14" s="181"/>
      <c r="I14" s="182">
        <f>ROUND(E14*H14,2)</f>
        <v>0</v>
      </c>
      <c r="J14" s="181"/>
      <c r="K14" s="182">
        <f>ROUND(E14*J14,2)</f>
        <v>0</v>
      </c>
      <c r="L14" s="182">
        <v>21</v>
      </c>
      <c r="M14" s="182">
        <f>G14*(1+L14/100)</f>
        <v>0</v>
      </c>
      <c r="N14" s="180">
        <v>0</v>
      </c>
      <c r="O14" s="180">
        <f>ROUND(E14*N14,2)</f>
        <v>0</v>
      </c>
      <c r="P14" s="180">
        <v>0</v>
      </c>
      <c r="Q14" s="180">
        <f>ROUND(E14*P14,2)</f>
        <v>0</v>
      </c>
      <c r="R14" s="182" t="s">
        <v>621</v>
      </c>
      <c r="S14" s="182" t="s">
        <v>313</v>
      </c>
      <c r="T14" s="183" t="s">
        <v>313</v>
      </c>
      <c r="U14" s="161">
        <v>0.35</v>
      </c>
      <c r="V14" s="161">
        <f>ROUND(E14*U14,2)</f>
        <v>32.9</v>
      </c>
      <c r="W14" s="161"/>
      <c r="X14" s="161" t="s">
        <v>391</v>
      </c>
      <c r="Y14" s="161" t="s">
        <v>307</v>
      </c>
      <c r="Z14" s="150"/>
      <c r="AA14" s="150"/>
      <c r="AB14" s="150"/>
      <c r="AC14" s="150"/>
      <c r="AD14" s="150"/>
      <c r="AE14" s="150"/>
      <c r="AF14" s="150"/>
      <c r="AG14" s="150" t="s">
        <v>607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ht="30.9" outlineLevel="2" x14ac:dyDescent="0.4">
      <c r="A15" s="157"/>
      <c r="B15" s="158"/>
      <c r="C15" s="270" t="s">
        <v>3365</v>
      </c>
      <c r="D15" s="271"/>
      <c r="E15" s="271"/>
      <c r="F15" s="271"/>
      <c r="G15" s="27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0"/>
      <c r="AA15" s="150"/>
      <c r="AB15" s="150"/>
      <c r="AC15" s="150"/>
      <c r="AD15" s="150"/>
      <c r="AE15" s="150"/>
      <c r="AF15" s="150"/>
      <c r="AG15" s="150" t="s">
        <v>609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84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150"/>
      <c r="BC15" s="150"/>
      <c r="BD15" s="150"/>
      <c r="BE15" s="150"/>
      <c r="BF15" s="150"/>
      <c r="BG15" s="150"/>
      <c r="BH15" s="150"/>
    </row>
    <row r="16" spans="1:60" outlineLevel="1" x14ac:dyDescent="0.4">
      <c r="A16" s="177">
        <v>4</v>
      </c>
      <c r="B16" s="178" t="s">
        <v>3611</v>
      </c>
      <c r="C16" s="193" t="s">
        <v>3612</v>
      </c>
      <c r="D16" s="179" t="s">
        <v>620</v>
      </c>
      <c r="E16" s="180">
        <v>94</v>
      </c>
      <c r="F16" s="181"/>
      <c r="G16" s="182">
        <f>ROUND(E16*F16,2)</f>
        <v>0</v>
      </c>
      <c r="H16" s="181"/>
      <c r="I16" s="182">
        <f>ROUND(E16*H16,2)</f>
        <v>0</v>
      </c>
      <c r="J16" s="181"/>
      <c r="K16" s="182">
        <f>ROUND(E16*J16,2)</f>
        <v>0</v>
      </c>
      <c r="L16" s="182">
        <v>21</v>
      </c>
      <c r="M16" s="182">
        <f>G16*(1+L16/100)</f>
        <v>0</v>
      </c>
      <c r="N16" s="180">
        <v>0</v>
      </c>
      <c r="O16" s="180">
        <f>ROUND(E16*N16,2)</f>
        <v>0</v>
      </c>
      <c r="P16" s="180">
        <v>0</v>
      </c>
      <c r="Q16" s="180">
        <f>ROUND(E16*P16,2)</f>
        <v>0</v>
      </c>
      <c r="R16" s="182" t="s">
        <v>621</v>
      </c>
      <c r="S16" s="182" t="s">
        <v>313</v>
      </c>
      <c r="T16" s="183" t="s">
        <v>313</v>
      </c>
      <c r="U16" s="161">
        <v>0.14829999999999999</v>
      </c>
      <c r="V16" s="161">
        <f>ROUND(E16*U16,2)</f>
        <v>13.94</v>
      </c>
      <c r="W16" s="161"/>
      <c r="X16" s="161" t="s">
        <v>391</v>
      </c>
      <c r="Y16" s="161" t="s">
        <v>307</v>
      </c>
      <c r="Z16" s="150"/>
      <c r="AA16" s="150"/>
      <c r="AB16" s="150"/>
      <c r="AC16" s="150"/>
      <c r="AD16" s="150"/>
      <c r="AE16" s="150"/>
      <c r="AF16" s="150"/>
      <c r="AG16" s="150" t="s">
        <v>607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ht="30.9" outlineLevel="2" x14ac:dyDescent="0.4">
      <c r="A17" s="157"/>
      <c r="B17" s="158"/>
      <c r="C17" s="270" t="s">
        <v>3365</v>
      </c>
      <c r="D17" s="271"/>
      <c r="E17" s="271"/>
      <c r="F17" s="271"/>
      <c r="G17" s="27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0"/>
      <c r="AA17" s="150"/>
      <c r="AB17" s="150"/>
      <c r="AC17" s="150"/>
      <c r="AD17" s="150"/>
      <c r="AE17" s="150"/>
      <c r="AF17" s="150"/>
      <c r="AG17" s="150" t="s">
        <v>609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84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50"/>
      <c r="BC17" s="150"/>
      <c r="BD17" s="150"/>
      <c r="BE17" s="150"/>
      <c r="BF17" s="150"/>
      <c r="BG17" s="150"/>
      <c r="BH17" s="150"/>
    </row>
    <row r="18" spans="1:60" outlineLevel="1" x14ac:dyDescent="0.4">
      <c r="A18" s="177">
        <v>5</v>
      </c>
      <c r="B18" s="178" t="s">
        <v>891</v>
      </c>
      <c r="C18" s="193" t="s">
        <v>892</v>
      </c>
      <c r="D18" s="179" t="s">
        <v>620</v>
      </c>
      <c r="E18" s="180">
        <v>188</v>
      </c>
      <c r="F18" s="181"/>
      <c r="G18" s="182">
        <f>ROUND(E18*F18,2)</f>
        <v>0</v>
      </c>
      <c r="H18" s="181"/>
      <c r="I18" s="182">
        <f>ROUND(E18*H18,2)</f>
        <v>0</v>
      </c>
      <c r="J18" s="181"/>
      <c r="K18" s="182">
        <f>ROUND(E18*J18,2)</f>
        <v>0</v>
      </c>
      <c r="L18" s="182">
        <v>21</v>
      </c>
      <c r="M18" s="182">
        <f>G18*(1+L18/100)</f>
        <v>0</v>
      </c>
      <c r="N18" s="180">
        <v>0</v>
      </c>
      <c r="O18" s="180">
        <f>ROUND(E18*N18,2)</f>
        <v>0</v>
      </c>
      <c r="P18" s="180">
        <v>0</v>
      </c>
      <c r="Q18" s="180">
        <f>ROUND(E18*P18,2)</f>
        <v>0</v>
      </c>
      <c r="R18" s="182" t="s">
        <v>621</v>
      </c>
      <c r="S18" s="182" t="s">
        <v>313</v>
      </c>
      <c r="T18" s="183" t="s">
        <v>313</v>
      </c>
      <c r="U18" s="161">
        <v>0.34499999999999997</v>
      </c>
      <c r="V18" s="161">
        <f>ROUND(E18*U18,2)</f>
        <v>64.86</v>
      </c>
      <c r="W18" s="161"/>
      <c r="X18" s="161" t="s">
        <v>391</v>
      </c>
      <c r="Y18" s="161" t="s">
        <v>307</v>
      </c>
      <c r="Z18" s="150"/>
      <c r="AA18" s="150"/>
      <c r="AB18" s="150"/>
      <c r="AC18" s="150"/>
      <c r="AD18" s="150"/>
      <c r="AE18" s="150"/>
      <c r="AF18" s="150"/>
      <c r="AG18" s="150" t="s">
        <v>607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2" x14ac:dyDescent="0.4">
      <c r="A19" s="157"/>
      <c r="B19" s="158"/>
      <c r="C19" s="270" t="s">
        <v>893</v>
      </c>
      <c r="D19" s="271"/>
      <c r="E19" s="271"/>
      <c r="F19" s="271"/>
      <c r="G19" s="27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0"/>
      <c r="AA19" s="150"/>
      <c r="AB19" s="150"/>
      <c r="AC19" s="150"/>
      <c r="AD19" s="150"/>
      <c r="AE19" s="150"/>
      <c r="AF19" s="150"/>
      <c r="AG19" s="150" t="s">
        <v>609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84" t="str">
        <f>C19</f>
        <v>bez naložení do dopravní nádoby, ale s vyprázdněním dopravní nádoby na hromadu nebo na dopravní prostředek,</v>
      </c>
      <c r="BB19" s="150"/>
      <c r="BC19" s="150"/>
      <c r="BD19" s="150"/>
      <c r="BE19" s="150"/>
      <c r="BF19" s="150"/>
      <c r="BG19" s="150"/>
      <c r="BH19" s="150"/>
    </row>
    <row r="20" spans="1:60" outlineLevel="1" x14ac:dyDescent="0.4">
      <c r="A20" s="177">
        <v>6</v>
      </c>
      <c r="B20" s="178" t="s">
        <v>632</v>
      </c>
      <c r="C20" s="193" t="s">
        <v>633</v>
      </c>
      <c r="D20" s="179" t="s">
        <v>620</v>
      </c>
      <c r="E20" s="180">
        <v>188</v>
      </c>
      <c r="F20" s="181"/>
      <c r="G20" s="182">
        <f>ROUND(E20*F20,2)</f>
        <v>0</v>
      </c>
      <c r="H20" s="181"/>
      <c r="I20" s="182">
        <f>ROUND(E20*H20,2)</f>
        <v>0</v>
      </c>
      <c r="J20" s="181"/>
      <c r="K20" s="182">
        <f>ROUND(E20*J20,2)</f>
        <v>0</v>
      </c>
      <c r="L20" s="182">
        <v>21</v>
      </c>
      <c r="M20" s="182">
        <f>G20*(1+L20/100)</f>
        <v>0</v>
      </c>
      <c r="N20" s="180">
        <v>0</v>
      </c>
      <c r="O20" s="180">
        <f>ROUND(E20*N20,2)</f>
        <v>0</v>
      </c>
      <c r="P20" s="180">
        <v>0</v>
      </c>
      <c r="Q20" s="180">
        <f>ROUND(E20*P20,2)</f>
        <v>0</v>
      </c>
      <c r="R20" s="182" t="s">
        <v>621</v>
      </c>
      <c r="S20" s="182" t="s">
        <v>313</v>
      </c>
      <c r="T20" s="183" t="s">
        <v>313</v>
      </c>
      <c r="U20" s="161">
        <v>1.0999999999999999E-2</v>
      </c>
      <c r="V20" s="161">
        <f>ROUND(E20*U20,2)</f>
        <v>2.0699999999999998</v>
      </c>
      <c r="W20" s="161"/>
      <c r="X20" s="161" t="s">
        <v>391</v>
      </c>
      <c r="Y20" s="161" t="s">
        <v>307</v>
      </c>
      <c r="Z20" s="150"/>
      <c r="AA20" s="150"/>
      <c r="AB20" s="150"/>
      <c r="AC20" s="150"/>
      <c r="AD20" s="150"/>
      <c r="AE20" s="150"/>
      <c r="AF20" s="150"/>
      <c r="AG20" s="150" t="s">
        <v>607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2" x14ac:dyDescent="0.4">
      <c r="A21" s="157"/>
      <c r="B21" s="158"/>
      <c r="C21" s="270" t="s">
        <v>634</v>
      </c>
      <c r="D21" s="271"/>
      <c r="E21" s="271"/>
      <c r="F21" s="271"/>
      <c r="G21" s="27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0"/>
      <c r="AA21" s="150"/>
      <c r="AB21" s="150"/>
      <c r="AC21" s="150"/>
      <c r="AD21" s="150"/>
      <c r="AE21" s="150"/>
      <c r="AF21" s="150"/>
      <c r="AG21" s="150" t="s">
        <v>609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4">
      <c r="A22" s="177">
        <v>7</v>
      </c>
      <c r="B22" s="178" t="s">
        <v>635</v>
      </c>
      <c r="C22" s="193" t="s">
        <v>636</v>
      </c>
      <c r="D22" s="179" t="s">
        <v>620</v>
      </c>
      <c r="E22" s="180">
        <v>71.2</v>
      </c>
      <c r="F22" s="181"/>
      <c r="G22" s="182">
        <f>ROUND(E22*F22,2)</f>
        <v>0</v>
      </c>
      <c r="H22" s="181"/>
      <c r="I22" s="182">
        <f>ROUND(E22*H22,2)</f>
        <v>0</v>
      </c>
      <c r="J22" s="181"/>
      <c r="K22" s="182">
        <f>ROUND(E22*J22,2)</f>
        <v>0</v>
      </c>
      <c r="L22" s="182">
        <v>21</v>
      </c>
      <c r="M22" s="182">
        <f>G22*(1+L22/100)</f>
        <v>0</v>
      </c>
      <c r="N22" s="180">
        <v>0</v>
      </c>
      <c r="O22" s="180">
        <f>ROUND(E22*N22,2)</f>
        <v>0</v>
      </c>
      <c r="P22" s="180">
        <v>0</v>
      </c>
      <c r="Q22" s="180">
        <f>ROUND(E22*P22,2)</f>
        <v>0</v>
      </c>
      <c r="R22" s="182" t="s">
        <v>621</v>
      </c>
      <c r="S22" s="182" t="s">
        <v>313</v>
      </c>
      <c r="T22" s="183" t="s">
        <v>313</v>
      </c>
      <c r="U22" s="161">
        <v>1.0999999999999999E-2</v>
      </c>
      <c r="V22" s="161">
        <f>ROUND(E22*U22,2)</f>
        <v>0.78</v>
      </c>
      <c r="W22" s="161"/>
      <c r="X22" s="161" t="s">
        <v>391</v>
      </c>
      <c r="Y22" s="161" t="s">
        <v>307</v>
      </c>
      <c r="Z22" s="150"/>
      <c r="AA22" s="150"/>
      <c r="AB22" s="150"/>
      <c r="AC22" s="150"/>
      <c r="AD22" s="150"/>
      <c r="AE22" s="150"/>
      <c r="AF22" s="150"/>
      <c r="AG22" s="150" t="s">
        <v>607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2" x14ac:dyDescent="0.4">
      <c r="A23" s="157"/>
      <c r="B23" s="158"/>
      <c r="C23" s="270" t="s">
        <v>634</v>
      </c>
      <c r="D23" s="271"/>
      <c r="E23" s="271"/>
      <c r="F23" s="271"/>
      <c r="G23" s="27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0"/>
      <c r="AA23" s="150"/>
      <c r="AB23" s="150"/>
      <c r="AC23" s="150"/>
      <c r="AD23" s="150"/>
      <c r="AE23" s="150"/>
      <c r="AF23" s="150"/>
      <c r="AG23" s="150" t="s">
        <v>609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2" x14ac:dyDescent="0.4">
      <c r="A24" s="157"/>
      <c r="B24" s="158"/>
      <c r="C24" s="200" t="s">
        <v>3613</v>
      </c>
      <c r="D24" s="198"/>
      <c r="E24" s="199">
        <v>66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0"/>
      <c r="AA24" s="150"/>
      <c r="AB24" s="150"/>
      <c r="AC24" s="150"/>
      <c r="AD24" s="150"/>
      <c r="AE24" s="150"/>
      <c r="AF24" s="150"/>
      <c r="AG24" s="150" t="s">
        <v>624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3" x14ac:dyDescent="0.4">
      <c r="A25" s="157"/>
      <c r="B25" s="158"/>
      <c r="C25" s="200" t="s">
        <v>3614</v>
      </c>
      <c r="D25" s="198"/>
      <c r="E25" s="199">
        <v>5.2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0"/>
      <c r="AA25" s="150"/>
      <c r="AB25" s="150"/>
      <c r="AC25" s="150"/>
      <c r="AD25" s="150"/>
      <c r="AE25" s="150"/>
      <c r="AF25" s="150"/>
      <c r="AG25" s="150" t="s">
        <v>624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20.399999999999999" outlineLevel="1" x14ac:dyDescent="0.4">
      <c r="A26" s="177">
        <v>8</v>
      </c>
      <c r="B26" s="178" t="s">
        <v>638</v>
      </c>
      <c r="C26" s="193" t="s">
        <v>3615</v>
      </c>
      <c r="D26" s="179" t="s">
        <v>620</v>
      </c>
      <c r="E26" s="180">
        <v>712</v>
      </c>
      <c r="F26" s="181"/>
      <c r="G26" s="182">
        <f>ROUND(E26*F26,2)</f>
        <v>0</v>
      </c>
      <c r="H26" s="181"/>
      <c r="I26" s="182">
        <f>ROUND(E26*H26,2)</f>
        <v>0</v>
      </c>
      <c r="J26" s="181"/>
      <c r="K26" s="182">
        <f>ROUND(E26*J26,2)</f>
        <v>0</v>
      </c>
      <c r="L26" s="182">
        <v>21</v>
      </c>
      <c r="M26" s="182">
        <f>G26*(1+L26/100)</f>
        <v>0</v>
      </c>
      <c r="N26" s="180">
        <v>0</v>
      </c>
      <c r="O26" s="180">
        <f>ROUND(E26*N26,2)</f>
        <v>0</v>
      </c>
      <c r="P26" s="180">
        <v>0</v>
      </c>
      <c r="Q26" s="180">
        <f>ROUND(E26*P26,2)</f>
        <v>0</v>
      </c>
      <c r="R26" s="182" t="s">
        <v>621</v>
      </c>
      <c r="S26" s="182" t="s">
        <v>313</v>
      </c>
      <c r="T26" s="183" t="s">
        <v>313</v>
      </c>
      <c r="U26" s="161">
        <v>0</v>
      </c>
      <c r="V26" s="161">
        <f>ROUND(E26*U26,2)</f>
        <v>0</v>
      </c>
      <c r="W26" s="161"/>
      <c r="X26" s="161" t="s">
        <v>391</v>
      </c>
      <c r="Y26" s="161" t="s">
        <v>307</v>
      </c>
      <c r="Z26" s="150"/>
      <c r="AA26" s="150"/>
      <c r="AB26" s="150"/>
      <c r="AC26" s="150"/>
      <c r="AD26" s="150"/>
      <c r="AE26" s="150"/>
      <c r="AF26" s="150"/>
      <c r="AG26" s="150" t="s">
        <v>607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2" x14ac:dyDescent="0.4">
      <c r="A27" s="157"/>
      <c r="B27" s="158"/>
      <c r="C27" s="270" t="s">
        <v>634</v>
      </c>
      <c r="D27" s="271"/>
      <c r="E27" s="271"/>
      <c r="F27" s="271"/>
      <c r="G27" s="27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0"/>
      <c r="AA27" s="150"/>
      <c r="AB27" s="150"/>
      <c r="AC27" s="150"/>
      <c r="AD27" s="150"/>
      <c r="AE27" s="150"/>
      <c r="AF27" s="150"/>
      <c r="AG27" s="150" t="s">
        <v>609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ht="20.399999999999999" outlineLevel="1" x14ac:dyDescent="0.4">
      <c r="A28" s="185">
        <v>9</v>
      </c>
      <c r="B28" s="186" t="s">
        <v>3381</v>
      </c>
      <c r="C28" s="194" t="s">
        <v>3382</v>
      </c>
      <c r="D28" s="187" t="s">
        <v>620</v>
      </c>
      <c r="E28" s="188">
        <v>188</v>
      </c>
      <c r="F28" s="189"/>
      <c r="G28" s="190">
        <f>ROUND(E28*F28,2)</f>
        <v>0</v>
      </c>
      <c r="H28" s="189"/>
      <c r="I28" s="190">
        <f>ROUND(E28*H28,2)</f>
        <v>0</v>
      </c>
      <c r="J28" s="189"/>
      <c r="K28" s="190">
        <f>ROUND(E28*J28,2)</f>
        <v>0</v>
      </c>
      <c r="L28" s="190">
        <v>21</v>
      </c>
      <c r="M28" s="190">
        <f>G28*(1+L28/100)</f>
        <v>0</v>
      </c>
      <c r="N28" s="188">
        <v>0</v>
      </c>
      <c r="O28" s="188">
        <f>ROUND(E28*N28,2)</f>
        <v>0</v>
      </c>
      <c r="P28" s="188">
        <v>0</v>
      </c>
      <c r="Q28" s="188">
        <f>ROUND(E28*P28,2)</f>
        <v>0</v>
      </c>
      <c r="R28" s="190" t="s">
        <v>621</v>
      </c>
      <c r="S28" s="190" t="s">
        <v>313</v>
      </c>
      <c r="T28" s="191" t="s">
        <v>313</v>
      </c>
      <c r="U28" s="161">
        <v>5.2999999999999999E-2</v>
      </c>
      <c r="V28" s="161">
        <f>ROUND(E28*U28,2)</f>
        <v>9.9600000000000009</v>
      </c>
      <c r="W28" s="161"/>
      <c r="X28" s="161" t="s">
        <v>391</v>
      </c>
      <c r="Y28" s="161" t="s">
        <v>307</v>
      </c>
      <c r="Z28" s="150"/>
      <c r="AA28" s="150"/>
      <c r="AB28" s="150"/>
      <c r="AC28" s="150"/>
      <c r="AD28" s="150"/>
      <c r="AE28" s="150"/>
      <c r="AF28" s="150"/>
      <c r="AG28" s="150" t="s">
        <v>607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ht="20.399999999999999" outlineLevel="1" x14ac:dyDescent="0.4">
      <c r="A29" s="185">
        <v>10</v>
      </c>
      <c r="B29" s="186" t="s">
        <v>640</v>
      </c>
      <c r="C29" s="194" t="s">
        <v>641</v>
      </c>
      <c r="D29" s="187" t="s">
        <v>620</v>
      </c>
      <c r="E29" s="188">
        <v>188</v>
      </c>
      <c r="F29" s="189"/>
      <c r="G29" s="190">
        <f>ROUND(E29*F29,2)</f>
        <v>0</v>
      </c>
      <c r="H29" s="189"/>
      <c r="I29" s="190">
        <f>ROUND(E29*H29,2)</f>
        <v>0</v>
      </c>
      <c r="J29" s="189"/>
      <c r="K29" s="190">
        <f>ROUND(E29*J29,2)</f>
        <v>0</v>
      </c>
      <c r="L29" s="190">
        <v>21</v>
      </c>
      <c r="M29" s="190">
        <f>G29*(1+L29/100)</f>
        <v>0</v>
      </c>
      <c r="N29" s="188">
        <v>0</v>
      </c>
      <c r="O29" s="188">
        <f>ROUND(E29*N29,2)</f>
        <v>0</v>
      </c>
      <c r="P29" s="188">
        <v>0</v>
      </c>
      <c r="Q29" s="188">
        <f>ROUND(E29*P29,2)</f>
        <v>0</v>
      </c>
      <c r="R29" s="190" t="s">
        <v>621</v>
      </c>
      <c r="S29" s="190" t="s">
        <v>313</v>
      </c>
      <c r="T29" s="191" t="s">
        <v>313</v>
      </c>
      <c r="U29" s="161">
        <v>8.9999999999999993E-3</v>
      </c>
      <c r="V29" s="161">
        <f>ROUND(E29*U29,2)</f>
        <v>1.69</v>
      </c>
      <c r="W29" s="161"/>
      <c r="X29" s="161" t="s">
        <v>391</v>
      </c>
      <c r="Y29" s="161" t="s">
        <v>307</v>
      </c>
      <c r="Z29" s="150"/>
      <c r="AA29" s="150"/>
      <c r="AB29" s="150"/>
      <c r="AC29" s="150"/>
      <c r="AD29" s="150"/>
      <c r="AE29" s="150"/>
      <c r="AF29" s="150"/>
      <c r="AG29" s="150" t="s">
        <v>607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4">
      <c r="A30" s="177">
        <v>11</v>
      </c>
      <c r="B30" s="178" t="s">
        <v>642</v>
      </c>
      <c r="C30" s="193" t="s">
        <v>643</v>
      </c>
      <c r="D30" s="179" t="s">
        <v>620</v>
      </c>
      <c r="E30" s="180">
        <v>123</v>
      </c>
      <c r="F30" s="181"/>
      <c r="G30" s="182">
        <f>ROUND(E30*F30,2)</f>
        <v>0</v>
      </c>
      <c r="H30" s="181"/>
      <c r="I30" s="182">
        <f>ROUND(E30*H30,2)</f>
        <v>0</v>
      </c>
      <c r="J30" s="181"/>
      <c r="K30" s="182">
        <f>ROUND(E30*J30,2)</f>
        <v>0</v>
      </c>
      <c r="L30" s="182">
        <v>21</v>
      </c>
      <c r="M30" s="182">
        <f>G30*(1+L30/100)</f>
        <v>0</v>
      </c>
      <c r="N30" s="180">
        <v>0</v>
      </c>
      <c r="O30" s="180">
        <f>ROUND(E30*N30,2)</f>
        <v>0</v>
      </c>
      <c r="P30" s="180">
        <v>0</v>
      </c>
      <c r="Q30" s="180">
        <f>ROUND(E30*P30,2)</f>
        <v>0</v>
      </c>
      <c r="R30" s="182" t="s">
        <v>621</v>
      </c>
      <c r="S30" s="182" t="s">
        <v>313</v>
      </c>
      <c r="T30" s="183" t="s">
        <v>313</v>
      </c>
      <c r="U30" s="161">
        <v>0.20200000000000001</v>
      </c>
      <c r="V30" s="161">
        <f>ROUND(E30*U30,2)</f>
        <v>24.85</v>
      </c>
      <c r="W30" s="161"/>
      <c r="X30" s="161" t="s">
        <v>391</v>
      </c>
      <c r="Y30" s="161" t="s">
        <v>307</v>
      </c>
      <c r="Z30" s="150"/>
      <c r="AA30" s="150"/>
      <c r="AB30" s="150"/>
      <c r="AC30" s="150"/>
      <c r="AD30" s="150"/>
      <c r="AE30" s="150"/>
      <c r="AF30" s="150"/>
      <c r="AG30" s="150" t="s">
        <v>607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2" x14ac:dyDescent="0.4">
      <c r="A31" s="157"/>
      <c r="B31" s="158"/>
      <c r="C31" s="270" t="s">
        <v>644</v>
      </c>
      <c r="D31" s="271"/>
      <c r="E31" s="271"/>
      <c r="F31" s="271"/>
      <c r="G31" s="27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0"/>
      <c r="AA31" s="150"/>
      <c r="AB31" s="150"/>
      <c r="AC31" s="150"/>
      <c r="AD31" s="150"/>
      <c r="AE31" s="150"/>
      <c r="AF31" s="150"/>
      <c r="AG31" s="150" t="s">
        <v>609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2" x14ac:dyDescent="0.4">
      <c r="A32" s="157"/>
      <c r="B32" s="158"/>
      <c r="C32" s="268" t="s">
        <v>645</v>
      </c>
      <c r="D32" s="269"/>
      <c r="E32" s="269"/>
      <c r="F32" s="269"/>
      <c r="G32" s="269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0"/>
      <c r="AA32" s="150"/>
      <c r="AB32" s="150"/>
      <c r="AC32" s="150"/>
      <c r="AD32" s="150"/>
      <c r="AE32" s="150"/>
      <c r="AF32" s="150"/>
      <c r="AG32" s="150" t="s">
        <v>310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4">
      <c r="A33" s="177">
        <v>12</v>
      </c>
      <c r="B33" s="178" t="s">
        <v>3616</v>
      </c>
      <c r="C33" s="193" t="s">
        <v>3617</v>
      </c>
      <c r="D33" s="179" t="s">
        <v>620</v>
      </c>
      <c r="E33" s="180">
        <v>52.5792</v>
      </c>
      <c r="F33" s="181"/>
      <c r="G33" s="182">
        <f>ROUND(E33*F33,2)</f>
        <v>0</v>
      </c>
      <c r="H33" s="181"/>
      <c r="I33" s="182">
        <f>ROUND(E33*H33,2)</f>
        <v>0</v>
      </c>
      <c r="J33" s="181"/>
      <c r="K33" s="182">
        <f>ROUND(E33*J33,2)</f>
        <v>0</v>
      </c>
      <c r="L33" s="182">
        <v>21</v>
      </c>
      <c r="M33" s="182">
        <f>G33*(1+L33/100)</f>
        <v>0</v>
      </c>
      <c r="N33" s="180">
        <v>1.7</v>
      </c>
      <c r="O33" s="180">
        <f>ROUND(E33*N33,2)</f>
        <v>89.38</v>
      </c>
      <c r="P33" s="180">
        <v>0</v>
      </c>
      <c r="Q33" s="180">
        <f>ROUND(E33*P33,2)</f>
        <v>0</v>
      </c>
      <c r="R33" s="182" t="s">
        <v>621</v>
      </c>
      <c r="S33" s="182" t="s">
        <v>313</v>
      </c>
      <c r="T33" s="183" t="s">
        <v>313</v>
      </c>
      <c r="U33" s="161">
        <v>1.587</v>
      </c>
      <c r="V33" s="161">
        <f>ROUND(E33*U33,2)</f>
        <v>83.44</v>
      </c>
      <c r="W33" s="161"/>
      <c r="X33" s="161" t="s">
        <v>391</v>
      </c>
      <c r="Y33" s="161" t="s">
        <v>307</v>
      </c>
      <c r="Z33" s="150"/>
      <c r="AA33" s="150"/>
      <c r="AB33" s="150"/>
      <c r="AC33" s="150"/>
      <c r="AD33" s="150"/>
      <c r="AE33" s="150"/>
      <c r="AF33" s="150"/>
      <c r="AG33" s="150" t="s">
        <v>607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ht="20.7" outlineLevel="2" x14ac:dyDescent="0.4">
      <c r="A34" s="157"/>
      <c r="B34" s="158"/>
      <c r="C34" s="270" t="s">
        <v>3618</v>
      </c>
      <c r="D34" s="271"/>
      <c r="E34" s="271"/>
      <c r="F34" s="271"/>
      <c r="G34" s="271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0"/>
      <c r="AA34" s="150"/>
      <c r="AB34" s="150"/>
      <c r="AC34" s="150"/>
      <c r="AD34" s="150"/>
      <c r="AE34" s="150"/>
      <c r="AF34" s="150"/>
      <c r="AG34" s="150" t="s">
        <v>609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84" t="str">
        <f>C34</f>
        <v>sypaninou z vhodných hornin tř. 1 - 4 nebo materiálem připraveným podél výkopu ve vzdálenosti do 3 m od jeho kraje, pro jakoukoliv hloubku výkopu a jakoukoliv míru zhutnění,</v>
      </c>
      <c r="BB34" s="150"/>
      <c r="BC34" s="150"/>
      <c r="BD34" s="150"/>
      <c r="BE34" s="150"/>
      <c r="BF34" s="150"/>
      <c r="BG34" s="150"/>
      <c r="BH34" s="150"/>
    </row>
    <row r="35" spans="1:60" outlineLevel="2" x14ac:dyDescent="0.4">
      <c r="A35" s="157"/>
      <c r="B35" s="158"/>
      <c r="C35" s="200" t="s">
        <v>3619</v>
      </c>
      <c r="D35" s="198"/>
      <c r="E35" s="199">
        <v>52.5792</v>
      </c>
      <c r="F35" s="161"/>
      <c r="G35" s="161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0"/>
      <c r="AA35" s="150"/>
      <c r="AB35" s="150"/>
      <c r="AC35" s="150"/>
      <c r="AD35" s="150"/>
      <c r="AE35" s="150"/>
      <c r="AF35" s="150"/>
      <c r="AG35" s="150" t="s">
        <v>624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4">
      <c r="A36" s="177">
        <v>13</v>
      </c>
      <c r="B36" s="178" t="s">
        <v>910</v>
      </c>
      <c r="C36" s="193" t="s">
        <v>911</v>
      </c>
      <c r="D36" s="179" t="s">
        <v>570</v>
      </c>
      <c r="E36" s="180">
        <v>134.208</v>
      </c>
      <c r="F36" s="181"/>
      <c r="G36" s="182">
        <f>ROUND(E36*F36,2)</f>
        <v>0</v>
      </c>
      <c r="H36" s="181"/>
      <c r="I36" s="182">
        <f>ROUND(E36*H36,2)</f>
        <v>0</v>
      </c>
      <c r="J36" s="181"/>
      <c r="K36" s="182">
        <f>ROUND(E36*J36,2)</f>
        <v>0</v>
      </c>
      <c r="L36" s="182">
        <v>21</v>
      </c>
      <c r="M36" s="182">
        <f>G36*(1+L36/100)</f>
        <v>0</v>
      </c>
      <c r="N36" s="180">
        <v>0</v>
      </c>
      <c r="O36" s="180">
        <f>ROUND(E36*N36,2)</f>
        <v>0</v>
      </c>
      <c r="P36" s="180">
        <v>0</v>
      </c>
      <c r="Q36" s="180">
        <f>ROUND(E36*P36,2)</f>
        <v>0</v>
      </c>
      <c r="R36" s="182" t="s">
        <v>621</v>
      </c>
      <c r="S36" s="182" t="s">
        <v>313</v>
      </c>
      <c r="T36" s="183" t="s">
        <v>313</v>
      </c>
      <c r="U36" s="161">
        <v>1.7999999999999999E-2</v>
      </c>
      <c r="V36" s="161">
        <f>ROUND(E36*U36,2)</f>
        <v>2.42</v>
      </c>
      <c r="W36" s="161"/>
      <c r="X36" s="161" t="s">
        <v>391</v>
      </c>
      <c r="Y36" s="161" t="s">
        <v>307</v>
      </c>
      <c r="Z36" s="150"/>
      <c r="AA36" s="150"/>
      <c r="AB36" s="150"/>
      <c r="AC36" s="150"/>
      <c r="AD36" s="150"/>
      <c r="AE36" s="150"/>
      <c r="AF36" s="150"/>
      <c r="AG36" s="150" t="s">
        <v>607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2" x14ac:dyDescent="0.4">
      <c r="A37" s="157"/>
      <c r="B37" s="158"/>
      <c r="C37" s="270" t="s">
        <v>654</v>
      </c>
      <c r="D37" s="271"/>
      <c r="E37" s="271"/>
      <c r="F37" s="271"/>
      <c r="G37" s="27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0"/>
      <c r="AA37" s="150"/>
      <c r="AB37" s="150"/>
      <c r="AC37" s="150"/>
      <c r="AD37" s="150"/>
      <c r="AE37" s="150"/>
      <c r="AF37" s="150"/>
      <c r="AG37" s="150" t="s">
        <v>609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2" x14ac:dyDescent="0.4">
      <c r="A38" s="157"/>
      <c r="B38" s="158"/>
      <c r="C38" s="200" t="s">
        <v>3620</v>
      </c>
      <c r="D38" s="198"/>
      <c r="E38" s="199">
        <v>134.208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0"/>
      <c r="AA38" s="150"/>
      <c r="AB38" s="150"/>
      <c r="AC38" s="150"/>
      <c r="AD38" s="150"/>
      <c r="AE38" s="150"/>
      <c r="AF38" s="150"/>
      <c r="AG38" s="150" t="s">
        <v>624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4">
      <c r="A39" s="177">
        <v>14</v>
      </c>
      <c r="B39" s="178" t="s">
        <v>3406</v>
      </c>
      <c r="C39" s="193" t="s">
        <v>3407</v>
      </c>
      <c r="D39" s="179" t="s">
        <v>675</v>
      </c>
      <c r="E39" s="180">
        <v>113.92</v>
      </c>
      <c r="F39" s="181"/>
      <c r="G39" s="182">
        <f>ROUND(E39*F39,2)</f>
        <v>0</v>
      </c>
      <c r="H39" s="181"/>
      <c r="I39" s="182">
        <f>ROUND(E39*H39,2)</f>
        <v>0</v>
      </c>
      <c r="J39" s="181"/>
      <c r="K39" s="182">
        <f>ROUND(E39*J39,2)</f>
        <v>0</v>
      </c>
      <c r="L39" s="182">
        <v>21</v>
      </c>
      <c r="M39" s="182">
        <f>G39*(1+L39/100)</f>
        <v>0</v>
      </c>
      <c r="N39" s="180">
        <v>0</v>
      </c>
      <c r="O39" s="180">
        <f>ROUND(E39*N39,2)</f>
        <v>0</v>
      </c>
      <c r="P39" s="180">
        <v>0</v>
      </c>
      <c r="Q39" s="180">
        <f>ROUND(E39*P39,2)</f>
        <v>0</v>
      </c>
      <c r="R39" s="182"/>
      <c r="S39" s="182" t="s">
        <v>305</v>
      </c>
      <c r="T39" s="183" t="s">
        <v>306</v>
      </c>
      <c r="U39" s="161">
        <v>0</v>
      </c>
      <c r="V39" s="161">
        <f>ROUND(E39*U39,2)</f>
        <v>0</v>
      </c>
      <c r="W39" s="161"/>
      <c r="X39" s="161" t="s">
        <v>391</v>
      </c>
      <c r="Y39" s="161" t="s">
        <v>307</v>
      </c>
      <c r="Z39" s="150"/>
      <c r="AA39" s="150"/>
      <c r="AB39" s="150"/>
      <c r="AC39" s="150"/>
      <c r="AD39" s="150"/>
      <c r="AE39" s="150"/>
      <c r="AF39" s="150"/>
      <c r="AG39" s="150" t="s">
        <v>607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2" x14ac:dyDescent="0.4">
      <c r="A40" s="157"/>
      <c r="B40" s="158"/>
      <c r="C40" s="200" t="s">
        <v>3621</v>
      </c>
      <c r="D40" s="198"/>
      <c r="E40" s="199">
        <v>113.92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0"/>
      <c r="AA40" s="150"/>
      <c r="AB40" s="150"/>
      <c r="AC40" s="150"/>
      <c r="AD40" s="150"/>
      <c r="AE40" s="150"/>
      <c r="AF40" s="150"/>
      <c r="AG40" s="150" t="s">
        <v>624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x14ac:dyDescent="0.4">
      <c r="A41" s="167" t="s">
        <v>301</v>
      </c>
      <c r="B41" s="168" t="s">
        <v>114</v>
      </c>
      <c r="C41" s="192" t="s">
        <v>115</v>
      </c>
      <c r="D41" s="169"/>
      <c r="E41" s="170"/>
      <c r="F41" s="171"/>
      <c r="G41" s="171">
        <f>SUMIF(AG42:AG55,"&lt;&gt;NOR",G42:G55)</f>
        <v>0</v>
      </c>
      <c r="H41" s="171"/>
      <c r="I41" s="171">
        <f>SUM(I42:I55)</f>
        <v>0</v>
      </c>
      <c r="J41" s="171"/>
      <c r="K41" s="171">
        <f>SUM(K42:K55)</f>
        <v>0</v>
      </c>
      <c r="L41" s="171"/>
      <c r="M41" s="171">
        <f>SUM(M42:M55)</f>
        <v>0</v>
      </c>
      <c r="N41" s="170"/>
      <c r="O41" s="170">
        <f>SUM(O42:O55)</f>
        <v>4.01</v>
      </c>
      <c r="P41" s="170"/>
      <c r="Q41" s="170">
        <f>SUM(Q42:Q55)</f>
        <v>0</v>
      </c>
      <c r="R41" s="171"/>
      <c r="S41" s="171"/>
      <c r="T41" s="172"/>
      <c r="U41" s="166"/>
      <c r="V41" s="166">
        <f>SUM(V42:V55)</f>
        <v>23.959999999999994</v>
      </c>
      <c r="W41" s="166"/>
      <c r="X41" s="166"/>
      <c r="Y41" s="166"/>
      <c r="AG41" t="s">
        <v>302</v>
      </c>
    </row>
    <row r="42" spans="1:60" ht="20.399999999999999" outlineLevel="1" x14ac:dyDescent="0.4">
      <c r="A42" s="177">
        <v>15</v>
      </c>
      <c r="B42" s="178" t="s">
        <v>677</v>
      </c>
      <c r="C42" s="193" t="s">
        <v>678</v>
      </c>
      <c r="D42" s="179" t="s">
        <v>570</v>
      </c>
      <c r="E42" s="180">
        <v>134.208</v>
      </c>
      <c r="F42" s="181"/>
      <c r="G42" s="182">
        <f>ROUND(E42*F42,2)</f>
        <v>0</v>
      </c>
      <c r="H42" s="181"/>
      <c r="I42" s="182">
        <f>ROUND(E42*H42,2)</f>
        <v>0</v>
      </c>
      <c r="J42" s="181"/>
      <c r="K42" s="182">
        <f>ROUND(E42*J42,2)</f>
        <v>0</v>
      </c>
      <c r="L42" s="182">
        <v>21</v>
      </c>
      <c r="M42" s="182">
        <f>G42*(1+L42/100)</f>
        <v>0</v>
      </c>
      <c r="N42" s="180">
        <v>0</v>
      </c>
      <c r="O42" s="180">
        <f>ROUND(E42*N42,2)</f>
        <v>0</v>
      </c>
      <c r="P42" s="180">
        <v>0</v>
      </c>
      <c r="Q42" s="180">
        <f>ROUND(E42*P42,2)</f>
        <v>0</v>
      </c>
      <c r="R42" s="182" t="s">
        <v>621</v>
      </c>
      <c r="S42" s="182" t="s">
        <v>313</v>
      </c>
      <c r="T42" s="183" t="s">
        <v>313</v>
      </c>
      <c r="U42" s="161">
        <v>0.15</v>
      </c>
      <c r="V42" s="161">
        <f>ROUND(E42*U42,2)</f>
        <v>20.13</v>
      </c>
      <c r="W42" s="161"/>
      <c r="X42" s="161" t="s">
        <v>391</v>
      </c>
      <c r="Y42" s="161" t="s">
        <v>307</v>
      </c>
      <c r="Z42" s="150"/>
      <c r="AA42" s="150"/>
      <c r="AB42" s="150"/>
      <c r="AC42" s="150"/>
      <c r="AD42" s="150"/>
      <c r="AE42" s="150"/>
      <c r="AF42" s="150"/>
      <c r="AG42" s="150" t="s">
        <v>607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2" x14ac:dyDescent="0.4">
      <c r="A43" s="157"/>
      <c r="B43" s="158"/>
      <c r="C43" s="270" t="s">
        <v>679</v>
      </c>
      <c r="D43" s="271"/>
      <c r="E43" s="271"/>
      <c r="F43" s="271"/>
      <c r="G43" s="27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0"/>
      <c r="AA43" s="150"/>
      <c r="AB43" s="150"/>
      <c r="AC43" s="150"/>
      <c r="AD43" s="150"/>
      <c r="AE43" s="150"/>
      <c r="AF43" s="150"/>
      <c r="AG43" s="150" t="s">
        <v>609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84" t="str">
        <f>C43</f>
        <v>z rostlé horniny tř.1 - 4 pod násypy z hornin soudržných do 92% PS a hornin nesoudržných sypkých relativní ulehlosti I(d) do 0,8</v>
      </c>
      <c r="BB43" s="150"/>
      <c r="BC43" s="150"/>
      <c r="BD43" s="150"/>
      <c r="BE43" s="150"/>
      <c r="BF43" s="150"/>
      <c r="BG43" s="150"/>
      <c r="BH43" s="150"/>
    </row>
    <row r="44" spans="1:60" outlineLevel="1" x14ac:dyDescent="0.4">
      <c r="A44" s="185">
        <v>16</v>
      </c>
      <c r="B44" s="186" t="s">
        <v>955</v>
      </c>
      <c r="C44" s="194" t="s">
        <v>956</v>
      </c>
      <c r="D44" s="187" t="s">
        <v>620</v>
      </c>
      <c r="E44" s="188">
        <v>1.3</v>
      </c>
      <c r="F44" s="189"/>
      <c r="G44" s="190">
        <f>ROUND(E44*F44,2)</f>
        <v>0</v>
      </c>
      <c r="H44" s="189"/>
      <c r="I44" s="190">
        <f>ROUND(E44*H44,2)</f>
        <v>0</v>
      </c>
      <c r="J44" s="189"/>
      <c r="K44" s="190">
        <f>ROUND(E44*J44,2)</f>
        <v>0</v>
      </c>
      <c r="L44" s="190">
        <v>21</v>
      </c>
      <c r="M44" s="190">
        <f>G44*(1+L44/100)</f>
        <v>0</v>
      </c>
      <c r="N44" s="188">
        <v>2.16</v>
      </c>
      <c r="O44" s="188">
        <f>ROUND(E44*N44,2)</f>
        <v>2.81</v>
      </c>
      <c r="P44" s="188">
        <v>0</v>
      </c>
      <c r="Q44" s="188">
        <f>ROUND(E44*P44,2)</f>
        <v>0</v>
      </c>
      <c r="R44" s="190" t="s">
        <v>957</v>
      </c>
      <c r="S44" s="190" t="s">
        <v>313</v>
      </c>
      <c r="T44" s="191" t="s">
        <v>313</v>
      </c>
      <c r="U44" s="161">
        <v>1.085</v>
      </c>
      <c r="V44" s="161">
        <f>ROUND(E44*U44,2)</f>
        <v>1.41</v>
      </c>
      <c r="W44" s="161"/>
      <c r="X44" s="161" t="s">
        <v>391</v>
      </c>
      <c r="Y44" s="161" t="s">
        <v>307</v>
      </c>
      <c r="Z44" s="150"/>
      <c r="AA44" s="150"/>
      <c r="AB44" s="150"/>
      <c r="AC44" s="150"/>
      <c r="AD44" s="150"/>
      <c r="AE44" s="150"/>
      <c r="AF44" s="150"/>
      <c r="AG44" s="150" t="s">
        <v>607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4">
      <c r="A45" s="177">
        <v>17</v>
      </c>
      <c r="B45" s="178" t="s">
        <v>3422</v>
      </c>
      <c r="C45" s="193" t="s">
        <v>3423</v>
      </c>
      <c r="D45" s="179" t="s">
        <v>620</v>
      </c>
      <c r="E45" s="180">
        <v>0.45</v>
      </c>
      <c r="F45" s="181"/>
      <c r="G45" s="182">
        <f>ROUND(E45*F45,2)</f>
        <v>0</v>
      </c>
      <c r="H45" s="181"/>
      <c r="I45" s="182">
        <f>ROUND(E45*H45,2)</f>
        <v>0</v>
      </c>
      <c r="J45" s="181"/>
      <c r="K45" s="182">
        <f>ROUND(E45*J45,2)</f>
        <v>0</v>
      </c>
      <c r="L45" s="182">
        <v>21</v>
      </c>
      <c r="M45" s="182">
        <f>G45*(1+L45/100)</f>
        <v>0</v>
      </c>
      <c r="N45" s="180">
        <v>2.5249999999999999</v>
      </c>
      <c r="O45" s="180">
        <f>ROUND(E45*N45,2)</f>
        <v>1.1399999999999999</v>
      </c>
      <c r="P45" s="180">
        <v>0</v>
      </c>
      <c r="Q45" s="180">
        <f>ROUND(E45*P45,2)</f>
        <v>0</v>
      </c>
      <c r="R45" s="182" t="s">
        <v>703</v>
      </c>
      <c r="S45" s="182" t="s">
        <v>313</v>
      </c>
      <c r="T45" s="183" t="s">
        <v>313</v>
      </c>
      <c r="U45" s="161">
        <v>0.48</v>
      </c>
      <c r="V45" s="161">
        <f>ROUND(E45*U45,2)</f>
        <v>0.22</v>
      </c>
      <c r="W45" s="161"/>
      <c r="X45" s="161" t="s">
        <v>391</v>
      </c>
      <c r="Y45" s="161" t="s">
        <v>307</v>
      </c>
      <c r="Z45" s="150"/>
      <c r="AA45" s="150"/>
      <c r="AB45" s="150"/>
      <c r="AC45" s="150"/>
      <c r="AD45" s="150"/>
      <c r="AE45" s="150"/>
      <c r="AF45" s="150"/>
      <c r="AG45" s="150" t="s">
        <v>607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2" x14ac:dyDescent="0.4">
      <c r="A46" s="157"/>
      <c r="B46" s="158"/>
      <c r="C46" s="270" t="s">
        <v>1889</v>
      </c>
      <c r="D46" s="271"/>
      <c r="E46" s="271"/>
      <c r="F46" s="271"/>
      <c r="G46" s="27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0"/>
      <c r="AA46" s="150"/>
      <c r="AB46" s="150"/>
      <c r="AC46" s="150"/>
      <c r="AD46" s="150"/>
      <c r="AE46" s="150"/>
      <c r="AF46" s="150"/>
      <c r="AG46" s="150" t="s">
        <v>609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4">
      <c r="A47" s="177">
        <v>18</v>
      </c>
      <c r="B47" s="178" t="s">
        <v>1881</v>
      </c>
      <c r="C47" s="193" t="s">
        <v>1882</v>
      </c>
      <c r="D47" s="179" t="s">
        <v>570</v>
      </c>
      <c r="E47" s="180">
        <v>1.02</v>
      </c>
      <c r="F47" s="181"/>
      <c r="G47" s="182">
        <f>ROUND(E47*F47,2)</f>
        <v>0</v>
      </c>
      <c r="H47" s="181"/>
      <c r="I47" s="182">
        <f>ROUND(E47*H47,2)</f>
        <v>0</v>
      </c>
      <c r="J47" s="181"/>
      <c r="K47" s="182">
        <f>ROUND(E47*J47,2)</f>
        <v>0</v>
      </c>
      <c r="L47" s="182">
        <v>21</v>
      </c>
      <c r="M47" s="182">
        <f>G47*(1+L47/100)</f>
        <v>0</v>
      </c>
      <c r="N47" s="180">
        <v>3.9199999999999999E-2</v>
      </c>
      <c r="O47" s="180">
        <f>ROUND(E47*N47,2)</f>
        <v>0.04</v>
      </c>
      <c r="P47" s="180">
        <v>0</v>
      </c>
      <c r="Q47" s="180">
        <f>ROUND(E47*P47,2)</f>
        <v>0</v>
      </c>
      <c r="R47" s="182" t="s">
        <v>703</v>
      </c>
      <c r="S47" s="182" t="s">
        <v>313</v>
      </c>
      <c r="T47" s="183" t="s">
        <v>313</v>
      </c>
      <c r="U47" s="161">
        <v>1.6</v>
      </c>
      <c r="V47" s="161">
        <f>ROUND(E47*U47,2)</f>
        <v>1.63</v>
      </c>
      <c r="W47" s="161"/>
      <c r="X47" s="161" t="s">
        <v>391</v>
      </c>
      <c r="Y47" s="161" t="s">
        <v>307</v>
      </c>
      <c r="Z47" s="150"/>
      <c r="AA47" s="150"/>
      <c r="AB47" s="150"/>
      <c r="AC47" s="150"/>
      <c r="AD47" s="150"/>
      <c r="AE47" s="150"/>
      <c r="AF47" s="150"/>
      <c r="AG47" s="150" t="s">
        <v>607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ht="20.7" outlineLevel="2" x14ac:dyDescent="0.4">
      <c r="A48" s="157"/>
      <c r="B48" s="158"/>
      <c r="C48" s="270" t="s">
        <v>1883</v>
      </c>
      <c r="D48" s="271"/>
      <c r="E48" s="271"/>
      <c r="F48" s="271"/>
      <c r="G48" s="27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0"/>
      <c r="AA48" s="150"/>
      <c r="AB48" s="150"/>
      <c r="AC48" s="150"/>
      <c r="AD48" s="150"/>
      <c r="AE48" s="150"/>
      <c r="AF48" s="150"/>
      <c r="AG48" s="150" t="s">
        <v>609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84" t="str">
        <f>C48</f>
        <v>svislé nebo šikmé (odkloněné) , půdorysně přímé nebo zalomené, stěn základových desek ve volných nebo zapažených jámách, rýhách, šachtách, včetně případných vzpěr,</v>
      </c>
      <c r="BB48" s="150"/>
      <c r="BC48" s="150"/>
      <c r="BD48" s="150"/>
      <c r="BE48" s="150"/>
      <c r="BF48" s="150"/>
      <c r="BG48" s="150"/>
      <c r="BH48" s="150"/>
    </row>
    <row r="49" spans="1:60" outlineLevel="2" x14ac:dyDescent="0.4">
      <c r="A49" s="157"/>
      <c r="B49" s="158"/>
      <c r="C49" s="200" t="s">
        <v>3622</v>
      </c>
      <c r="D49" s="198"/>
      <c r="E49" s="199">
        <v>1.02</v>
      </c>
      <c r="F49" s="161"/>
      <c r="G49" s="161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0"/>
      <c r="AA49" s="150"/>
      <c r="AB49" s="150"/>
      <c r="AC49" s="150"/>
      <c r="AD49" s="150"/>
      <c r="AE49" s="150"/>
      <c r="AF49" s="150"/>
      <c r="AG49" s="150" t="s">
        <v>624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4">
      <c r="A50" s="177">
        <v>19</v>
      </c>
      <c r="B50" s="178" t="s">
        <v>1885</v>
      </c>
      <c r="C50" s="193" t="s">
        <v>1886</v>
      </c>
      <c r="D50" s="179" t="s">
        <v>570</v>
      </c>
      <c r="E50" s="180">
        <v>1.02</v>
      </c>
      <c r="F50" s="181"/>
      <c r="G50" s="182">
        <f>ROUND(E50*F50,2)</f>
        <v>0</v>
      </c>
      <c r="H50" s="181"/>
      <c r="I50" s="182">
        <f>ROUND(E50*H50,2)</f>
        <v>0</v>
      </c>
      <c r="J50" s="181"/>
      <c r="K50" s="182">
        <f>ROUND(E50*J50,2)</f>
        <v>0</v>
      </c>
      <c r="L50" s="182">
        <v>21</v>
      </c>
      <c r="M50" s="182">
        <f>G50*(1+L50/100)</f>
        <v>0</v>
      </c>
      <c r="N50" s="180">
        <v>0</v>
      </c>
      <c r="O50" s="180">
        <f>ROUND(E50*N50,2)</f>
        <v>0</v>
      </c>
      <c r="P50" s="180">
        <v>0</v>
      </c>
      <c r="Q50" s="180">
        <f>ROUND(E50*P50,2)</f>
        <v>0</v>
      </c>
      <c r="R50" s="182" t="s">
        <v>703</v>
      </c>
      <c r="S50" s="182" t="s">
        <v>313</v>
      </c>
      <c r="T50" s="183" t="s">
        <v>313</v>
      </c>
      <c r="U50" s="161">
        <v>0.32</v>
      </c>
      <c r="V50" s="161">
        <f>ROUND(E50*U50,2)</f>
        <v>0.33</v>
      </c>
      <c r="W50" s="161"/>
      <c r="X50" s="161" t="s">
        <v>391</v>
      </c>
      <c r="Y50" s="161" t="s">
        <v>307</v>
      </c>
      <c r="Z50" s="150"/>
      <c r="AA50" s="150"/>
      <c r="AB50" s="150"/>
      <c r="AC50" s="150"/>
      <c r="AD50" s="150"/>
      <c r="AE50" s="150"/>
      <c r="AF50" s="150"/>
      <c r="AG50" s="150" t="s">
        <v>607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ht="20.7" outlineLevel="2" x14ac:dyDescent="0.4">
      <c r="A51" s="157"/>
      <c r="B51" s="158"/>
      <c r="C51" s="270" t="s">
        <v>1883</v>
      </c>
      <c r="D51" s="271"/>
      <c r="E51" s="271"/>
      <c r="F51" s="271"/>
      <c r="G51" s="27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0"/>
      <c r="AA51" s="150"/>
      <c r="AB51" s="150"/>
      <c r="AC51" s="150"/>
      <c r="AD51" s="150"/>
      <c r="AE51" s="150"/>
      <c r="AF51" s="150"/>
      <c r="AG51" s="150" t="s">
        <v>609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84" t="str">
        <f>C51</f>
        <v>svislé nebo šikmé (odkloněné) , půdorysně přímé nebo zalomené, stěn základových desek ve volných nebo zapažených jámách, rýhách, šachtách, včetně případných vzpěr,</v>
      </c>
      <c r="BB51" s="150"/>
      <c r="BC51" s="150"/>
      <c r="BD51" s="150"/>
      <c r="BE51" s="150"/>
      <c r="BF51" s="150"/>
      <c r="BG51" s="150"/>
      <c r="BH51" s="150"/>
    </row>
    <row r="52" spans="1:60" outlineLevel="2" x14ac:dyDescent="0.4">
      <c r="A52" s="157"/>
      <c r="B52" s="158"/>
      <c r="C52" s="268" t="s">
        <v>995</v>
      </c>
      <c r="D52" s="269"/>
      <c r="E52" s="269"/>
      <c r="F52" s="269"/>
      <c r="G52" s="269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61"/>
      <c r="Z52" s="150"/>
      <c r="AA52" s="150"/>
      <c r="AB52" s="150"/>
      <c r="AC52" s="150"/>
      <c r="AD52" s="150"/>
      <c r="AE52" s="150"/>
      <c r="AF52" s="150"/>
      <c r="AG52" s="150" t="s">
        <v>310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4">
      <c r="A53" s="177">
        <v>20</v>
      </c>
      <c r="B53" s="178" t="s">
        <v>3433</v>
      </c>
      <c r="C53" s="193" t="s">
        <v>3434</v>
      </c>
      <c r="D53" s="179" t="s">
        <v>675</v>
      </c>
      <c r="E53" s="180">
        <v>1.6E-2</v>
      </c>
      <c r="F53" s="181"/>
      <c r="G53" s="182">
        <f>ROUND(E53*F53,2)</f>
        <v>0</v>
      </c>
      <c r="H53" s="181"/>
      <c r="I53" s="182">
        <f>ROUND(E53*H53,2)</f>
        <v>0</v>
      </c>
      <c r="J53" s="181"/>
      <c r="K53" s="182">
        <f>ROUND(E53*J53,2)</f>
        <v>0</v>
      </c>
      <c r="L53" s="182">
        <v>21</v>
      </c>
      <c r="M53" s="182">
        <f>G53*(1+L53/100)</f>
        <v>0</v>
      </c>
      <c r="N53" s="180">
        <v>1.0554399999999999</v>
      </c>
      <c r="O53" s="180">
        <f>ROUND(E53*N53,2)</f>
        <v>0.02</v>
      </c>
      <c r="P53" s="180">
        <v>0</v>
      </c>
      <c r="Q53" s="180">
        <f>ROUND(E53*P53,2)</f>
        <v>0</v>
      </c>
      <c r="R53" s="182" t="s">
        <v>703</v>
      </c>
      <c r="S53" s="182" t="s">
        <v>313</v>
      </c>
      <c r="T53" s="183" t="s">
        <v>313</v>
      </c>
      <c r="U53" s="161">
        <v>15.231</v>
      </c>
      <c r="V53" s="161">
        <f>ROUND(E53*U53,2)</f>
        <v>0.24</v>
      </c>
      <c r="W53" s="161"/>
      <c r="X53" s="161" t="s">
        <v>391</v>
      </c>
      <c r="Y53" s="161" t="s">
        <v>307</v>
      </c>
      <c r="Z53" s="150"/>
      <c r="AA53" s="150"/>
      <c r="AB53" s="150"/>
      <c r="AC53" s="150"/>
      <c r="AD53" s="150"/>
      <c r="AE53" s="150"/>
      <c r="AF53" s="150"/>
      <c r="AG53" s="150" t="s">
        <v>607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2" x14ac:dyDescent="0.4">
      <c r="A54" s="157"/>
      <c r="B54" s="158"/>
      <c r="C54" s="270" t="s">
        <v>966</v>
      </c>
      <c r="D54" s="271"/>
      <c r="E54" s="271"/>
      <c r="F54" s="271"/>
      <c r="G54" s="271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61"/>
      <c r="Z54" s="150"/>
      <c r="AA54" s="150"/>
      <c r="AB54" s="150"/>
      <c r="AC54" s="150"/>
      <c r="AD54" s="150"/>
      <c r="AE54" s="150"/>
      <c r="AF54" s="150"/>
      <c r="AG54" s="150" t="s">
        <v>609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2" x14ac:dyDescent="0.4">
      <c r="A55" s="157"/>
      <c r="B55" s="158"/>
      <c r="C55" s="200" t="s">
        <v>3623</v>
      </c>
      <c r="D55" s="198"/>
      <c r="E55" s="199">
        <v>1.6E-2</v>
      </c>
      <c r="F55" s="161"/>
      <c r="G55" s="161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0"/>
      <c r="AA55" s="150"/>
      <c r="AB55" s="150"/>
      <c r="AC55" s="150"/>
      <c r="AD55" s="150"/>
      <c r="AE55" s="150"/>
      <c r="AF55" s="150"/>
      <c r="AG55" s="150" t="s">
        <v>624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x14ac:dyDescent="0.4">
      <c r="A56" s="167" t="s">
        <v>301</v>
      </c>
      <c r="B56" s="168" t="s">
        <v>122</v>
      </c>
      <c r="C56" s="192" t="s">
        <v>123</v>
      </c>
      <c r="D56" s="169"/>
      <c r="E56" s="170"/>
      <c r="F56" s="171"/>
      <c r="G56" s="171">
        <f>SUMIF(AG57:AG59,"&lt;&gt;NOR",G57:G59)</f>
        <v>0</v>
      </c>
      <c r="H56" s="171"/>
      <c r="I56" s="171">
        <f>SUM(I57:I59)</f>
        <v>0</v>
      </c>
      <c r="J56" s="171"/>
      <c r="K56" s="171">
        <f>SUM(K57:K59)</f>
        <v>0</v>
      </c>
      <c r="L56" s="171"/>
      <c r="M56" s="171">
        <f>SUM(M57:M59)</f>
        <v>0</v>
      </c>
      <c r="N56" s="170"/>
      <c r="O56" s="170">
        <f>SUM(O57:O59)</f>
        <v>25.38</v>
      </c>
      <c r="P56" s="170"/>
      <c r="Q56" s="170">
        <f>SUM(Q57:Q59)</f>
        <v>0</v>
      </c>
      <c r="R56" s="171"/>
      <c r="S56" s="171"/>
      <c r="T56" s="172"/>
      <c r="U56" s="166"/>
      <c r="V56" s="166">
        <f>SUM(V57:V59)</f>
        <v>22.75</v>
      </c>
      <c r="W56" s="166"/>
      <c r="X56" s="166"/>
      <c r="Y56" s="166"/>
      <c r="AG56" t="s">
        <v>302</v>
      </c>
    </row>
    <row r="57" spans="1:60" outlineLevel="1" x14ac:dyDescent="0.4">
      <c r="A57" s="177">
        <v>21</v>
      </c>
      <c r="B57" s="178" t="s">
        <v>3463</v>
      </c>
      <c r="C57" s="193" t="s">
        <v>3464</v>
      </c>
      <c r="D57" s="179" t="s">
        <v>620</v>
      </c>
      <c r="E57" s="180">
        <v>13.4208</v>
      </c>
      <c r="F57" s="181"/>
      <c r="G57" s="182">
        <f>ROUND(E57*F57,2)</f>
        <v>0</v>
      </c>
      <c r="H57" s="181"/>
      <c r="I57" s="182">
        <f>ROUND(E57*H57,2)</f>
        <v>0</v>
      </c>
      <c r="J57" s="181"/>
      <c r="K57" s="182">
        <f>ROUND(E57*J57,2)</f>
        <v>0</v>
      </c>
      <c r="L57" s="182">
        <v>21</v>
      </c>
      <c r="M57" s="182">
        <f>G57*(1+L57/100)</f>
        <v>0</v>
      </c>
      <c r="N57" s="180">
        <v>1.8907700000000001</v>
      </c>
      <c r="O57" s="180">
        <f>ROUND(E57*N57,2)</f>
        <v>25.38</v>
      </c>
      <c r="P57" s="180">
        <v>0</v>
      </c>
      <c r="Q57" s="180">
        <f>ROUND(E57*P57,2)</f>
        <v>0</v>
      </c>
      <c r="R57" s="182" t="s">
        <v>952</v>
      </c>
      <c r="S57" s="182" t="s">
        <v>313</v>
      </c>
      <c r="T57" s="183" t="s">
        <v>313</v>
      </c>
      <c r="U57" s="161">
        <v>1.6950000000000001</v>
      </c>
      <c r="V57" s="161">
        <f>ROUND(E57*U57,2)</f>
        <v>22.75</v>
      </c>
      <c r="W57" s="161"/>
      <c r="X57" s="161" t="s">
        <v>391</v>
      </c>
      <c r="Y57" s="161" t="s">
        <v>307</v>
      </c>
      <c r="Z57" s="150"/>
      <c r="AA57" s="150"/>
      <c r="AB57" s="150"/>
      <c r="AC57" s="150"/>
      <c r="AD57" s="150"/>
      <c r="AE57" s="150"/>
      <c r="AF57" s="150"/>
      <c r="AG57" s="150" t="s">
        <v>607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2" x14ac:dyDescent="0.4">
      <c r="A58" s="157"/>
      <c r="B58" s="158"/>
      <c r="C58" s="270" t="s">
        <v>3465</v>
      </c>
      <c r="D58" s="271"/>
      <c r="E58" s="271"/>
      <c r="F58" s="271"/>
      <c r="G58" s="271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0"/>
      <c r="AA58" s="150"/>
      <c r="AB58" s="150"/>
      <c r="AC58" s="150"/>
      <c r="AD58" s="150"/>
      <c r="AE58" s="150"/>
      <c r="AF58" s="150"/>
      <c r="AG58" s="150" t="s">
        <v>609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2" x14ac:dyDescent="0.4">
      <c r="A59" s="157"/>
      <c r="B59" s="158"/>
      <c r="C59" s="200" t="s">
        <v>3624</v>
      </c>
      <c r="D59" s="198"/>
      <c r="E59" s="199">
        <v>13.4208</v>
      </c>
      <c r="F59" s="161"/>
      <c r="G59" s="161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61"/>
      <c r="Z59" s="150"/>
      <c r="AA59" s="150"/>
      <c r="AB59" s="150"/>
      <c r="AC59" s="150"/>
      <c r="AD59" s="150"/>
      <c r="AE59" s="150"/>
      <c r="AF59" s="150"/>
      <c r="AG59" s="150" t="s">
        <v>624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x14ac:dyDescent="0.4">
      <c r="A60" s="167" t="s">
        <v>301</v>
      </c>
      <c r="B60" s="168" t="s">
        <v>135</v>
      </c>
      <c r="C60" s="192" t="s">
        <v>136</v>
      </c>
      <c r="D60" s="169"/>
      <c r="E60" s="170"/>
      <c r="F60" s="171"/>
      <c r="G60" s="171">
        <f>SUMIF(AG61:AG120,"&lt;&gt;NOR",G61:G120)</f>
        <v>0</v>
      </c>
      <c r="H60" s="171"/>
      <c r="I60" s="171">
        <f>SUM(I61:I120)</f>
        <v>0</v>
      </c>
      <c r="J60" s="171"/>
      <c r="K60" s="171">
        <f>SUM(K61:K120)</f>
        <v>0</v>
      </c>
      <c r="L60" s="171"/>
      <c r="M60" s="171">
        <f>SUM(M61:M120)</f>
        <v>0</v>
      </c>
      <c r="N60" s="170"/>
      <c r="O60" s="170">
        <f>SUM(O61:O120)</f>
        <v>2.5599999999999987</v>
      </c>
      <c r="P60" s="170"/>
      <c r="Q60" s="170">
        <f>SUM(Q61:Q120)</f>
        <v>0</v>
      </c>
      <c r="R60" s="171"/>
      <c r="S60" s="171"/>
      <c r="T60" s="172"/>
      <c r="U60" s="166"/>
      <c r="V60" s="166">
        <f>SUM(V61:V120)</f>
        <v>135.36000000000001</v>
      </c>
      <c r="W60" s="166"/>
      <c r="X60" s="166"/>
      <c r="Y60" s="166"/>
      <c r="AG60" t="s">
        <v>302</v>
      </c>
    </row>
    <row r="61" spans="1:60" ht="20.399999999999999" outlineLevel="1" x14ac:dyDescent="0.4">
      <c r="A61" s="177">
        <v>22</v>
      </c>
      <c r="B61" s="178" t="s">
        <v>3625</v>
      </c>
      <c r="C61" s="193" t="s">
        <v>3626</v>
      </c>
      <c r="D61" s="179" t="s">
        <v>616</v>
      </c>
      <c r="E61" s="180">
        <v>40</v>
      </c>
      <c r="F61" s="181"/>
      <c r="G61" s="182">
        <f>ROUND(E61*F61,2)</f>
        <v>0</v>
      </c>
      <c r="H61" s="181"/>
      <c r="I61" s="182">
        <f>ROUND(E61*H61,2)</f>
        <v>0</v>
      </c>
      <c r="J61" s="181"/>
      <c r="K61" s="182">
        <f>ROUND(E61*J61,2)</f>
        <v>0</v>
      </c>
      <c r="L61" s="182">
        <v>21</v>
      </c>
      <c r="M61" s="182">
        <f>G61*(1+L61/100)</f>
        <v>0</v>
      </c>
      <c r="N61" s="180">
        <v>0</v>
      </c>
      <c r="O61" s="180">
        <f>ROUND(E61*N61,2)</f>
        <v>0</v>
      </c>
      <c r="P61" s="180">
        <v>0</v>
      </c>
      <c r="Q61" s="180">
        <f>ROUND(E61*P61,2)</f>
        <v>0</v>
      </c>
      <c r="R61" s="182" t="s">
        <v>952</v>
      </c>
      <c r="S61" s="182" t="s">
        <v>313</v>
      </c>
      <c r="T61" s="183" t="s">
        <v>313</v>
      </c>
      <c r="U61" s="161">
        <v>3.4000000000000002E-2</v>
      </c>
      <c r="V61" s="161">
        <f>ROUND(E61*U61,2)</f>
        <v>1.36</v>
      </c>
      <c r="W61" s="161"/>
      <c r="X61" s="161" t="s">
        <v>391</v>
      </c>
      <c r="Y61" s="161" t="s">
        <v>307</v>
      </c>
      <c r="Z61" s="150"/>
      <c r="AA61" s="150"/>
      <c r="AB61" s="150"/>
      <c r="AC61" s="150"/>
      <c r="AD61" s="150"/>
      <c r="AE61" s="150"/>
      <c r="AF61" s="150"/>
      <c r="AG61" s="150" t="s">
        <v>607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2" x14ac:dyDescent="0.4">
      <c r="A62" s="157"/>
      <c r="B62" s="158"/>
      <c r="C62" s="270" t="s">
        <v>3465</v>
      </c>
      <c r="D62" s="271"/>
      <c r="E62" s="271"/>
      <c r="F62" s="271"/>
      <c r="G62" s="271"/>
      <c r="H62" s="161"/>
      <c r="I62" s="161"/>
      <c r="J62" s="161"/>
      <c r="K62" s="161"/>
      <c r="L62" s="161"/>
      <c r="M62" s="161"/>
      <c r="N62" s="160"/>
      <c r="O62" s="160"/>
      <c r="P62" s="160"/>
      <c r="Q62" s="160"/>
      <c r="R62" s="161"/>
      <c r="S62" s="161"/>
      <c r="T62" s="161"/>
      <c r="U62" s="161"/>
      <c r="V62" s="161"/>
      <c r="W62" s="161"/>
      <c r="X62" s="161"/>
      <c r="Y62" s="161"/>
      <c r="Z62" s="150"/>
      <c r="AA62" s="150"/>
      <c r="AB62" s="150"/>
      <c r="AC62" s="150"/>
      <c r="AD62" s="150"/>
      <c r="AE62" s="150"/>
      <c r="AF62" s="150"/>
      <c r="AG62" s="150" t="s">
        <v>609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ht="20.399999999999999" outlineLevel="1" x14ac:dyDescent="0.4">
      <c r="A63" s="177">
        <v>23</v>
      </c>
      <c r="B63" s="178" t="s">
        <v>3627</v>
      </c>
      <c r="C63" s="193" t="s">
        <v>3628</v>
      </c>
      <c r="D63" s="179" t="s">
        <v>616</v>
      </c>
      <c r="E63" s="180">
        <v>60</v>
      </c>
      <c r="F63" s="181"/>
      <c r="G63" s="182">
        <f>ROUND(E63*F63,2)</f>
        <v>0</v>
      </c>
      <c r="H63" s="181"/>
      <c r="I63" s="182">
        <f>ROUND(E63*H63,2)</f>
        <v>0</v>
      </c>
      <c r="J63" s="181"/>
      <c r="K63" s="182">
        <f>ROUND(E63*J63,2)</f>
        <v>0</v>
      </c>
      <c r="L63" s="182">
        <v>21</v>
      </c>
      <c r="M63" s="182">
        <f>G63*(1+L63/100)</f>
        <v>0</v>
      </c>
      <c r="N63" s="180">
        <v>0</v>
      </c>
      <c r="O63" s="180">
        <f>ROUND(E63*N63,2)</f>
        <v>0</v>
      </c>
      <c r="P63" s="180">
        <v>0</v>
      </c>
      <c r="Q63" s="180">
        <f>ROUND(E63*P63,2)</f>
        <v>0</v>
      </c>
      <c r="R63" s="182" t="s">
        <v>952</v>
      </c>
      <c r="S63" s="182" t="s">
        <v>313</v>
      </c>
      <c r="T63" s="183" t="s">
        <v>313</v>
      </c>
      <c r="U63" s="161">
        <v>3.5999999999999997E-2</v>
      </c>
      <c r="V63" s="161">
        <f>ROUND(E63*U63,2)</f>
        <v>2.16</v>
      </c>
      <c r="W63" s="161"/>
      <c r="X63" s="161" t="s">
        <v>391</v>
      </c>
      <c r="Y63" s="161" t="s">
        <v>307</v>
      </c>
      <c r="Z63" s="150"/>
      <c r="AA63" s="150"/>
      <c r="AB63" s="150"/>
      <c r="AC63" s="150"/>
      <c r="AD63" s="150"/>
      <c r="AE63" s="150"/>
      <c r="AF63" s="150"/>
      <c r="AG63" s="150" t="s">
        <v>607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2" x14ac:dyDescent="0.4">
      <c r="A64" s="157"/>
      <c r="B64" s="158"/>
      <c r="C64" s="270" t="s">
        <v>3465</v>
      </c>
      <c r="D64" s="271"/>
      <c r="E64" s="271"/>
      <c r="F64" s="271"/>
      <c r="G64" s="271"/>
      <c r="H64" s="161"/>
      <c r="I64" s="161"/>
      <c r="J64" s="161"/>
      <c r="K64" s="161"/>
      <c r="L64" s="161"/>
      <c r="M64" s="161"/>
      <c r="N64" s="160"/>
      <c r="O64" s="160"/>
      <c r="P64" s="160"/>
      <c r="Q64" s="160"/>
      <c r="R64" s="161"/>
      <c r="S64" s="161"/>
      <c r="T64" s="161"/>
      <c r="U64" s="161"/>
      <c r="V64" s="161"/>
      <c r="W64" s="161"/>
      <c r="X64" s="161"/>
      <c r="Y64" s="161"/>
      <c r="Z64" s="150"/>
      <c r="AA64" s="150"/>
      <c r="AB64" s="150"/>
      <c r="AC64" s="150"/>
      <c r="AD64" s="150"/>
      <c r="AE64" s="150"/>
      <c r="AF64" s="150"/>
      <c r="AG64" s="150" t="s">
        <v>609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ht="20.399999999999999" outlineLevel="1" x14ac:dyDescent="0.4">
      <c r="A65" s="177">
        <v>24</v>
      </c>
      <c r="B65" s="178" t="s">
        <v>3629</v>
      </c>
      <c r="C65" s="193" t="s">
        <v>3630</v>
      </c>
      <c r="D65" s="179" t="s">
        <v>616</v>
      </c>
      <c r="E65" s="180">
        <v>22</v>
      </c>
      <c r="F65" s="181"/>
      <c r="G65" s="182">
        <f>ROUND(E65*F65,2)</f>
        <v>0</v>
      </c>
      <c r="H65" s="181"/>
      <c r="I65" s="182">
        <f>ROUND(E65*H65,2)</f>
        <v>0</v>
      </c>
      <c r="J65" s="181"/>
      <c r="K65" s="182">
        <f>ROUND(E65*J65,2)</f>
        <v>0</v>
      </c>
      <c r="L65" s="182">
        <v>21</v>
      </c>
      <c r="M65" s="182">
        <f>G65*(1+L65/100)</f>
        <v>0</v>
      </c>
      <c r="N65" s="180">
        <v>0</v>
      </c>
      <c r="O65" s="180">
        <f>ROUND(E65*N65,2)</f>
        <v>0</v>
      </c>
      <c r="P65" s="180">
        <v>0</v>
      </c>
      <c r="Q65" s="180">
        <f>ROUND(E65*P65,2)</f>
        <v>0</v>
      </c>
      <c r="R65" s="182" t="s">
        <v>952</v>
      </c>
      <c r="S65" s="182" t="s">
        <v>313</v>
      </c>
      <c r="T65" s="183" t="s">
        <v>313</v>
      </c>
      <c r="U65" s="161">
        <v>0.17199999999999999</v>
      </c>
      <c r="V65" s="161">
        <f>ROUND(E65*U65,2)</f>
        <v>3.78</v>
      </c>
      <c r="W65" s="161"/>
      <c r="X65" s="161" t="s">
        <v>391</v>
      </c>
      <c r="Y65" s="161" t="s">
        <v>307</v>
      </c>
      <c r="Z65" s="150"/>
      <c r="AA65" s="150"/>
      <c r="AB65" s="150"/>
      <c r="AC65" s="150"/>
      <c r="AD65" s="150"/>
      <c r="AE65" s="150"/>
      <c r="AF65" s="150"/>
      <c r="AG65" s="150" t="s">
        <v>607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2" x14ac:dyDescent="0.4">
      <c r="A66" s="157"/>
      <c r="B66" s="158"/>
      <c r="C66" s="270" t="s">
        <v>3465</v>
      </c>
      <c r="D66" s="271"/>
      <c r="E66" s="271"/>
      <c r="F66" s="271"/>
      <c r="G66" s="271"/>
      <c r="H66" s="161"/>
      <c r="I66" s="161"/>
      <c r="J66" s="161"/>
      <c r="K66" s="161"/>
      <c r="L66" s="161"/>
      <c r="M66" s="161"/>
      <c r="N66" s="160"/>
      <c r="O66" s="160"/>
      <c r="P66" s="160"/>
      <c r="Q66" s="160"/>
      <c r="R66" s="161"/>
      <c r="S66" s="161"/>
      <c r="T66" s="161"/>
      <c r="U66" s="161"/>
      <c r="V66" s="161"/>
      <c r="W66" s="161"/>
      <c r="X66" s="161"/>
      <c r="Y66" s="161"/>
      <c r="Z66" s="150"/>
      <c r="AA66" s="150"/>
      <c r="AB66" s="150"/>
      <c r="AC66" s="150"/>
      <c r="AD66" s="150"/>
      <c r="AE66" s="150"/>
      <c r="AF66" s="150"/>
      <c r="AG66" s="150" t="s">
        <v>609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ht="20.399999999999999" outlineLevel="1" x14ac:dyDescent="0.4">
      <c r="A67" s="177">
        <v>25</v>
      </c>
      <c r="B67" s="178" t="s">
        <v>3631</v>
      </c>
      <c r="C67" s="193" t="s">
        <v>3632</v>
      </c>
      <c r="D67" s="179" t="s">
        <v>616</v>
      </c>
      <c r="E67" s="180">
        <v>17</v>
      </c>
      <c r="F67" s="181"/>
      <c r="G67" s="182">
        <f>ROUND(E67*F67,2)</f>
        <v>0</v>
      </c>
      <c r="H67" s="181"/>
      <c r="I67" s="182">
        <f>ROUND(E67*H67,2)</f>
        <v>0</v>
      </c>
      <c r="J67" s="181"/>
      <c r="K67" s="182">
        <f>ROUND(E67*J67,2)</f>
        <v>0</v>
      </c>
      <c r="L67" s="182">
        <v>21</v>
      </c>
      <c r="M67" s="182">
        <f>G67*(1+L67/100)</f>
        <v>0</v>
      </c>
      <c r="N67" s="180">
        <v>1.73E-3</v>
      </c>
      <c r="O67" s="180">
        <f>ROUND(E67*N67,2)</f>
        <v>0.03</v>
      </c>
      <c r="P67" s="180">
        <v>0</v>
      </c>
      <c r="Q67" s="180">
        <f>ROUND(E67*P67,2)</f>
        <v>0</v>
      </c>
      <c r="R67" s="182" t="s">
        <v>952</v>
      </c>
      <c r="S67" s="182" t="s">
        <v>313</v>
      </c>
      <c r="T67" s="183" t="s">
        <v>313</v>
      </c>
      <c r="U67" s="161">
        <v>6.6000000000000003E-2</v>
      </c>
      <c r="V67" s="161">
        <f>ROUND(E67*U67,2)</f>
        <v>1.1200000000000001</v>
      </c>
      <c r="W67" s="161"/>
      <c r="X67" s="161" t="s">
        <v>391</v>
      </c>
      <c r="Y67" s="161" t="s">
        <v>307</v>
      </c>
      <c r="Z67" s="150"/>
      <c r="AA67" s="150"/>
      <c r="AB67" s="150"/>
      <c r="AC67" s="150"/>
      <c r="AD67" s="150"/>
      <c r="AE67" s="150"/>
      <c r="AF67" s="150"/>
      <c r="AG67" s="150" t="s">
        <v>607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2" x14ac:dyDescent="0.4">
      <c r="A68" s="157"/>
      <c r="B68" s="158"/>
      <c r="C68" s="270" t="s">
        <v>3633</v>
      </c>
      <c r="D68" s="271"/>
      <c r="E68" s="271"/>
      <c r="F68" s="271"/>
      <c r="G68" s="271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61"/>
      <c r="Z68" s="150"/>
      <c r="AA68" s="150"/>
      <c r="AB68" s="150"/>
      <c r="AC68" s="150"/>
      <c r="AD68" s="150"/>
      <c r="AE68" s="150"/>
      <c r="AF68" s="150"/>
      <c r="AG68" s="150" t="s">
        <v>609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ht="20.399999999999999" outlineLevel="1" x14ac:dyDescent="0.4">
      <c r="A69" s="177">
        <v>26</v>
      </c>
      <c r="B69" s="178" t="s">
        <v>3634</v>
      </c>
      <c r="C69" s="193" t="s">
        <v>3635</v>
      </c>
      <c r="D69" s="179" t="s">
        <v>616</v>
      </c>
      <c r="E69" s="180">
        <v>46</v>
      </c>
      <c r="F69" s="181"/>
      <c r="G69" s="182">
        <f>ROUND(E69*F69,2)</f>
        <v>0</v>
      </c>
      <c r="H69" s="181"/>
      <c r="I69" s="182">
        <f>ROUND(E69*H69,2)</f>
        <v>0</v>
      </c>
      <c r="J69" s="181"/>
      <c r="K69" s="182">
        <f>ROUND(E69*J69,2)</f>
        <v>0</v>
      </c>
      <c r="L69" s="182">
        <v>21</v>
      </c>
      <c r="M69" s="182">
        <f>G69*(1+L69/100)</f>
        <v>0</v>
      </c>
      <c r="N69" s="180">
        <v>2.64E-3</v>
      </c>
      <c r="O69" s="180">
        <f>ROUND(E69*N69,2)</f>
        <v>0.12</v>
      </c>
      <c r="P69" s="180">
        <v>0</v>
      </c>
      <c r="Q69" s="180">
        <f>ROUND(E69*P69,2)</f>
        <v>0</v>
      </c>
      <c r="R69" s="182" t="s">
        <v>952</v>
      </c>
      <c r="S69" s="182" t="s">
        <v>313</v>
      </c>
      <c r="T69" s="183" t="s">
        <v>313</v>
      </c>
      <c r="U69" s="161">
        <v>6.6000000000000003E-2</v>
      </c>
      <c r="V69" s="161">
        <f>ROUND(E69*U69,2)</f>
        <v>3.04</v>
      </c>
      <c r="W69" s="161"/>
      <c r="X69" s="161" t="s">
        <v>391</v>
      </c>
      <c r="Y69" s="161" t="s">
        <v>307</v>
      </c>
      <c r="Z69" s="150"/>
      <c r="AA69" s="150"/>
      <c r="AB69" s="150"/>
      <c r="AC69" s="150"/>
      <c r="AD69" s="150"/>
      <c r="AE69" s="150"/>
      <c r="AF69" s="150"/>
      <c r="AG69" s="150" t="s">
        <v>607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2" x14ac:dyDescent="0.4">
      <c r="A70" s="157"/>
      <c r="B70" s="158"/>
      <c r="C70" s="270" t="s">
        <v>3633</v>
      </c>
      <c r="D70" s="271"/>
      <c r="E70" s="271"/>
      <c r="F70" s="271"/>
      <c r="G70" s="271"/>
      <c r="H70" s="161"/>
      <c r="I70" s="161"/>
      <c r="J70" s="161"/>
      <c r="K70" s="161"/>
      <c r="L70" s="161"/>
      <c r="M70" s="161"/>
      <c r="N70" s="160"/>
      <c r="O70" s="160"/>
      <c r="P70" s="160"/>
      <c r="Q70" s="160"/>
      <c r="R70" s="161"/>
      <c r="S70" s="161"/>
      <c r="T70" s="161"/>
      <c r="U70" s="161"/>
      <c r="V70" s="161"/>
      <c r="W70" s="161"/>
      <c r="X70" s="161"/>
      <c r="Y70" s="161"/>
      <c r="Z70" s="150"/>
      <c r="AA70" s="150"/>
      <c r="AB70" s="150"/>
      <c r="AC70" s="150"/>
      <c r="AD70" s="150"/>
      <c r="AE70" s="150"/>
      <c r="AF70" s="150"/>
      <c r="AG70" s="150" t="s">
        <v>609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4">
      <c r="A71" s="177">
        <v>27</v>
      </c>
      <c r="B71" s="178" t="s">
        <v>3636</v>
      </c>
      <c r="C71" s="193" t="s">
        <v>3637</v>
      </c>
      <c r="D71" s="179" t="s">
        <v>747</v>
      </c>
      <c r="E71" s="180">
        <v>12</v>
      </c>
      <c r="F71" s="181"/>
      <c r="G71" s="182">
        <f>ROUND(E71*F71,2)</f>
        <v>0</v>
      </c>
      <c r="H71" s="181"/>
      <c r="I71" s="182">
        <f>ROUND(E71*H71,2)</f>
        <v>0</v>
      </c>
      <c r="J71" s="181"/>
      <c r="K71" s="182">
        <f>ROUND(E71*J71,2)</f>
        <v>0</v>
      </c>
      <c r="L71" s="182">
        <v>21</v>
      </c>
      <c r="M71" s="182">
        <f>G71*(1+L71/100)</f>
        <v>0</v>
      </c>
      <c r="N71" s="180">
        <v>0</v>
      </c>
      <c r="O71" s="180">
        <f>ROUND(E71*N71,2)</f>
        <v>0</v>
      </c>
      <c r="P71" s="180">
        <v>0</v>
      </c>
      <c r="Q71" s="180">
        <f>ROUND(E71*P71,2)</f>
        <v>0</v>
      </c>
      <c r="R71" s="182" t="s">
        <v>952</v>
      </c>
      <c r="S71" s="182" t="s">
        <v>313</v>
      </c>
      <c r="T71" s="183" t="s">
        <v>313</v>
      </c>
      <c r="U71" s="161">
        <v>0.17807999999999999</v>
      </c>
      <c r="V71" s="161">
        <f>ROUND(E71*U71,2)</f>
        <v>2.14</v>
      </c>
      <c r="W71" s="161"/>
      <c r="X71" s="161" t="s">
        <v>391</v>
      </c>
      <c r="Y71" s="161" t="s">
        <v>307</v>
      </c>
      <c r="Z71" s="150"/>
      <c r="AA71" s="150"/>
      <c r="AB71" s="150"/>
      <c r="AC71" s="150"/>
      <c r="AD71" s="150"/>
      <c r="AE71" s="150"/>
      <c r="AF71" s="150"/>
      <c r="AG71" s="150" t="s">
        <v>607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2" x14ac:dyDescent="0.4">
      <c r="A72" s="157"/>
      <c r="B72" s="158"/>
      <c r="C72" s="270" t="s">
        <v>3465</v>
      </c>
      <c r="D72" s="271"/>
      <c r="E72" s="271"/>
      <c r="F72" s="271"/>
      <c r="G72" s="271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61"/>
      <c r="Z72" s="150"/>
      <c r="AA72" s="150"/>
      <c r="AB72" s="150"/>
      <c r="AC72" s="150"/>
      <c r="AD72" s="150"/>
      <c r="AE72" s="150"/>
      <c r="AF72" s="150"/>
      <c r="AG72" s="150" t="s">
        <v>609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4">
      <c r="A73" s="177">
        <v>28</v>
      </c>
      <c r="B73" s="178" t="s">
        <v>3638</v>
      </c>
      <c r="C73" s="193" t="s">
        <v>3639</v>
      </c>
      <c r="D73" s="179" t="s">
        <v>747</v>
      </c>
      <c r="E73" s="180">
        <v>8</v>
      </c>
      <c r="F73" s="181"/>
      <c r="G73" s="182">
        <f>ROUND(E73*F73,2)</f>
        <v>0</v>
      </c>
      <c r="H73" s="181"/>
      <c r="I73" s="182">
        <f>ROUND(E73*H73,2)</f>
        <v>0</v>
      </c>
      <c r="J73" s="181"/>
      <c r="K73" s="182">
        <f>ROUND(E73*J73,2)</f>
        <v>0</v>
      </c>
      <c r="L73" s="182">
        <v>21</v>
      </c>
      <c r="M73" s="182">
        <f>G73*(1+L73/100)</f>
        <v>0</v>
      </c>
      <c r="N73" s="180">
        <v>0</v>
      </c>
      <c r="O73" s="180">
        <f>ROUND(E73*N73,2)</f>
        <v>0</v>
      </c>
      <c r="P73" s="180">
        <v>0</v>
      </c>
      <c r="Q73" s="180">
        <f>ROUND(E73*P73,2)</f>
        <v>0</v>
      </c>
      <c r="R73" s="182" t="s">
        <v>952</v>
      </c>
      <c r="S73" s="182" t="s">
        <v>313</v>
      </c>
      <c r="T73" s="183" t="s">
        <v>313</v>
      </c>
      <c r="U73" s="161">
        <v>0.32328000000000001</v>
      </c>
      <c r="V73" s="161">
        <f>ROUND(E73*U73,2)</f>
        <v>2.59</v>
      </c>
      <c r="W73" s="161"/>
      <c r="X73" s="161" t="s">
        <v>391</v>
      </c>
      <c r="Y73" s="161" t="s">
        <v>307</v>
      </c>
      <c r="Z73" s="150"/>
      <c r="AA73" s="150"/>
      <c r="AB73" s="150"/>
      <c r="AC73" s="150"/>
      <c r="AD73" s="150"/>
      <c r="AE73" s="150"/>
      <c r="AF73" s="150"/>
      <c r="AG73" s="150" t="s">
        <v>607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2" x14ac:dyDescent="0.4">
      <c r="A74" s="157"/>
      <c r="B74" s="158"/>
      <c r="C74" s="270" t="s">
        <v>3465</v>
      </c>
      <c r="D74" s="271"/>
      <c r="E74" s="271"/>
      <c r="F74" s="271"/>
      <c r="G74" s="271"/>
      <c r="H74" s="161"/>
      <c r="I74" s="161"/>
      <c r="J74" s="161"/>
      <c r="K74" s="161"/>
      <c r="L74" s="161"/>
      <c r="M74" s="161"/>
      <c r="N74" s="160"/>
      <c r="O74" s="160"/>
      <c r="P74" s="160"/>
      <c r="Q74" s="160"/>
      <c r="R74" s="161"/>
      <c r="S74" s="161"/>
      <c r="T74" s="161"/>
      <c r="U74" s="161"/>
      <c r="V74" s="161"/>
      <c r="W74" s="161"/>
      <c r="X74" s="161"/>
      <c r="Y74" s="161"/>
      <c r="Z74" s="150"/>
      <c r="AA74" s="150"/>
      <c r="AB74" s="150"/>
      <c r="AC74" s="150"/>
      <c r="AD74" s="150"/>
      <c r="AE74" s="150"/>
      <c r="AF74" s="150"/>
      <c r="AG74" s="150" t="s">
        <v>609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ht="20.399999999999999" outlineLevel="1" x14ac:dyDescent="0.4">
      <c r="A75" s="177">
        <v>29</v>
      </c>
      <c r="B75" s="178" t="s">
        <v>3640</v>
      </c>
      <c r="C75" s="193" t="s">
        <v>3641</v>
      </c>
      <c r="D75" s="179" t="s">
        <v>747</v>
      </c>
      <c r="E75" s="180">
        <v>3</v>
      </c>
      <c r="F75" s="181"/>
      <c r="G75" s="182">
        <f>ROUND(E75*F75,2)</f>
        <v>0</v>
      </c>
      <c r="H75" s="181"/>
      <c r="I75" s="182">
        <f>ROUND(E75*H75,2)</f>
        <v>0</v>
      </c>
      <c r="J75" s="181"/>
      <c r="K75" s="182">
        <f>ROUND(E75*J75,2)</f>
        <v>0</v>
      </c>
      <c r="L75" s="182">
        <v>21</v>
      </c>
      <c r="M75" s="182">
        <f>G75*(1+L75/100)</f>
        <v>0</v>
      </c>
      <c r="N75" s="180">
        <v>1.0000000000000001E-5</v>
      </c>
      <c r="O75" s="180">
        <f>ROUND(E75*N75,2)</f>
        <v>0</v>
      </c>
      <c r="P75" s="180">
        <v>0</v>
      </c>
      <c r="Q75" s="180">
        <f>ROUND(E75*P75,2)</f>
        <v>0</v>
      </c>
      <c r="R75" s="182" t="s">
        <v>952</v>
      </c>
      <c r="S75" s="182" t="s">
        <v>313</v>
      </c>
      <c r="T75" s="183" t="s">
        <v>313</v>
      </c>
      <c r="U75" s="161">
        <v>0.17599999999999999</v>
      </c>
      <c r="V75" s="161">
        <f>ROUND(E75*U75,2)</f>
        <v>0.53</v>
      </c>
      <c r="W75" s="161"/>
      <c r="X75" s="161" t="s">
        <v>391</v>
      </c>
      <c r="Y75" s="161" t="s">
        <v>307</v>
      </c>
      <c r="Z75" s="150"/>
      <c r="AA75" s="150"/>
      <c r="AB75" s="150"/>
      <c r="AC75" s="150"/>
      <c r="AD75" s="150"/>
      <c r="AE75" s="150"/>
      <c r="AF75" s="150"/>
      <c r="AG75" s="150" t="s">
        <v>607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2" x14ac:dyDescent="0.4">
      <c r="A76" s="157"/>
      <c r="B76" s="158"/>
      <c r="C76" s="270" t="s">
        <v>3465</v>
      </c>
      <c r="D76" s="271"/>
      <c r="E76" s="271"/>
      <c r="F76" s="271"/>
      <c r="G76" s="271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61"/>
      <c r="Z76" s="150"/>
      <c r="AA76" s="150"/>
      <c r="AB76" s="150"/>
      <c r="AC76" s="150"/>
      <c r="AD76" s="150"/>
      <c r="AE76" s="150"/>
      <c r="AF76" s="150"/>
      <c r="AG76" s="150" t="s">
        <v>609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ht="20.399999999999999" outlineLevel="1" x14ac:dyDescent="0.4">
      <c r="A77" s="185">
        <v>30</v>
      </c>
      <c r="B77" s="186" t="s">
        <v>3642</v>
      </c>
      <c r="C77" s="194" t="s">
        <v>3643</v>
      </c>
      <c r="D77" s="187" t="s">
        <v>747</v>
      </c>
      <c r="E77" s="188">
        <v>1</v>
      </c>
      <c r="F77" s="189"/>
      <c r="G77" s="190">
        <f>ROUND(E77*F77,2)</f>
        <v>0</v>
      </c>
      <c r="H77" s="189"/>
      <c r="I77" s="190">
        <f>ROUND(E77*H77,2)</f>
        <v>0</v>
      </c>
      <c r="J77" s="189"/>
      <c r="K77" s="190">
        <f>ROUND(E77*J77,2)</f>
        <v>0</v>
      </c>
      <c r="L77" s="190">
        <v>21</v>
      </c>
      <c r="M77" s="190">
        <f>G77*(1+L77/100)</f>
        <v>0</v>
      </c>
      <c r="N77" s="188">
        <v>2.2000000000000001E-4</v>
      </c>
      <c r="O77" s="188">
        <f>ROUND(E77*N77,2)</f>
        <v>0</v>
      </c>
      <c r="P77" s="188">
        <v>0</v>
      </c>
      <c r="Q77" s="188">
        <f>ROUND(E77*P77,2)</f>
        <v>0</v>
      </c>
      <c r="R77" s="190" t="s">
        <v>952</v>
      </c>
      <c r="S77" s="190" t="s">
        <v>313</v>
      </c>
      <c r="T77" s="191" t="s">
        <v>313</v>
      </c>
      <c r="U77" s="161">
        <v>1.554</v>
      </c>
      <c r="V77" s="161">
        <f>ROUND(E77*U77,2)</f>
        <v>1.55</v>
      </c>
      <c r="W77" s="161"/>
      <c r="X77" s="161" t="s">
        <v>391</v>
      </c>
      <c r="Y77" s="161" t="s">
        <v>307</v>
      </c>
      <c r="Z77" s="150"/>
      <c r="AA77" s="150"/>
      <c r="AB77" s="150"/>
      <c r="AC77" s="150"/>
      <c r="AD77" s="150"/>
      <c r="AE77" s="150"/>
      <c r="AF77" s="150"/>
      <c r="AG77" s="150" t="s">
        <v>607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ht="20.399999999999999" outlineLevel="1" x14ac:dyDescent="0.4">
      <c r="A78" s="185">
        <v>31</v>
      </c>
      <c r="B78" s="186" t="s">
        <v>3644</v>
      </c>
      <c r="C78" s="194" t="s">
        <v>3645</v>
      </c>
      <c r="D78" s="187" t="s">
        <v>747</v>
      </c>
      <c r="E78" s="188">
        <v>1</v>
      </c>
      <c r="F78" s="189"/>
      <c r="G78" s="190">
        <f>ROUND(E78*F78,2)</f>
        <v>0</v>
      </c>
      <c r="H78" s="189"/>
      <c r="I78" s="190">
        <f>ROUND(E78*H78,2)</f>
        <v>0</v>
      </c>
      <c r="J78" s="189"/>
      <c r="K78" s="190">
        <f>ROUND(E78*J78,2)</f>
        <v>0</v>
      </c>
      <c r="L78" s="190">
        <v>21</v>
      </c>
      <c r="M78" s="190">
        <f>G78*(1+L78/100)</f>
        <v>0</v>
      </c>
      <c r="N78" s="188">
        <v>0</v>
      </c>
      <c r="O78" s="188">
        <f>ROUND(E78*N78,2)</f>
        <v>0</v>
      </c>
      <c r="P78" s="188">
        <v>0</v>
      </c>
      <c r="Q78" s="188">
        <f>ROUND(E78*P78,2)</f>
        <v>0</v>
      </c>
      <c r="R78" s="190" t="s">
        <v>952</v>
      </c>
      <c r="S78" s="190" t="s">
        <v>313</v>
      </c>
      <c r="T78" s="191" t="s">
        <v>313</v>
      </c>
      <c r="U78" s="161">
        <v>3.51</v>
      </c>
      <c r="V78" s="161">
        <f>ROUND(E78*U78,2)</f>
        <v>3.51</v>
      </c>
      <c r="W78" s="161"/>
      <c r="X78" s="161" t="s">
        <v>391</v>
      </c>
      <c r="Y78" s="161" t="s">
        <v>307</v>
      </c>
      <c r="Z78" s="150"/>
      <c r="AA78" s="150"/>
      <c r="AB78" s="150"/>
      <c r="AC78" s="150"/>
      <c r="AD78" s="150"/>
      <c r="AE78" s="150"/>
      <c r="AF78" s="150"/>
      <c r="AG78" s="150" t="s">
        <v>607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4">
      <c r="A79" s="177">
        <v>32</v>
      </c>
      <c r="B79" s="178" t="s">
        <v>3646</v>
      </c>
      <c r="C79" s="193" t="s">
        <v>3647</v>
      </c>
      <c r="D79" s="179" t="s">
        <v>616</v>
      </c>
      <c r="E79" s="180">
        <v>100</v>
      </c>
      <c r="F79" s="181"/>
      <c r="G79" s="182">
        <f>ROUND(E79*F79,2)</f>
        <v>0</v>
      </c>
      <c r="H79" s="181"/>
      <c r="I79" s="182">
        <f>ROUND(E79*H79,2)</f>
        <v>0</v>
      </c>
      <c r="J79" s="181"/>
      <c r="K79" s="182">
        <f>ROUND(E79*J79,2)</f>
        <v>0</v>
      </c>
      <c r="L79" s="182">
        <v>21</v>
      </c>
      <c r="M79" s="182">
        <f>G79*(1+L79/100)</f>
        <v>0</v>
      </c>
      <c r="N79" s="180">
        <v>0</v>
      </c>
      <c r="O79" s="180">
        <f>ROUND(E79*N79,2)</f>
        <v>0</v>
      </c>
      <c r="P79" s="180">
        <v>0</v>
      </c>
      <c r="Q79" s="180">
        <f>ROUND(E79*P79,2)</f>
        <v>0</v>
      </c>
      <c r="R79" s="182" t="s">
        <v>952</v>
      </c>
      <c r="S79" s="182" t="s">
        <v>313</v>
      </c>
      <c r="T79" s="183" t="s">
        <v>313</v>
      </c>
      <c r="U79" s="161">
        <v>4.3999999999999997E-2</v>
      </c>
      <c r="V79" s="161">
        <f>ROUND(E79*U79,2)</f>
        <v>4.4000000000000004</v>
      </c>
      <c r="W79" s="161"/>
      <c r="X79" s="161" t="s">
        <v>391</v>
      </c>
      <c r="Y79" s="161" t="s">
        <v>307</v>
      </c>
      <c r="Z79" s="150"/>
      <c r="AA79" s="150"/>
      <c r="AB79" s="150"/>
      <c r="AC79" s="150"/>
      <c r="AD79" s="150"/>
      <c r="AE79" s="150"/>
      <c r="AF79" s="150"/>
      <c r="AG79" s="150" t="s">
        <v>607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2" x14ac:dyDescent="0.4">
      <c r="A80" s="157"/>
      <c r="B80" s="158"/>
      <c r="C80" s="270" t="s">
        <v>3648</v>
      </c>
      <c r="D80" s="271"/>
      <c r="E80" s="271"/>
      <c r="F80" s="271"/>
      <c r="G80" s="271"/>
      <c r="H80" s="161"/>
      <c r="I80" s="161"/>
      <c r="J80" s="161"/>
      <c r="K80" s="161"/>
      <c r="L80" s="161"/>
      <c r="M80" s="161"/>
      <c r="N80" s="160"/>
      <c r="O80" s="160"/>
      <c r="P80" s="160"/>
      <c r="Q80" s="160"/>
      <c r="R80" s="161"/>
      <c r="S80" s="161"/>
      <c r="T80" s="161"/>
      <c r="U80" s="161"/>
      <c r="V80" s="161"/>
      <c r="W80" s="161"/>
      <c r="X80" s="161"/>
      <c r="Y80" s="161"/>
      <c r="Z80" s="150"/>
      <c r="AA80" s="150"/>
      <c r="AB80" s="150"/>
      <c r="AC80" s="150"/>
      <c r="AD80" s="150"/>
      <c r="AE80" s="150"/>
      <c r="AF80" s="150"/>
      <c r="AG80" s="150" t="s">
        <v>609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84" t="str">
        <f>C80</f>
        <v>přísun, montáže, demontáže a odsunu zkoušecího čerpadla, napuštění tlakovou vodou a dodání vody pro tlakovou zkoušku,</v>
      </c>
      <c r="BB80" s="150"/>
      <c r="BC80" s="150"/>
      <c r="BD80" s="150"/>
      <c r="BE80" s="150"/>
      <c r="BF80" s="150"/>
      <c r="BG80" s="150"/>
      <c r="BH80" s="150"/>
    </row>
    <row r="81" spans="1:60" outlineLevel="1" x14ac:dyDescent="0.4">
      <c r="A81" s="177">
        <v>33</v>
      </c>
      <c r="B81" s="178" t="s">
        <v>3649</v>
      </c>
      <c r="C81" s="193" t="s">
        <v>3650</v>
      </c>
      <c r="D81" s="179" t="s">
        <v>616</v>
      </c>
      <c r="E81" s="180">
        <v>22</v>
      </c>
      <c r="F81" s="181"/>
      <c r="G81" s="182">
        <f>ROUND(E81*F81,2)</f>
        <v>0</v>
      </c>
      <c r="H81" s="181"/>
      <c r="I81" s="182">
        <f>ROUND(E81*H81,2)</f>
        <v>0</v>
      </c>
      <c r="J81" s="181"/>
      <c r="K81" s="182">
        <f>ROUND(E81*J81,2)</f>
        <v>0</v>
      </c>
      <c r="L81" s="182">
        <v>21</v>
      </c>
      <c r="M81" s="182">
        <f>G81*(1+L81/100)</f>
        <v>0</v>
      </c>
      <c r="N81" s="180">
        <v>0</v>
      </c>
      <c r="O81" s="180">
        <f>ROUND(E81*N81,2)</f>
        <v>0</v>
      </c>
      <c r="P81" s="180">
        <v>0</v>
      </c>
      <c r="Q81" s="180">
        <f>ROUND(E81*P81,2)</f>
        <v>0</v>
      </c>
      <c r="R81" s="182" t="s">
        <v>952</v>
      </c>
      <c r="S81" s="182" t="s">
        <v>313</v>
      </c>
      <c r="T81" s="183" t="s">
        <v>313</v>
      </c>
      <c r="U81" s="161">
        <v>5.5E-2</v>
      </c>
      <c r="V81" s="161">
        <f>ROUND(E81*U81,2)</f>
        <v>1.21</v>
      </c>
      <c r="W81" s="161"/>
      <c r="X81" s="161" t="s">
        <v>391</v>
      </c>
      <c r="Y81" s="161" t="s">
        <v>307</v>
      </c>
      <c r="Z81" s="150"/>
      <c r="AA81" s="150"/>
      <c r="AB81" s="150"/>
      <c r="AC81" s="150"/>
      <c r="AD81" s="150"/>
      <c r="AE81" s="150"/>
      <c r="AF81" s="150"/>
      <c r="AG81" s="150" t="s">
        <v>607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2" x14ac:dyDescent="0.4">
      <c r="A82" s="157"/>
      <c r="B82" s="158"/>
      <c r="C82" s="270" t="s">
        <v>3648</v>
      </c>
      <c r="D82" s="271"/>
      <c r="E82" s="271"/>
      <c r="F82" s="271"/>
      <c r="G82" s="271"/>
      <c r="H82" s="161"/>
      <c r="I82" s="161"/>
      <c r="J82" s="161"/>
      <c r="K82" s="161"/>
      <c r="L82" s="161"/>
      <c r="M82" s="161"/>
      <c r="N82" s="160"/>
      <c r="O82" s="160"/>
      <c r="P82" s="160"/>
      <c r="Q82" s="160"/>
      <c r="R82" s="161"/>
      <c r="S82" s="161"/>
      <c r="T82" s="161"/>
      <c r="U82" s="161"/>
      <c r="V82" s="161"/>
      <c r="W82" s="161"/>
      <c r="X82" s="161"/>
      <c r="Y82" s="161"/>
      <c r="Z82" s="150"/>
      <c r="AA82" s="150"/>
      <c r="AB82" s="150"/>
      <c r="AC82" s="150"/>
      <c r="AD82" s="150"/>
      <c r="AE82" s="150"/>
      <c r="AF82" s="150"/>
      <c r="AG82" s="150" t="s">
        <v>609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84" t="str">
        <f>C82</f>
        <v>přísun, montáže, demontáže a odsunu zkoušecího čerpadla, napuštění tlakovou vodou a dodání vody pro tlakovou zkoušku,</v>
      </c>
      <c r="BB82" s="150"/>
      <c r="BC82" s="150"/>
      <c r="BD82" s="150"/>
      <c r="BE82" s="150"/>
      <c r="BF82" s="150"/>
      <c r="BG82" s="150"/>
      <c r="BH82" s="150"/>
    </row>
    <row r="83" spans="1:60" outlineLevel="1" x14ac:dyDescent="0.4">
      <c r="A83" s="177">
        <v>34</v>
      </c>
      <c r="B83" s="178" t="s">
        <v>3651</v>
      </c>
      <c r="C83" s="193" t="s">
        <v>3652</v>
      </c>
      <c r="D83" s="179" t="s">
        <v>3653</v>
      </c>
      <c r="E83" s="180">
        <v>3</v>
      </c>
      <c r="F83" s="181"/>
      <c r="G83" s="182">
        <f>ROUND(E83*F83,2)</f>
        <v>0</v>
      </c>
      <c r="H83" s="181"/>
      <c r="I83" s="182">
        <f>ROUND(E83*H83,2)</f>
        <v>0</v>
      </c>
      <c r="J83" s="181"/>
      <c r="K83" s="182">
        <f>ROUND(E83*J83,2)</f>
        <v>0</v>
      </c>
      <c r="L83" s="182">
        <v>21</v>
      </c>
      <c r="M83" s="182">
        <f>G83*(1+L83/100)</f>
        <v>0</v>
      </c>
      <c r="N83" s="180">
        <v>3.5029999999999999E-2</v>
      </c>
      <c r="O83" s="180">
        <f>ROUND(E83*N83,2)</f>
        <v>0.11</v>
      </c>
      <c r="P83" s="180">
        <v>0</v>
      </c>
      <c r="Q83" s="180">
        <f>ROUND(E83*P83,2)</f>
        <v>0</v>
      </c>
      <c r="R83" s="182" t="s">
        <v>952</v>
      </c>
      <c r="S83" s="182" t="s">
        <v>313</v>
      </c>
      <c r="T83" s="183" t="s">
        <v>313</v>
      </c>
      <c r="U83" s="161">
        <v>10.130000000000001</v>
      </c>
      <c r="V83" s="161">
        <f>ROUND(E83*U83,2)</f>
        <v>30.39</v>
      </c>
      <c r="W83" s="161"/>
      <c r="X83" s="161" t="s">
        <v>391</v>
      </c>
      <c r="Y83" s="161" t="s">
        <v>307</v>
      </c>
      <c r="Z83" s="150"/>
      <c r="AA83" s="150"/>
      <c r="AB83" s="150"/>
      <c r="AC83" s="150"/>
      <c r="AD83" s="150"/>
      <c r="AE83" s="150"/>
      <c r="AF83" s="150"/>
      <c r="AG83" s="150" t="s">
        <v>607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30.9" outlineLevel="2" x14ac:dyDescent="0.4">
      <c r="A84" s="157"/>
      <c r="B84" s="158"/>
      <c r="C84" s="270" t="s">
        <v>3654</v>
      </c>
      <c r="D84" s="271"/>
      <c r="E84" s="271"/>
      <c r="F84" s="271"/>
      <c r="G84" s="271"/>
      <c r="H84" s="161"/>
      <c r="I84" s="161"/>
      <c r="J84" s="161"/>
      <c r="K84" s="161"/>
      <c r="L84" s="161"/>
      <c r="M84" s="161"/>
      <c r="N84" s="160"/>
      <c r="O84" s="160"/>
      <c r="P84" s="160"/>
      <c r="Q84" s="160"/>
      <c r="R84" s="161"/>
      <c r="S84" s="161"/>
      <c r="T84" s="161"/>
      <c r="U84" s="161"/>
      <c r="V84" s="161"/>
      <c r="W84" s="161"/>
      <c r="X84" s="161"/>
      <c r="Y84" s="161"/>
      <c r="Z84" s="150"/>
      <c r="AA84" s="150"/>
      <c r="AB84" s="150"/>
      <c r="AC84" s="150"/>
      <c r="AD84" s="150"/>
      <c r="AE84" s="150"/>
      <c r="AF84" s="150"/>
      <c r="AG84" s="150" t="s">
        <v>609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84" t="str">
        <f>C84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84" s="150"/>
      <c r="BC84" s="150"/>
      <c r="BD84" s="150"/>
      <c r="BE84" s="150"/>
      <c r="BF84" s="150"/>
      <c r="BG84" s="150"/>
      <c r="BH84" s="150"/>
    </row>
    <row r="85" spans="1:60" outlineLevel="1" x14ac:dyDescent="0.4">
      <c r="A85" s="177">
        <v>35</v>
      </c>
      <c r="B85" s="178" t="s">
        <v>3655</v>
      </c>
      <c r="C85" s="193" t="s">
        <v>3656</v>
      </c>
      <c r="D85" s="179" t="s">
        <v>616</v>
      </c>
      <c r="E85" s="180">
        <v>100</v>
      </c>
      <c r="F85" s="181"/>
      <c r="G85" s="182">
        <f>ROUND(E85*F85,2)</f>
        <v>0</v>
      </c>
      <c r="H85" s="181"/>
      <c r="I85" s="182">
        <f>ROUND(E85*H85,2)</f>
        <v>0</v>
      </c>
      <c r="J85" s="181"/>
      <c r="K85" s="182">
        <f>ROUND(E85*J85,2)</f>
        <v>0</v>
      </c>
      <c r="L85" s="182">
        <v>21</v>
      </c>
      <c r="M85" s="182">
        <f>G85*(1+L85/100)</f>
        <v>0</v>
      </c>
      <c r="N85" s="180">
        <v>0</v>
      </c>
      <c r="O85" s="180">
        <f>ROUND(E85*N85,2)</f>
        <v>0</v>
      </c>
      <c r="P85" s="180">
        <v>0</v>
      </c>
      <c r="Q85" s="180">
        <f>ROUND(E85*P85,2)</f>
        <v>0</v>
      </c>
      <c r="R85" s="182" t="s">
        <v>952</v>
      </c>
      <c r="S85" s="182" t="s">
        <v>313</v>
      </c>
      <c r="T85" s="183" t="s">
        <v>313</v>
      </c>
      <c r="U85" s="161">
        <v>0.15</v>
      </c>
      <c r="V85" s="161">
        <f>ROUND(E85*U85,2)</f>
        <v>15</v>
      </c>
      <c r="W85" s="161"/>
      <c r="X85" s="161" t="s">
        <v>391</v>
      </c>
      <c r="Y85" s="161" t="s">
        <v>307</v>
      </c>
      <c r="Z85" s="150"/>
      <c r="AA85" s="150"/>
      <c r="AB85" s="150"/>
      <c r="AC85" s="150"/>
      <c r="AD85" s="150"/>
      <c r="AE85" s="150"/>
      <c r="AF85" s="150"/>
      <c r="AG85" s="150" t="s">
        <v>607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2" x14ac:dyDescent="0.4">
      <c r="A86" s="157"/>
      <c r="B86" s="158"/>
      <c r="C86" s="270" t="s">
        <v>3657</v>
      </c>
      <c r="D86" s="271"/>
      <c r="E86" s="271"/>
      <c r="F86" s="271"/>
      <c r="G86" s="271"/>
      <c r="H86" s="161"/>
      <c r="I86" s="161"/>
      <c r="J86" s="161"/>
      <c r="K86" s="161"/>
      <c r="L86" s="161"/>
      <c r="M86" s="161"/>
      <c r="N86" s="160"/>
      <c r="O86" s="160"/>
      <c r="P86" s="160"/>
      <c r="Q86" s="160"/>
      <c r="R86" s="161"/>
      <c r="S86" s="161"/>
      <c r="T86" s="161"/>
      <c r="U86" s="161"/>
      <c r="V86" s="161"/>
      <c r="W86" s="161"/>
      <c r="X86" s="161"/>
      <c r="Y86" s="161"/>
      <c r="Z86" s="150"/>
      <c r="AA86" s="150"/>
      <c r="AB86" s="150"/>
      <c r="AC86" s="150"/>
      <c r="AD86" s="150"/>
      <c r="AE86" s="150"/>
      <c r="AF86" s="150"/>
      <c r="AG86" s="150" t="s">
        <v>609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84" t="str">
        <f>C86</f>
        <v>napuštění a vypuštění vody, dodání vody a desinfekčního prostředku, náklady na bakteriologický rozbor vody,</v>
      </c>
      <c r="BB86" s="150"/>
      <c r="BC86" s="150"/>
      <c r="BD86" s="150"/>
      <c r="BE86" s="150"/>
      <c r="BF86" s="150"/>
      <c r="BG86" s="150"/>
      <c r="BH86" s="150"/>
    </row>
    <row r="87" spans="1:60" outlineLevel="2" x14ac:dyDescent="0.4">
      <c r="A87" s="157"/>
      <c r="B87" s="158"/>
      <c r="C87" s="200" t="s">
        <v>3658</v>
      </c>
      <c r="D87" s="198"/>
      <c r="E87" s="199">
        <v>100</v>
      </c>
      <c r="F87" s="161"/>
      <c r="G87" s="161"/>
      <c r="H87" s="161"/>
      <c r="I87" s="161"/>
      <c r="J87" s="161"/>
      <c r="K87" s="161"/>
      <c r="L87" s="161"/>
      <c r="M87" s="161"/>
      <c r="N87" s="160"/>
      <c r="O87" s="160"/>
      <c r="P87" s="160"/>
      <c r="Q87" s="160"/>
      <c r="R87" s="161"/>
      <c r="S87" s="161"/>
      <c r="T87" s="161"/>
      <c r="U87" s="161"/>
      <c r="V87" s="161"/>
      <c r="W87" s="161"/>
      <c r="X87" s="161"/>
      <c r="Y87" s="161"/>
      <c r="Z87" s="150"/>
      <c r="AA87" s="150"/>
      <c r="AB87" s="150"/>
      <c r="AC87" s="150"/>
      <c r="AD87" s="150"/>
      <c r="AE87" s="150"/>
      <c r="AF87" s="150"/>
      <c r="AG87" s="150" t="s">
        <v>624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ht="20.399999999999999" outlineLevel="1" x14ac:dyDescent="0.4">
      <c r="A88" s="177">
        <v>36</v>
      </c>
      <c r="B88" s="178" t="s">
        <v>3659</v>
      </c>
      <c r="C88" s="193" t="s">
        <v>3660</v>
      </c>
      <c r="D88" s="179" t="s">
        <v>616</v>
      </c>
      <c r="E88" s="180">
        <v>63</v>
      </c>
      <c r="F88" s="181"/>
      <c r="G88" s="182">
        <f>ROUND(E88*F88,2)</f>
        <v>0</v>
      </c>
      <c r="H88" s="181"/>
      <c r="I88" s="182">
        <f>ROUND(E88*H88,2)</f>
        <v>0</v>
      </c>
      <c r="J88" s="181"/>
      <c r="K88" s="182">
        <f>ROUND(E88*J88,2)</f>
        <v>0</v>
      </c>
      <c r="L88" s="182">
        <v>21</v>
      </c>
      <c r="M88" s="182">
        <f>G88*(1+L88/100)</f>
        <v>0</v>
      </c>
      <c r="N88" s="180">
        <v>0</v>
      </c>
      <c r="O88" s="180">
        <f>ROUND(E88*N88,2)</f>
        <v>0</v>
      </c>
      <c r="P88" s="180">
        <v>0</v>
      </c>
      <c r="Q88" s="180">
        <f>ROUND(E88*P88,2)</f>
        <v>0</v>
      </c>
      <c r="R88" s="182" t="s">
        <v>952</v>
      </c>
      <c r="S88" s="182" t="s">
        <v>313</v>
      </c>
      <c r="T88" s="183" t="s">
        <v>313</v>
      </c>
      <c r="U88" s="161">
        <v>5.8999999999999997E-2</v>
      </c>
      <c r="V88" s="161">
        <f>ROUND(E88*U88,2)</f>
        <v>3.72</v>
      </c>
      <c r="W88" s="161"/>
      <c r="X88" s="161" t="s">
        <v>391</v>
      </c>
      <c r="Y88" s="161" t="s">
        <v>307</v>
      </c>
      <c r="Z88" s="150"/>
      <c r="AA88" s="150"/>
      <c r="AB88" s="150"/>
      <c r="AC88" s="150"/>
      <c r="AD88" s="150"/>
      <c r="AE88" s="150"/>
      <c r="AF88" s="150"/>
      <c r="AG88" s="150" t="s">
        <v>607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2" x14ac:dyDescent="0.4">
      <c r="A89" s="157"/>
      <c r="B89" s="158"/>
      <c r="C89" s="270" t="s">
        <v>3661</v>
      </c>
      <c r="D89" s="271"/>
      <c r="E89" s="271"/>
      <c r="F89" s="271"/>
      <c r="G89" s="271"/>
      <c r="H89" s="161"/>
      <c r="I89" s="161"/>
      <c r="J89" s="161"/>
      <c r="K89" s="161"/>
      <c r="L89" s="161"/>
      <c r="M89" s="161"/>
      <c r="N89" s="160"/>
      <c r="O89" s="160"/>
      <c r="P89" s="160"/>
      <c r="Q89" s="160"/>
      <c r="R89" s="161"/>
      <c r="S89" s="161"/>
      <c r="T89" s="161"/>
      <c r="U89" s="161"/>
      <c r="V89" s="161"/>
      <c r="W89" s="161"/>
      <c r="X89" s="161"/>
      <c r="Y89" s="161"/>
      <c r="Z89" s="150"/>
      <c r="AA89" s="150"/>
      <c r="AB89" s="150"/>
      <c r="AC89" s="150"/>
      <c r="AD89" s="150"/>
      <c r="AE89" s="150"/>
      <c r="AF89" s="150"/>
      <c r="AG89" s="150" t="s">
        <v>609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2" x14ac:dyDescent="0.4">
      <c r="A90" s="157"/>
      <c r="B90" s="158"/>
      <c r="C90" s="200" t="s">
        <v>3662</v>
      </c>
      <c r="D90" s="198"/>
      <c r="E90" s="199">
        <v>63</v>
      </c>
      <c r="F90" s="161"/>
      <c r="G90" s="161"/>
      <c r="H90" s="161"/>
      <c r="I90" s="161"/>
      <c r="J90" s="161"/>
      <c r="K90" s="161"/>
      <c r="L90" s="161"/>
      <c r="M90" s="161"/>
      <c r="N90" s="160"/>
      <c r="O90" s="160"/>
      <c r="P90" s="160"/>
      <c r="Q90" s="160"/>
      <c r="R90" s="161"/>
      <c r="S90" s="161"/>
      <c r="T90" s="161"/>
      <c r="U90" s="161"/>
      <c r="V90" s="161"/>
      <c r="W90" s="161"/>
      <c r="X90" s="161"/>
      <c r="Y90" s="161"/>
      <c r="Z90" s="150"/>
      <c r="AA90" s="150"/>
      <c r="AB90" s="150"/>
      <c r="AC90" s="150"/>
      <c r="AD90" s="150"/>
      <c r="AE90" s="150"/>
      <c r="AF90" s="150"/>
      <c r="AG90" s="150" t="s">
        <v>624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ht="20.399999999999999" outlineLevel="1" x14ac:dyDescent="0.4">
      <c r="A91" s="177">
        <v>37</v>
      </c>
      <c r="B91" s="178" t="s">
        <v>3663</v>
      </c>
      <c r="C91" s="193" t="s">
        <v>3664</v>
      </c>
      <c r="D91" s="179" t="s">
        <v>3653</v>
      </c>
      <c r="E91" s="180">
        <v>2</v>
      </c>
      <c r="F91" s="181"/>
      <c r="G91" s="182">
        <f>ROUND(E91*F91,2)</f>
        <v>0</v>
      </c>
      <c r="H91" s="181"/>
      <c r="I91" s="182">
        <f>ROUND(E91*H91,2)</f>
        <v>0</v>
      </c>
      <c r="J91" s="181"/>
      <c r="K91" s="182">
        <f>ROUND(E91*J91,2)</f>
        <v>0</v>
      </c>
      <c r="L91" s="182">
        <v>21</v>
      </c>
      <c r="M91" s="182">
        <f>G91*(1+L91/100)</f>
        <v>0</v>
      </c>
      <c r="N91" s="180">
        <v>1.2999999999999999E-4</v>
      </c>
      <c r="O91" s="180">
        <f>ROUND(E91*N91,2)</f>
        <v>0</v>
      </c>
      <c r="P91" s="180">
        <v>0</v>
      </c>
      <c r="Q91" s="180">
        <f>ROUND(E91*P91,2)</f>
        <v>0</v>
      </c>
      <c r="R91" s="182" t="s">
        <v>952</v>
      </c>
      <c r="S91" s="182" t="s">
        <v>313</v>
      </c>
      <c r="T91" s="183" t="s">
        <v>313</v>
      </c>
      <c r="U91" s="161">
        <v>6.2</v>
      </c>
      <c r="V91" s="161">
        <f>ROUND(E91*U91,2)</f>
        <v>12.4</v>
      </c>
      <c r="W91" s="161"/>
      <c r="X91" s="161" t="s">
        <v>391</v>
      </c>
      <c r="Y91" s="161" t="s">
        <v>307</v>
      </c>
      <c r="Z91" s="150"/>
      <c r="AA91" s="150"/>
      <c r="AB91" s="150"/>
      <c r="AC91" s="150"/>
      <c r="AD91" s="150"/>
      <c r="AE91" s="150"/>
      <c r="AF91" s="150"/>
      <c r="AG91" s="150" t="s">
        <v>607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2" x14ac:dyDescent="0.4">
      <c r="A92" s="157"/>
      <c r="B92" s="158"/>
      <c r="C92" s="270" t="s">
        <v>3661</v>
      </c>
      <c r="D92" s="271"/>
      <c r="E92" s="271"/>
      <c r="F92" s="271"/>
      <c r="G92" s="271"/>
      <c r="H92" s="161"/>
      <c r="I92" s="161"/>
      <c r="J92" s="161"/>
      <c r="K92" s="161"/>
      <c r="L92" s="161"/>
      <c r="M92" s="161"/>
      <c r="N92" s="160"/>
      <c r="O92" s="160"/>
      <c r="P92" s="160"/>
      <c r="Q92" s="160"/>
      <c r="R92" s="161"/>
      <c r="S92" s="161"/>
      <c r="T92" s="161"/>
      <c r="U92" s="161"/>
      <c r="V92" s="161"/>
      <c r="W92" s="161"/>
      <c r="X92" s="161"/>
      <c r="Y92" s="161"/>
      <c r="Z92" s="150"/>
      <c r="AA92" s="150"/>
      <c r="AB92" s="150"/>
      <c r="AC92" s="150"/>
      <c r="AD92" s="150"/>
      <c r="AE92" s="150"/>
      <c r="AF92" s="150"/>
      <c r="AG92" s="150" t="s">
        <v>609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4">
      <c r="A93" s="185">
        <v>38</v>
      </c>
      <c r="B93" s="186" t="s">
        <v>3665</v>
      </c>
      <c r="C93" s="194" t="s">
        <v>3666</v>
      </c>
      <c r="D93" s="187" t="s">
        <v>616</v>
      </c>
      <c r="E93" s="188">
        <v>63</v>
      </c>
      <c r="F93" s="189"/>
      <c r="G93" s="190">
        <f>ROUND(E93*F93,2)</f>
        <v>0</v>
      </c>
      <c r="H93" s="189"/>
      <c r="I93" s="190">
        <f>ROUND(E93*H93,2)</f>
        <v>0</v>
      </c>
      <c r="J93" s="189"/>
      <c r="K93" s="190">
        <f>ROUND(E93*J93,2)</f>
        <v>0</v>
      </c>
      <c r="L93" s="190">
        <v>21</v>
      </c>
      <c r="M93" s="190">
        <f>G93*(1+L93/100)</f>
        <v>0</v>
      </c>
      <c r="N93" s="188">
        <v>0</v>
      </c>
      <c r="O93" s="188">
        <f>ROUND(E93*N93,2)</f>
        <v>0</v>
      </c>
      <c r="P93" s="188">
        <v>0</v>
      </c>
      <c r="Q93" s="188">
        <f>ROUND(E93*P93,2)</f>
        <v>0</v>
      </c>
      <c r="R93" s="190" t="s">
        <v>952</v>
      </c>
      <c r="S93" s="190" t="s">
        <v>313</v>
      </c>
      <c r="T93" s="191" t="s">
        <v>313</v>
      </c>
      <c r="U93" s="161">
        <v>0.06</v>
      </c>
      <c r="V93" s="161">
        <f>ROUND(E93*U93,2)</f>
        <v>3.78</v>
      </c>
      <c r="W93" s="161"/>
      <c r="X93" s="161" t="s">
        <v>391</v>
      </c>
      <c r="Y93" s="161" t="s">
        <v>307</v>
      </c>
      <c r="Z93" s="150"/>
      <c r="AA93" s="150"/>
      <c r="AB93" s="150"/>
      <c r="AC93" s="150"/>
      <c r="AD93" s="150"/>
      <c r="AE93" s="150"/>
      <c r="AF93" s="150"/>
      <c r="AG93" s="150" t="s">
        <v>607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4">
      <c r="A94" s="177">
        <v>39</v>
      </c>
      <c r="B94" s="178" t="s">
        <v>3667</v>
      </c>
      <c r="C94" s="193" t="s">
        <v>3668</v>
      </c>
      <c r="D94" s="179" t="s">
        <v>747</v>
      </c>
      <c r="E94" s="180">
        <v>1</v>
      </c>
      <c r="F94" s="181"/>
      <c r="G94" s="182">
        <f>ROUND(E94*F94,2)</f>
        <v>0</v>
      </c>
      <c r="H94" s="181"/>
      <c r="I94" s="182">
        <f>ROUND(E94*H94,2)</f>
        <v>0</v>
      </c>
      <c r="J94" s="181"/>
      <c r="K94" s="182">
        <f>ROUND(E94*J94,2)</f>
        <v>0</v>
      </c>
      <c r="L94" s="182">
        <v>21</v>
      </c>
      <c r="M94" s="182">
        <f>G94*(1+L94/100)</f>
        <v>0</v>
      </c>
      <c r="N94" s="180">
        <v>0.12303</v>
      </c>
      <c r="O94" s="180">
        <f>ROUND(E94*N94,2)</f>
        <v>0.12</v>
      </c>
      <c r="P94" s="180">
        <v>0</v>
      </c>
      <c r="Q94" s="180">
        <f>ROUND(E94*P94,2)</f>
        <v>0</v>
      </c>
      <c r="R94" s="182" t="s">
        <v>952</v>
      </c>
      <c r="S94" s="182" t="s">
        <v>313</v>
      </c>
      <c r="T94" s="183" t="s">
        <v>313</v>
      </c>
      <c r="U94" s="161">
        <v>0.86299999999999999</v>
      </c>
      <c r="V94" s="161">
        <f>ROUND(E94*U94,2)</f>
        <v>0.86</v>
      </c>
      <c r="W94" s="161"/>
      <c r="X94" s="161" t="s">
        <v>391</v>
      </c>
      <c r="Y94" s="161" t="s">
        <v>307</v>
      </c>
      <c r="Z94" s="150"/>
      <c r="AA94" s="150"/>
      <c r="AB94" s="150"/>
      <c r="AC94" s="150"/>
      <c r="AD94" s="150"/>
      <c r="AE94" s="150"/>
      <c r="AF94" s="150"/>
      <c r="AG94" s="150" t="s">
        <v>607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2" x14ac:dyDescent="0.4">
      <c r="A95" s="157"/>
      <c r="B95" s="158"/>
      <c r="C95" s="270" t="s">
        <v>3669</v>
      </c>
      <c r="D95" s="271"/>
      <c r="E95" s="271"/>
      <c r="F95" s="271"/>
      <c r="G95" s="271"/>
      <c r="H95" s="161"/>
      <c r="I95" s="161"/>
      <c r="J95" s="161"/>
      <c r="K95" s="161"/>
      <c r="L95" s="161"/>
      <c r="M95" s="161"/>
      <c r="N95" s="160"/>
      <c r="O95" s="160"/>
      <c r="P95" s="160"/>
      <c r="Q95" s="160"/>
      <c r="R95" s="161"/>
      <c r="S95" s="161"/>
      <c r="T95" s="161"/>
      <c r="U95" s="161"/>
      <c r="V95" s="161"/>
      <c r="W95" s="161"/>
      <c r="X95" s="161"/>
      <c r="Y95" s="161"/>
      <c r="Z95" s="150"/>
      <c r="AA95" s="150"/>
      <c r="AB95" s="150"/>
      <c r="AC95" s="150"/>
      <c r="AD95" s="150"/>
      <c r="AE95" s="150"/>
      <c r="AF95" s="150"/>
      <c r="AG95" s="150" t="s">
        <v>609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4">
      <c r="A96" s="185">
        <v>40</v>
      </c>
      <c r="B96" s="186" t="s">
        <v>3670</v>
      </c>
      <c r="C96" s="194" t="s">
        <v>3671</v>
      </c>
      <c r="D96" s="187" t="s">
        <v>616</v>
      </c>
      <c r="E96" s="188">
        <v>122</v>
      </c>
      <c r="F96" s="189"/>
      <c r="G96" s="190">
        <f t="shared" ref="G96:G106" si="0">ROUND(E96*F96,2)</f>
        <v>0</v>
      </c>
      <c r="H96" s="189"/>
      <c r="I96" s="190">
        <f t="shared" ref="I96:I106" si="1">ROUND(E96*H96,2)</f>
        <v>0</v>
      </c>
      <c r="J96" s="189"/>
      <c r="K96" s="190">
        <f t="shared" ref="K96:K106" si="2">ROUND(E96*J96,2)</f>
        <v>0</v>
      </c>
      <c r="L96" s="190">
        <v>21</v>
      </c>
      <c r="M96" s="190">
        <f t="shared" ref="M96:M106" si="3">G96*(1+L96/100)</f>
        <v>0</v>
      </c>
      <c r="N96" s="188">
        <v>0</v>
      </c>
      <c r="O96" s="188">
        <f t="shared" ref="O96:O106" si="4">ROUND(E96*N96,2)</f>
        <v>0</v>
      </c>
      <c r="P96" s="188">
        <v>0</v>
      </c>
      <c r="Q96" s="188">
        <f t="shared" ref="Q96:Q106" si="5">ROUND(E96*P96,2)</f>
        <v>0</v>
      </c>
      <c r="R96" s="190" t="s">
        <v>952</v>
      </c>
      <c r="S96" s="190" t="s">
        <v>313</v>
      </c>
      <c r="T96" s="191" t="s">
        <v>313</v>
      </c>
      <c r="U96" s="161">
        <v>2.5999999999999999E-2</v>
      </c>
      <c r="V96" s="161">
        <f t="shared" ref="V96:V106" si="6">ROUND(E96*U96,2)</f>
        <v>3.17</v>
      </c>
      <c r="W96" s="161"/>
      <c r="X96" s="161" t="s">
        <v>391</v>
      </c>
      <c r="Y96" s="161" t="s">
        <v>307</v>
      </c>
      <c r="Z96" s="150"/>
      <c r="AA96" s="150"/>
      <c r="AB96" s="150"/>
      <c r="AC96" s="150"/>
      <c r="AD96" s="150"/>
      <c r="AE96" s="150"/>
      <c r="AF96" s="150"/>
      <c r="AG96" s="150" t="s">
        <v>607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4">
      <c r="A97" s="185">
        <v>41</v>
      </c>
      <c r="B97" s="186" t="s">
        <v>3672</v>
      </c>
      <c r="C97" s="194" t="s">
        <v>3673</v>
      </c>
      <c r="D97" s="187" t="s">
        <v>616</v>
      </c>
      <c r="E97" s="188">
        <v>63</v>
      </c>
      <c r="F97" s="189"/>
      <c r="G97" s="190">
        <f t="shared" si="0"/>
        <v>0</v>
      </c>
      <c r="H97" s="189"/>
      <c r="I97" s="190">
        <f t="shared" si="1"/>
        <v>0</v>
      </c>
      <c r="J97" s="189"/>
      <c r="K97" s="190">
        <f t="shared" si="2"/>
        <v>0</v>
      </c>
      <c r="L97" s="190">
        <v>21</v>
      </c>
      <c r="M97" s="190">
        <f t="shared" si="3"/>
        <v>0</v>
      </c>
      <c r="N97" s="188">
        <v>0</v>
      </c>
      <c r="O97" s="188">
        <f t="shared" si="4"/>
        <v>0</v>
      </c>
      <c r="P97" s="188">
        <v>0</v>
      </c>
      <c r="Q97" s="188">
        <f t="shared" si="5"/>
        <v>0</v>
      </c>
      <c r="R97" s="190" t="s">
        <v>952</v>
      </c>
      <c r="S97" s="190" t="s">
        <v>313</v>
      </c>
      <c r="T97" s="191" t="s">
        <v>313</v>
      </c>
      <c r="U97" s="161">
        <v>2.5999999999999999E-2</v>
      </c>
      <c r="V97" s="161">
        <f t="shared" si="6"/>
        <v>1.64</v>
      </c>
      <c r="W97" s="161"/>
      <c r="X97" s="161" t="s">
        <v>391</v>
      </c>
      <c r="Y97" s="161" t="s">
        <v>307</v>
      </c>
      <c r="Z97" s="150"/>
      <c r="AA97" s="150"/>
      <c r="AB97" s="150"/>
      <c r="AC97" s="150"/>
      <c r="AD97" s="150"/>
      <c r="AE97" s="150"/>
      <c r="AF97" s="150"/>
      <c r="AG97" s="150" t="s">
        <v>607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4">
      <c r="A98" s="185">
        <v>42</v>
      </c>
      <c r="B98" s="186" t="s">
        <v>3674</v>
      </c>
      <c r="C98" s="194" t="s">
        <v>3675</v>
      </c>
      <c r="D98" s="187" t="s">
        <v>616</v>
      </c>
      <c r="E98" s="188">
        <v>63</v>
      </c>
      <c r="F98" s="189"/>
      <c r="G98" s="190">
        <f t="shared" si="0"/>
        <v>0</v>
      </c>
      <c r="H98" s="189"/>
      <c r="I98" s="190">
        <f t="shared" si="1"/>
        <v>0</v>
      </c>
      <c r="J98" s="189"/>
      <c r="K98" s="190">
        <f t="shared" si="2"/>
        <v>0</v>
      </c>
      <c r="L98" s="190">
        <v>21</v>
      </c>
      <c r="M98" s="190">
        <f t="shared" si="3"/>
        <v>0</v>
      </c>
      <c r="N98" s="188">
        <v>8.0000000000000007E-5</v>
      </c>
      <c r="O98" s="188">
        <f t="shared" si="4"/>
        <v>0.01</v>
      </c>
      <c r="P98" s="188">
        <v>0</v>
      </c>
      <c r="Q98" s="188">
        <f t="shared" si="5"/>
        <v>0</v>
      </c>
      <c r="R98" s="190" t="s">
        <v>952</v>
      </c>
      <c r="S98" s="190" t="s">
        <v>313</v>
      </c>
      <c r="T98" s="191" t="s">
        <v>313</v>
      </c>
      <c r="U98" s="161">
        <v>3.4000000000000002E-2</v>
      </c>
      <c r="V98" s="161">
        <f t="shared" si="6"/>
        <v>2.14</v>
      </c>
      <c r="W98" s="161"/>
      <c r="X98" s="161" t="s">
        <v>391</v>
      </c>
      <c r="Y98" s="161" t="s">
        <v>307</v>
      </c>
      <c r="Z98" s="150"/>
      <c r="AA98" s="150"/>
      <c r="AB98" s="150"/>
      <c r="AC98" s="150"/>
      <c r="AD98" s="150"/>
      <c r="AE98" s="150"/>
      <c r="AF98" s="150"/>
      <c r="AG98" s="150" t="s">
        <v>607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4">
      <c r="A99" s="185">
        <v>43</v>
      </c>
      <c r="B99" s="186" t="s">
        <v>3676</v>
      </c>
      <c r="C99" s="194" t="s">
        <v>3677</v>
      </c>
      <c r="D99" s="187" t="s">
        <v>747</v>
      </c>
      <c r="E99" s="188">
        <v>1</v>
      </c>
      <c r="F99" s="189"/>
      <c r="G99" s="190">
        <f t="shared" si="0"/>
        <v>0</v>
      </c>
      <c r="H99" s="189"/>
      <c r="I99" s="190">
        <f t="shared" si="1"/>
        <v>0</v>
      </c>
      <c r="J99" s="189"/>
      <c r="K99" s="190">
        <f t="shared" si="2"/>
        <v>0</v>
      </c>
      <c r="L99" s="190">
        <v>21</v>
      </c>
      <c r="M99" s="190">
        <f t="shared" si="3"/>
        <v>0</v>
      </c>
      <c r="N99" s="188">
        <v>2.01431</v>
      </c>
      <c r="O99" s="188">
        <f t="shared" si="4"/>
        <v>2.0099999999999998</v>
      </c>
      <c r="P99" s="188">
        <v>0</v>
      </c>
      <c r="Q99" s="188">
        <f t="shared" si="5"/>
        <v>0</v>
      </c>
      <c r="R99" s="190"/>
      <c r="S99" s="190" t="s">
        <v>305</v>
      </c>
      <c r="T99" s="191" t="s">
        <v>684</v>
      </c>
      <c r="U99" s="161">
        <v>9.8670000000000009</v>
      </c>
      <c r="V99" s="161">
        <f t="shared" si="6"/>
        <v>9.8699999999999992</v>
      </c>
      <c r="W99" s="161"/>
      <c r="X99" s="161" t="s">
        <v>391</v>
      </c>
      <c r="Y99" s="161" t="s">
        <v>307</v>
      </c>
      <c r="Z99" s="150"/>
      <c r="AA99" s="150"/>
      <c r="AB99" s="150"/>
      <c r="AC99" s="150"/>
      <c r="AD99" s="150"/>
      <c r="AE99" s="150"/>
      <c r="AF99" s="150"/>
      <c r="AG99" s="150" t="s">
        <v>607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4">
      <c r="A100" s="185">
        <v>44</v>
      </c>
      <c r="B100" s="186" t="s">
        <v>3678</v>
      </c>
      <c r="C100" s="194" t="s">
        <v>3679</v>
      </c>
      <c r="D100" s="187" t="s">
        <v>747</v>
      </c>
      <c r="E100" s="188">
        <v>2</v>
      </c>
      <c r="F100" s="189"/>
      <c r="G100" s="190">
        <f t="shared" si="0"/>
        <v>0</v>
      </c>
      <c r="H100" s="189"/>
      <c r="I100" s="190">
        <f t="shared" si="1"/>
        <v>0</v>
      </c>
      <c r="J100" s="189"/>
      <c r="K100" s="190">
        <f t="shared" si="2"/>
        <v>0</v>
      </c>
      <c r="L100" s="190">
        <v>21</v>
      </c>
      <c r="M100" s="190">
        <f t="shared" si="3"/>
        <v>0</v>
      </c>
      <c r="N100" s="188">
        <v>0</v>
      </c>
      <c r="O100" s="188">
        <f t="shared" si="4"/>
        <v>0</v>
      </c>
      <c r="P100" s="188">
        <v>0</v>
      </c>
      <c r="Q100" s="188">
        <f t="shared" si="5"/>
        <v>0</v>
      </c>
      <c r="R100" s="190"/>
      <c r="S100" s="190" t="s">
        <v>305</v>
      </c>
      <c r="T100" s="191" t="s">
        <v>684</v>
      </c>
      <c r="U100" s="161">
        <v>2</v>
      </c>
      <c r="V100" s="161">
        <f t="shared" si="6"/>
        <v>4</v>
      </c>
      <c r="W100" s="161"/>
      <c r="X100" s="161" t="s">
        <v>391</v>
      </c>
      <c r="Y100" s="161" t="s">
        <v>307</v>
      </c>
      <c r="Z100" s="150"/>
      <c r="AA100" s="150"/>
      <c r="AB100" s="150"/>
      <c r="AC100" s="150"/>
      <c r="AD100" s="150"/>
      <c r="AE100" s="150"/>
      <c r="AF100" s="150"/>
      <c r="AG100" s="150" t="s">
        <v>607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4">
      <c r="A101" s="185">
        <v>45</v>
      </c>
      <c r="B101" s="186" t="s">
        <v>3680</v>
      </c>
      <c r="C101" s="194" t="s">
        <v>3681</v>
      </c>
      <c r="D101" s="187" t="s">
        <v>688</v>
      </c>
      <c r="E101" s="188">
        <v>1</v>
      </c>
      <c r="F101" s="189"/>
      <c r="G101" s="190">
        <f t="shared" si="0"/>
        <v>0</v>
      </c>
      <c r="H101" s="189"/>
      <c r="I101" s="190">
        <f t="shared" si="1"/>
        <v>0</v>
      </c>
      <c r="J101" s="189"/>
      <c r="K101" s="190">
        <f t="shared" si="2"/>
        <v>0</v>
      </c>
      <c r="L101" s="190">
        <v>21</v>
      </c>
      <c r="M101" s="190">
        <f t="shared" si="3"/>
        <v>0</v>
      </c>
      <c r="N101" s="188">
        <v>1.17E-2</v>
      </c>
      <c r="O101" s="188">
        <f t="shared" si="4"/>
        <v>0.01</v>
      </c>
      <c r="P101" s="188">
        <v>0</v>
      </c>
      <c r="Q101" s="188">
        <f t="shared" si="5"/>
        <v>0</v>
      </c>
      <c r="R101" s="190"/>
      <c r="S101" s="190" t="s">
        <v>305</v>
      </c>
      <c r="T101" s="191" t="s">
        <v>684</v>
      </c>
      <c r="U101" s="161">
        <v>3</v>
      </c>
      <c r="V101" s="161">
        <f t="shared" si="6"/>
        <v>3</v>
      </c>
      <c r="W101" s="161"/>
      <c r="X101" s="161" t="s">
        <v>391</v>
      </c>
      <c r="Y101" s="161" t="s">
        <v>307</v>
      </c>
      <c r="Z101" s="150"/>
      <c r="AA101" s="150"/>
      <c r="AB101" s="150"/>
      <c r="AC101" s="150"/>
      <c r="AD101" s="150"/>
      <c r="AE101" s="150"/>
      <c r="AF101" s="150"/>
      <c r="AG101" s="150" t="s">
        <v>607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4">
      <c r="A102" s="185">
        <v>46</v>
      </c>
      <c r="B102" s="186" t="s">
        <v>3682</v>
      </c>
      <c r="C102" s="194" t="s">
        <v>3683</v>
      </c>
      <c r="D102" s="187" t="s">
        <v>688</v>
      </c>
      <c r="E102" s="188">
        <v>1</v>
      </c>
      <c r="F102" s="189"/>
      <c r="G102" s="190">
        <f t="shared" si="0"/>
        <v>0</v>
      </c>
      <c r="H102" s="189"/>
      <c r="I102" s="190">
        <f t="shared" si="1"/>
        <v>0</v>
      </c>
      <c r="J102" s="189"/>
      <c r="K102" s="190">
        <f t="shared" si="2"/>
        <v>0</v>
      </c>
      <c r="L102" s="190">
        <v>21</v>
      </c>
      <c r="M102" s="190">
        <f t="shared" si="3"/>
        <v>0</v>
      </c>
      <c r="N102" s="188">
        <v>1.17E-2</v>
      </c>
      <c r="O102" s="188">
        <f t="shared" si="4"/>
        <v>0.01</v>
      </c>
      <c r="P102" s="188">
        <v>0</v>
      </c>
      <c r="Q102" s="188">
        <f t="shared" si="5"/>
        <v>0</v>
      </c>
      <c r="R102" s="190"/>
      <c r="S102" s="190" t="s">
        <v>305</v>
      </c>
      <c r="T102" s="191" t="s">
        <v>684</v>
      </c>
      <c r="U102" s="161">
        <v>4</v>
      </c>
      <c r="V102" s="161">
        <f t="shared" si="6"/>
        <v>4</v>
      </c>
      <c r="W102" s="161"/>
      <c r="X102" s="161" t="s">
        <v>391</v>
      </c>
      <c r="Y102" s="161" t="s">
        <v>307</v>
      </c>
      <c r="Z102" s="150"/>
      <c r="AA102" s="150"/>
      <c r="AB102" s="150"/>
      <c r="AC102" s="150"/>
      <c r="AD102" s="150"/>
      <c r="AE102" s="150"/>
      <c r="AF102" s="150"/>
      <c r="AG102" s="150" t="s">
        <v>607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4">
      <c r="A103" s="185">
        <v>47</v>
      </c>
      <c r="B103" s="186" t="s">
        <v>3684</v>
      </c>
      <c r="C103" s="194" t="s">
        <v>3685</v>
      </c>
      <c r="D103" s="187" t="s">
        <v>688</v>
      </c>
      <c r="E103" s="188">
        <v>2</v>
      </c>
      <c r="F103" s="189"/>
      <c r="G103" s="190">
        <f t="shared" si="0"/>
        <v>0</v>
      </c>
      <c r="H103" s="189"/>
      <c r="I103" s="190">
        <f t="shared" si="1"/>
        <v>0</v>
      </c>
      <c r="J103" s="189"/>
      <c r="K103" s="190">
        <f t="shared" si="2"/>
        <v>0</v>
      </c>
      <c r="L103" s="190">
        <v>21</v>
      </c>
      <c r="M103" s="190">
        <f t="shared" si="3"/>
        <v>0</v>
      </c>
      <c r="N103" s="188">
        <v>1.17E-2</v>
      </c>
      <c r="O103" s="188">
        <f t="shared" si="4"/>
        <v>0.02</v>
      </c>
      <c r="P103" s="188">
        <v>0</v>
      </c>
      <c r="Q103" s="188">
        <f t="shared" si="5"/>
        <v>0</v>
      </c>
      <c r="R103" s="190"/>
      <c r="S103" s="190" t="s">
        <v>305</v>
      </c>
      <c r="T103" s="191" t="s">
        <v>684</v>
      </c>
      <c r="U103" s="161">
        <v>3</v>
      </c>
      <c r="V103" s="161">
        <f t="shared" si="6"/>
        <v>6</v>
      </c>
      <c r="W103" s="161"/>
      <c r="X103" s="161" t="s">
        <v>391</v>
      </c>
      <c r="Y103" s="161" t="s">
        <v>307</v>
      </c>
      <c r="Z103" s="150"/>
      <c r="AA103" s="150"/>
      <c r="AB103" s="150"/>
      <c r="AC103" s="150"/>
      <c r="AD103" s="150"/>
      <c r="AE103" s="150"/>
      <c r="AF103" s="150"/>
      <c r="AG103" s="150" t="s">
        <v>607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4">
      <c r="A104" s="185">
        <v>48</v>
      </c>
      <c r="B104" s="186" t="s">
        <v>3686</v>
      </c>
      <c r="C104" s="194" t="s">
        <v>3687</v>
      </c>
      <c r="D104" s="187" t="s">
        <v>688</v>
      </c>
      <c r="E104" s="188">
        <v>2</v>
      </c>
      <c r="F104" s="189"/>
      <c r="G104" s="190">
        <f t="shared" si="0"/>
        <v>0</v>
      </c>
      <c r="H104" s="189"/>
      <c r="I104" s="190">
        <f t="shared" si="1"/>
        <v>0</v>
      </c>
      <c r="J104" s="189"/>
      <c r="K104" s="190">
        <f t="shared" si="2"/>
        <v>0</v>
      </c>
      <c r="L104" s="190">
        <v>21</v>
      </c>
      <c r="M104" s="190">
        <f t="shared" si="3"/>
        <v>0</v>
      </c>
      <c r="N104" s="188">
        <v>1.17E-2</v>
      </c>
      <c r="O104" s="188">
        <f t="shared" si="4"/>
        <v>0.02</v>
      </c>
      <c r="P104" s="188">
        <v>0</v>
      </c>
      <c r="Q104" s="188">
        <f t="shared" si="5"/>
        <v>0</v>
      </c>
      <c r="R104" s="190"/>
      <c r="S104" s="190" t="s">
        <v>305</v>
      </c>
      <c r="T104" s="191" t="s">
        <v>684</v>
      </c>
      <c r="U104" s="161">
        <v>4</v>
      </c>
      <c r="V104" s="161">
        <f t="shared" si="6"/>
        <v>8</v>
      </c>
      <c r="W104" s="161"/>
      <c r="X104" s="161" t="s">
        <v>391</v>
      </c>
      <c r="Y104" s="161" t="s">
        <v>307</v>
      </c>
      <c r="Z104" s="150"/>
      <c r="AA104" s="150"/>
      <c r="AB104" s="150"/>
      <c r="AC104" s="150"/>
      <c r="AD104" s="150"/>
      <c r="AE104" s="150"/>
      <c r="AF104" s="150"/>
      <c r="AG104" s="150" t="s">
        <v>607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4">
      <c r="A105" s="185">
        <v>49</v>
      </c>
      <c r="B105" s="186" t="s">
        <v>3688</v>
      </c>
      <c r="C105" s="194" t="s">
        <v>3689</v>
      </c>
      <c r="D105" s="187" t="s">
        <v>747</v>
      </c>
      <c r="E105" s="188">
        <v>1</v>
      </c>
      <c r="F105" s="189"/>
      <c r="G105" s="190">
        <f t="shared" si="0"/>
        <v>0</v>
      </c>
      <c r="H105" s="189"/>
      <c r="I105" s="190">
        <f t="shared" si="1"/>
        <v>0</v>
      </c>
      <c r="J105" s="189"/>
      <c r="K105" s="190">
        <f t="shared" si="2"/>
        <v>0</v>
      </c>
      <c r="L105" s="190">
        <v>21</v>
      </c>
      <c r="M105" s="190">
        <f t="shared" si="3"/>
        <v>0</v>
      </c>
      <c r="N105" s="188">
        <v>5.0000000000000002E-5</v>
      </c>
      <c r="O105" s="188">
        <f t="shared" si="4"/>
        <v>0</v>
      </c>
      <c r="P105" s="188">
        <v>0</v>
      </c>
      <c r="Q105" s="188">
        <f t="shared" si="5"/>
        <v>0</v>
      </c>
      <c r="R105" s="190"/>
      <c r="S105" s="190" t="s">
        <v>305</v>
      </c>
      <c r="T105" s="191" t="s">
        <v>313</v>
      </c>
      <c r="U105" s="161">
        <v>0</v>
      </c>
      <c r="V105" s="161">
        <f t="shared" si="6"/>
        <v>0</v>
      </c>
      <c r="W105" s="161"/>
      <c r="X105" s="161" t="s">
        <v>670</v>
      </c>
      <c r="Y105" s="161" t="s">
        <v>307</v>
      </c>
      <c r="Z105" s="150"/>
      <c r="AA105" s="150"/>
      <c r="AB105" s="150"/>
      <c r="AC105" s="150"/>
      <c r="AD105" s="150"/>
      <c r="AE105" s="150"/>
      <c r="AF105" s="150"/>
      <c r="AG105" s="150" t="s">
        <v>671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ht="20.399999999999999" outlineLevel="1" x14ac:dyDescent="0.4">
      <c r="A106" s="177">
        <v>50</v>
      </c>
      <c r="B106" s="178" t="s">
        <v>3690</v>
      </c>
      <c r="C106" s="193" t="s">
        <v>3691</v>
      </c>
      <c r="D106" s="179" t="s">
        <v>616</v>
      </c>
      <c r="E106" s="180">
        <v>23.1</v>
      </c>
      <c r="F106" s="181"/>
      <c r="G106" s="182">
        <f t="shared" si="0"/>
        <v>0</v>
      </c>
      <c r="H106" s="181"/>
      <c r="I106" s="182">
        <f t="shared" si="1"/>
        <v>0</v>
      </c>
      <c r="J106" s="181"/>
      <c r="K106" s="182">
        <f t="shared" si="2"/>
        <v>0</v>
      </c>
      <c r="L106" s="182">
        <v>21</v>
      </c>
      <c r="M106" s="182">
        <f t="shared" si="3"/>
        <v>0</v>
      </c>
      <c r="N106" s="180">
        <v>2.1900000000000001E-3</v>
      </c>
      <c r="O106" s="180">
        <f t="shared" si="4"/>
        <v>0.05</v>
      </c>
      <c r="P106" s="180">
        <v>0</v>
      </c>
      <c r="Q106" s="180">
        <f t="shared" si="5"/>
        <v>0</v>
      </c>
      <c r="R106" s="182" t="s">
        <v>669</v>
      </c>
      <c r="S106" s="182" t="s">
        <v>313</v>
      </c>
      <c r="T106" s="183" t="s">
        <v>313</v>
      </c>
      <c r="U106" s="161">
        <v>0</v>
      </c>
      <c r="V106" s="161">
        <f t="shared" si="6"/>
        <v>0</v>
      </c>
      <c r="W106" s="161"/>
      <c r="X106" s="161" t="s">
        <v>670</v>
      </c>
      <c r="Y106" s="161" t="s">
        <v>307</v>
      </c>
      <c r="Z106" s="150"/>
      <c r="AA106" s="150"/>
      <c r="AB106" s="150"/>
      <c r="AC106" s="150"/>
      <c r="AD106" s="150"/>
      <c r="AE106" s="150"/>
      <c r="AF106" s="150"/>
      <c r="AG106" s="150" t="s">
        <v>671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2" x14ac:dyDescent="0.4">
      <c r="A107" s="157"/>
      <c r="B107" s="158"/>
      <c r="C107" s="200" t="s">
        <v>3692</v>
      </c>
      <c r="D107" s="198"/>
      <c r="E107" s="199">
        <v>23.1</v>
      </c>
      <c r="F107" s="161"/>
      <c r="G107" s="161"/>
      <c r="H107" s="161"/>
      <c r="I107" s="161"/>
      <c r="J107" s="161"/>
      <c r="K107" s="161"/>
      <c r="L107" s="161"/>
      <c r="M107" s="161"/>
      <c r="N107" s="160"/>
      <c r="O107" s="160"/>
      <c r="P107" s="160"/>
      <c r="Q107" s="160"/>
      <c r="R107" s="161"/>
      <c r="S107" s="161"/>
      <c r="T107" s="161"/>
      <c r="U107" s="161"/>
      <c r="V107" s="161"/>
      <c r="W107" s="161"/>
      <c r="X107" s="161"/>
      <c r="Y107" s="161"/>
      <c r="Z107" s="150"/>
      <c r="AA107" s="150"/>
      <c r="AB107" s="150"/>
      <c r="AC107" s="150"/>
      <c r="AD107" s="150"/>
      <c r="AE107" s="150"/>
      <c r="AF107" s="150"/>
      <c r="AG107" s="150" t="s">
        <v>624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ht="20.399999999999999" outlineLevel="1" x14ac:dyDescent="0.4">
      <c r="A108" s="177">
        <v>51</v>
      </c>
      <c r="B108" s="178" t="s">
        <v>3693</v>
      </c>
      <c r="C108" s="193" t="s">
        <v>3694</v>
      </c>
      <c r="D108" s="179" t="s">
        <v>616</v>
      </c>
      <c r="E108" s="180">
        <v>42</v>
      </c>
      <c r="F108" s="181"/>
      <c r="G108" s="182">
        <f>ROUND(E108*F108,2)</f>
        <v>0</v>
      </c>
      <c r="H108" s="181"/>
      <c r="I108" s="182">
        <f>ROUND(E108*H108,2)</f>
        <v>0</v>
      </c>
      <c r="J108" s="181"/>
      <c r="K108" s="182">
        <f>ROUND(E108*J108,2)</f>
        <v>0</v>
      </c>
      <c r="L108" s="182">
        <v>21</v>
      </c>
      <c r="M108" s="182">
        <f>G108*(1+L108/100)</f>
        <v>0</v>
      </c>
      <c r="N108" s="180">
        <v>2.7999999999999998E-4</v>
      </c>
      <c r="O108" s="180">
        <f>ROUND(E108*N108,2)</f>
        <v>0.01</v>
      </c>
      <c r="P108" s="180">
        <v>0</v>
      </c>
      <c r="Q108" s="180">
        <f>ROUND(E108*P108,2)</f>
        <v>0</v>
      </c>
      <c r="R108" s="182" t="s">
        <v>669</v>
      </c>
      <c r="S108" s="182" t="s">
        <v>313</v>
      </c>
      <c r="T108" s="183" t="s">
        <v>313</v>
      </c>
      <c r="U108" s="161">
        <v>0</v>
      </c>
      <c r="V108" s="161">
        <f>ROUND(E108*U108,2)</f>
        <v>0</v>
      </c>
      <c r="W108" s="161"/>
      <c r="X108" s="161" t="s">
        <v>670</v>
      </c>
      <c r="Y108" s="161" t="s">
        <v>307</v>
      </c>
      <c r="Z108" s="150"/>
      <c r="AA108" s="150"/>
      <c r="AB108" s="150"/>
      <c r="AC108" s="150"/>
      <c r="AD108" s="150"/>
      <c r="AE108" s="150"/>
      <c r="AF108" s="150"/>
      <c r="AG108" s="150" t="s">
        <v>671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2" x14ac:dyDescent="0.4">
      <c r="A109" s="157"/>
      <c r="B109" s="158"/>
      <c r="C109" s="200" t="s">
        <v>3695</v>
      </c>
      <c r="D109" s="198"/>
      <c r="E109" s="199">
        <v>42</v>
      </c>
      <c r="F109" s="161"/>
      <c r="G109" s="161"/>
      <c r="H109" s="161"/>
      <c r="I109" s="161"/>
      <c r="J109" s="161"/>
      <c r="K109" s="161"/>
      <c r="L109" s="161"/>
      <c r="M109" s="161"/>
      <c r="N109" s="160"/>
      <c r="O109" s="160"/>
      <c r="P109" s="160"/>
      <c r="Q109" s="160"/>
      <c r="R109" s="161"/>
      <c r="S109" s="161"/>
      <c r="T109" s="161"/>
      <c r="U109" s="161"/>
      <c r="V109" s="161"/>
      <c r="W109" s="161"/>
      <c r="X109" s="161"/>
      <c r="Y109" s="161"/>
      <c r="Z109" s="150"/>
      <c r="AA109" s="150"/>
      <c r="AB109" s="150"/>
      <c r="AC109" s="150"/>
      <c r="AD109" s="150"/>
      <c r="AE109" s="150"/>
      <c r="AF109" s="150"/>
      <c r="AG109" s="150" t="s">
        <v>624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ht="20.399999999999999" outlineLevel="1" x14ac:dyDescent="0.4">
      <c r="A110" s="177">
        <v>52</v>
      </c>
      <c r="B110" s="178" t="s">
        <v>3696</v>
      </c>
      <c r="C110" s="193" t="s">
        <v>3697</v>
      </c>
      <c r="D110" s="179" t="s">
        <v>616</v>
      </c>
      <c r="E110" s="180">
        <v>63</v>
      </c>
      <c r="F110" s="181"/>
      <c r="G110" s="182">
        <f>ROUND(E110*F110,2)</f>
        <v>0</v>
      </c>
      <c r="H110" s="181"/>
      <c r="I110" s="182">
        <f>ROUND(E110*H110,2)</f>
        <v>0</v>
      </c>
      <c r="J110" s="181"/>
      <c r="K110" s="182">
        <f>ROUND(E110*J110,2)</f>
        <v>0</v>
      </c>
      <c r="L110" s="182">
        <v>21</v>
      </c>
      <c r="M110" s="182">
        <f>G110*(1+L110/100)</f>
        <v>0</v>
      </c>
      <c r="N110" s="180">
        <v>4.2999999999999999E-4</v>
      </c>
      <c r="O110" s="180">
        <f>ROUND(E110*N110,2)</f>
        <v>0.03</v>
      </c>
      <c r="P110" s="180">
        <v>0</v>
      </c>
      <c r="Q110" s="180">
        <f>ROUND(E110*P110,2)</f>
        <v>0</v>
      </c>
      <c r="R110" s="182" t="s">
        <v>669</v>
      </c>
      <c r="S110" s="182" t="s">
        <v>313</v>
      </c>
      <c r="T110" s="183" t="s">
        <v>313</v>
      </c>
      <c r="U110" s="161">
        <v>0</v>
      </c>
      <c r="V110" s="161">
        <f>ROUND(E110*U110,2)</f>
        <v>0</v>
      </c>
      <c r="W110" s="161"/>
      <c r="X110" s="161" t="s">
        <v>670</v>
      </c>
      <c r="Y110" s="161" t="s">
        <v>307</v>
      </c>
      <c r="Z110" s="150"/>
      <c r="AA110" s="150"/>
      <c r="AB110" s="150"/>
      <c r="AC110" s="150"/>
      <c r="AD110" s="150"/>
      <c r="AE110" s="150"/>
      <c r="AF110" s="150"/>
      <c r="AG110" s="150" t="s">
        <v>671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2" x14ac:dyDescent="0.4">
      <c r="A111" s="157"/>
      <c r="B111" s="158"/>
      <c r="C111" s="200" t="s">
        <v>3698</v>
      </c>
      <c r="D111" s="198"/>
      <c r="E111" s="199">
        <v>63</v>
      </c>
      <c r="F111" s="161"/>
      <c r="G111" s="161"/>
      <c r="H111" s="161"/>
      <c r="I111" s="161"/>
      <c r="J111" s="161"/>
      <c r="K111" s="161"/>
      <c r="L111" s="161"/>
      <c r="M111" s="161"/>
      <c r="N111" s="160"/>
      <c r="O111" s="160"/>
      <c r="P111" s="160"/>
      <c r="Q111" s="160"/>
      <c r="R111" s="161"/>
      <c r="S111" s="161"/>
      <c r="T111" s="161"/>
      <c r="U111" s="161"/>
      <c r="V111" s="161"/>
      <c r="W111" s="161"/>
      <c r="X111" s="161"/>
      <c r="Y111" s="161"/>
      <c r="Z111" s="150"/>
      <c r="AA111" s="150"/>
      <c r="AB111" s="150"/>
      <c r="AC111" s="150"/>
      <c r="AD111" s="150"/>
      <c r="AE111" s="150"/>
      <c r="AF111" s="150"/>
      <c r="AG111" s="150" t="s">
        <v>624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ht="30.6" outlineLevel="1" x14ac:dyDescent="0.4">
      <c r="A112" s="185">
        <v>53</v>
      </c>
      <c r="B112" s="186" t="s">
        <v>3699</v>
      </c>
      <c r="C112" s="194" t="s">
        <v>3700</v>
      </c>
      <c r="D112" s="187" t="s">
        <v>747</v>
      </c>
      <c r="E112" s="188">
        <v>2</v>
      </c>
      <c r="F112" s="189"/>
      <c r="G112" s="190">
        <f t="shared" ref="G112:G120" si="7">ROUND(E112*F112,2)</f>
        <v>0</v>
      </c>
      <c r="H112" s="189"/>
      <c r="I112" s="190">
        <f t="shared" ref="I112:I120" si="8">ROUND(E112*H112,2)</f>
        <v>0</v>
      </c>
      <c r="J112" s="189"/>
      <c r="K112" s="190">
        <f t="shared" ref="K112:K120" si="9">ROUND(E112*J112,2)</f>
        <v>0</v>
      </c>
      <c r="L112" s="190">
        <v>21</v>
      </c>
      <c r="M112" s="190">
        <f t="shared" ref="M112:M120" si="10">G112*(1+L112/100)</f>
        <v>0</v>
      </c>
      <c r="N112" s="188">
        <v>3.8000000000000002E-4</v>
      </c>
      <c r="O112" s="188">
        <f t="shared" ref="O112:O120" si="11">ROUND(E112*N112,2)</f>
        <v>0</v>
      </c>
      <c r="P112" s="188">
        <v>0</v>
      </c>
      <c r="Q112" s="188">
        <f t="shared" ref="Q112:Q120" si="12">ROUND(E112*P112,2)</f>
        <v>0</v>
      </c>
      <c r="R112" s="190" t="s">
        <v>669</v>
      </c>
      <c r="S112" s="190" t="s">
        <v>313</v>
      </c>
      <c r="T112" s="191" t="s">
        <v>313</v>
      </c>
      <c r="U112" s="161">
        <v>0</v>
      </c>
      <c r="V112" s="161">
        <f t="shared" ref="V112:V120" si="13">ROUND(E112*U112,2)</f>
        <v>0</v>
      </c>
      <c r="W112" s="161"/>
      <c r="X112" s="161" t="s">
        <v>670</v>
      </c>
      <c r="Y112" s="161" t="s">
        <v>307</v>
      </c>
      <c r="Z112" s="150"/>
      <c r="AA112" s="150"/>
      <c r="AB112" s="150"/>
      <c r="AC112" s="150"/>
      <c r="AD112" s="150"/>
      <c r="AE112" s="150"/>
      <c r="AF112" s="150"/>
      <c r="AG112" s="150" t="s">
        <v>671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ht="20.399999999999999" outlineLevel="1" x14ac:dyDescent="0.4">
      <c r="A113" s="185">
        <v>54</v>
      </c>
      <c r="B113" s="186" t="s">
        <v>3701</v>
      </c>
      <c r="C113" s="194" t="s">
        <v>3702</v>
      </c>
      <c r="D113" s="187" t="s">
        <v>747</v>
      </c>
      <c r="E113" s="188">
        <v>2</v>
      </c>
      <c r="F113" s="189"/>
      <c r="G113" s="190">
        <f t="shared" si="7"/>
        <v>0</v>
      </c>
      <c r="H113" s="189"/>
      <c r="I113" s="190">
        <f t="shared" si="8"/>
        <v>0</v>
      </c>
      <c r="J113" s="189"/>
      <c r="K113" s="190">
        <f t="shared" si="9"/>
        <v>0</v>
      </c>
      <c r="L113" s="190">
        <v>21</v>
      </c>
      <c r="M113" s="190">
        <f t="shared" si="10"/>
        <v>0</v>
      </c>
      <c r="N113" s="188">
        <v>6.9999999999999994E-5</v>
      </c>
      <c r="O113" s="188">
        <f t="shared" si="11"/>
        <v>0</v>
      </c>
      <c r="P113" s="188">
        <v>0</v>
      </c>
      <c r="Q113" s="188">
        <f t="shared" si="12"/>
        <v>0</v>
      </c>
      <c r="R113" s="190" t="s">
        <v>669</v>
      </c>
      <c r="S113" s="190" t="s">
        <v>313</v>
      </c>
      <c r="T113" s="191" t="s">
        <v>313</v>
      </c>
      <c r="U113" s="161">
        <v>0</v>
      </c>
      <c r="V113" s="161">
        <f t="shared" si="13"/>
        <v>0</v>
      </c>
      <c r="W113" s="161"/>
      <c r="X113" s="161" t="s">
        <v>670</v>
      </c>
      <c r="Y113" s="161" t="s">
        <v>307</v>
      </c>
      <c r="Z113" s="150"/>
      <c r="AA113" s="150"/>
      <c r="AB113" s="150"/>
      <c r="AC113" s="150"/>
      <c r="AD113" s="150"/>
      <c r="AE113" s="150"/>
      <c r="AF113" s="150"/>
      <c r="AG113" s="150" t="s">
        <v>671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ht="20.399999999999999" outlineLevel="1" x14ac:dyDescent="0.4">
      <c r="A114" s="185">
        <v>55</v>
      </c>
      <c r="B114" s="186" t="s">
        <v>3703</v>
      </c>
      <c r="C114" s="194" t="s">
        <v>3704</v>
      </c>
      <c r="D114" s="187" t="s">
        <v>747</v>
      </c>
      <c r="E114" s="188">
        <v>1</v>
      </c>
      <c r="F114" s="189"/>
      <c r="G114" s="190">
        <f t="shared" si="7"/>
        <v>0</v>
      </c>
      <c r="H114" s="189"/>
      <c r="I114" s="190">
        <f t="shared" si="8"/>
        <v>0</v>
      </c>
      <c r="J114" s="189"/>
      <c r="K114" s="190">
        <f t="shared" si="9"/>
        <v>0</v>
      </c>
      <c r="L114" s="190">
        <v>21</v>
      </c>
      <c r="M114" s="190">
        <f t="shared" si="10"/>
        <v>0</v>
      </c>
      <c r="N114" s="188">
        <v>6.9999999999999994E-5</v>
      </c>
      <c r="O114" s="188">
        <f t="shared" si="11"/>
        <v>0</v>
      </c>
      <c r="P114" s="188">
        <v>0</v>
      </c>
      <c r="Q114" s="188">
        <f t="shared" si="12"/>
        <v>0</v>
      </c>
      <c r="R114" s="190" t="s">
        <v>669</v>
      </c>
      <c r="S114" s="190" t="s">
        <v>313</v>
      </c>
      <c r="T114" s="191" t="s">
        <v>313</v>
      </c>
      <c r="U114" s="161">
        <v>0</v>
      </c>
      <c r="V114" s="161">
        <f t="shared" si="13"/>
        <v>0</v>
      </c>
      <c r="W114" s="161"/>
      <c r="X114" s="161" t="s">
        <v>670</v>
      </c>
      <c r="Y114" s="161" t="s">
        <v>307</v>
      </c>
      <c r="Z114" s="150"/>
      <c r="AA114" s="150"/>
      <c r="AB114" s="150"/>
      <c r="AC114" s="150"/>
      <c r="AD114" s="150"/>
      <c r="AE114" s="150"/>
      <c r="AF114" s="150"/>
      <c r="AG114" s="150" t="s">
        <v>671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ht="20.399999999999999" outlineLevel="1" x14ac:dyDescent="0.4">
      <c r="A115" s="185">
        <v>56</v>
      </c>
      <c r="B115" s="186" t="s">
        <v>3705</v>
      </c>
      <c r="C115" s="194" t="s">
        <v>3706</v>
      </c>
      <c r="D115" s="187" t="s">
        <v>747</v>
      </c>
      <c r="E115" s="188">
        <v>2</v>
      </c>
      <c r="F115" s="189"/>
      <c r="G115" s="190">
        <f t="shared" si="7"/>
        <v>0</v>
      </c>
      <c r="H115" s="189"/>
      <c r="I115" s="190">
        <f t="shared" si="8"/>
        <v>0</v>
      </c>
      <c r="J115" s="189"/>
      <c r="K115" s="190">
        <f t="shared" si="9"/>
        <v>0</v>
      </c>
      <c r="L115" s="190">
        <v>21</v>
      </c>
      <c r="M115" s="190">
        <f t="shared" si="10"/>
        <v>0</v>
      </c>
      <c r="N115" s="188">
        <v>1.1E-4</v>
      </c>
      <c r="O115" s="188">
        <f t="shared" si="11"/>
        <v>0</v>
      </c>
      <c r="P115" s="188">
        <v>0</v>
      </c>
      <c r="Q115" s="188">
        <f t="shared" si="12"/>
        <v>0</v>
      </c>
      <c r="R115" s="190" t="s">
        <v>669</v>
      </c>
      <c r="S115" s="190" t="s">
        <v>313</v>
      </c>
      <c r="T115" s="191" t="s">
        <v>313</v>
      </c>
      <c r="U115" s="161">
        <v>0</v>
      </c>
      <c r="V115" s="161">
        <f t="shared" si="13"/>
        <v>0</v>
      </c>
      <c r="W115" s="161"/>
      <c r="X115" s="161" t="s">
        <v>670</v>
      </c>
      <c r="Y115" s="161" t="s">
        <v>307</v>
      </c>
      <c r="Z115" s="150"/>
      <c r="AA115" s="150"/>
      <c r="AB115" s="150"/>
      <c r="AC115" s="150"/>
      <c r="AD115" s="150"/>
      <c r="AE115" s="150"/>
      <c r="AF115" s="150"/>
      <c r="AG115" s="150" t="s">
        <v>671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ht="20.399999999999999" outlineLevel="1" x14ac:dyDescent="0.4">
      <c r="A116" s="185">
        <v>57</v>
      </c>
      <c r="B116" s="186" t="s">
        <v>3707</v>
      </c>
      <c r="C116" s="194" t="s">
        <v>3708</v>
      </c>
      <c r="D116" s="187" t="s">
        <v>747</v>
      </c>
      <c r="E116" s="188">
        <v>3</v>
      </c>
      <c r="F116" s="189"/>
      <c r="G116" s="190">
        <f t="shared" si="7"/>
        <v>0</v>
      </c>
      <c r="H116" s="189"/>
      <c r="I116" s="190">
        <f t="shared" si="8"/>
        <v>0</v>
      </c>
      <c r="J116" s="189"/>
      <c r="K116" s="190">
        <f t="shared" si="9"/>
        <v>0</v>
      </c>
      <c r="L116" s="190">
        <v>21</v>
      </c>
      <c r="M116" s="190">
        <f t="shared" si="10"/>
        <v>0</v>
      </c>
      <c r="N116" s="188">
        <v>1.32E-3</v>
      </c>
      <c r="O116" s="188">
        <f t="shared" si="11"/>
        <v>0</v>
      </c>
      <c r="P116" s="188">
        <v>0</v>
      </c>
      <c r="Q116" s="188">
        <f t="shared" si="12"/>
        <v>0</v>
      </c>
      <c r="R116" s="190" t="s">
        <v>669</v>
      </c>
      <c r="S116" s="190" t="s">
        <v>313</v>
      </c>
      <c r="T116" s="191" t="s">
        <v>313</v>
      </c>
      <c r="U116" s="161">
        <v>0</v>
      </c>
      <c r="V116" s="161">
        <f t="shared" si="13"/>
        <v>0</v>
      </c>
      <c r="W116" s="161"/>
      <c r="X116" s="161" t="s">
        <v>670</v>
      </c>
      <c r="Y116" s="161" t="s">
        <v>307</v>
      </c>
      <c r="Z116" s="150"/>
      <c r="AA116" s="150"/>
      <c r="AB116" s="150"/>
      <c r="AC116" s="150"/>
      <c r="AD116" s="150"/>
      <c r="AE116" s="150"/>
      <c r="AF116" s="150"/>
      <c r="AG116" s="150" t="s">
        <v>671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ht="20.399999999999999" outlineLevel="1" x14ac:dyDescent="0.4">
      <c r="A117" s="185">
        <v>58</v>
      </c>
      <c r="B117" s="186" t="s">
        <v>3709</v>
      </c>
      <c r="C117" s="194" t="s">
        <v>3710</v>
      </c>
      <c r="D117" s="187" t="s">
        <v>747</v>
      </c>
      <c r="E117" s="188">
        <v>1</v>
      </c>
      <c r="F117" s="189"/>
      <c r="G117" s="190">
        <f t="shared" si="7"/>
        <v>0</v>
      </c>
      <c r="H117" s="189"/>
      <c r="I117" s="190">
        <f t="shared" si="8"/>
        <v>0</v>
      </c>
      <c r="J117" s="189"/>
      <c r="K117" s="190">
        <f t="shared" si="9"/>
        <v>0</v>
      </c>
      <c r="L117" s="190">
        <v>21</v>
      </c>
      <c r="M117" s="190">
        <f t="shared" si="10"/>
        <v>0</v>
      </c>
      <c r="N117" s="188">
        <v>2.5799999999999998E-3</v>
      </c>
      <c r="O117" s="188">
        <f t="shared" si="11"/>
        <v>0</v>
      </c>
      <c r="P117" s="188">
        <v>0</v>
      </c>
      <c r="Q117" s="188">
        <f t="shared" si="12"/>
        <v>0</v>
      </c>
      <c r="R117" s="190" t="s">
        <v>669</v>
      </c>
      <c r="S117" s="190" t="s">
        <v>313</v>
      </c>
      <c r="T117" s="191" t="s">
        <v>313</v>
      </c>
      <c r="U117" s="161">
        <v>0</v>
      </c>
      <c r="V117" s="161">
        <f t="shared" si="13"/>
        <v>0</v>
      </c>
      <c r="W117" s="161"/>
      <c r="X117" s="161" t="s">
        <v>670</v>
      </c>
      <c r="Y117" s="161" t="s">
        <v>307</v>
      </c>
      <c r="Z117" s="150"/>
      <c r="AA117" s="150"/>
      <c r="AB117" s="150"/>
      <c r="AC117" s="150"/>
      <c r="AD117" s="150"/>
      <c r="AE117" s="150"/>
      <c r="AF117" s="150"/>
      <c r="AG117" s="150" t="s">
        <v>671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ht="20.399999999999999" outlineLevel="1" x14ac:dyDescent="0.4">
      <c r="A118" s="185">
        <v>59</v>
      </c>
      <c r="B118" s="186" t="s">
        <v>3711</v>
      </c>
      <c r="C118" s="194" t="s">
        <v>3712</v>
      </c>
      <c r="D118" s="187" t="s">
        <v>747</v>
      </c>
      <c r="E118" s="188">
        <v>1</v>
      </c>
      <c r="F118" s="189"/>
      <c r="G118" s="190">
        <f t="shared" si="7"/>
        <v>0</v>
      </c>
      <c r="H118" s="189"/>
      <c r="I118" s="190">
        <f t="shared" si="8"/>
        <v>0</v>
      </c>
      <c r="J118" s="189"/>
      <c r="K118" s="190">
        <f t="shared" si="9"/>
        <v>0</v>
      </c>
      <c r="L118" s="190">
        <v>21</v>
      </c>
      <c r="M118" s="190">
        <f t="shared" si="10"/>
        <v>0</v>
      </c>
      <c r="N118" s="188">
        <v>1.1299999999999999E-2</v>
      </c>
      <c r="O118" s="188">
        <f t="shared" si="11"/>
        <v>0.01</v>
      </c>
      <c r="P118" s="188">
        <v>0</v>
      </c>
      <c r="Q118" s="188">
        <f t="shared" si="12"/>
        <v>0</v>
      </c>
      <c r="R118" s="190" t="s">
        <v>669</v>
      </c>
      <c r="S118" s="190" t="s">
        <v>313</v>
      </c>
      <c r="T118" s="191" t="s">
        <v>313</v>
      </c>
      <c r="U118" s="161">
        <v>0</v>
      </c>
      <c r="V118" s="161">
        <f t="shared" si="13"/>
        <v>0</v>
      </c>
      <c r="W118" s="161"/>
      <c r="X118" s="161" t="s">
        <v>670</v>
      </c>
      <c r="Y118" s="161" t="s">
        <v>307</v>
      </c>
      <c r="Z118" s="150"/>
      <c r="AA118" s="150"/>
      <c r="AB118" s="150"/>
      <c r="AC118" s="150"/>
      <c r="AD118" s="150"/>
      <c r="AE118" s="150"/>
      <c r="AF118" s="150"/>
      <c r="AG118" s="150" t="s">
        <v>671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ht="20.399999999999999" outlineLevel="1" x14ac:dyDescent="0.4">
      <c r="A119" s="185">
        <v>60</v>
      </c>
      <c r="B119" s="186" t="s">
        <v>3713</v>
      </c>
      <c r="C119" s="194" t="s">
        <v>3714</v>
      </c>
      <c r="D119" s="187" t="s">
        <v>747</v>
      </c>
      <c r="E119" s="188">
        <v>1</v>
      </c>
      <c r="F119" s="189"/>
      <c r="G119" s="190">
        <f t="shared" si="7"/>
        <v>0</v>
      </c>
      <c r="H119" s="189"/>
      <c r="I119" s="190">
        <f t="shared" si="8"/>
        <v>0</v>
      </c>
      <c r="J119" s="189"/>
      <c r="K119" s="190">
        <f t="shared" si="9"/>
        <v>0</v>
      </c>
      <c r="L119" s="190">
        <v>21</v>
      </c>
      <c r="M119" s="190">
        <f t="shared" si="10"/>
        <v>0</v>
      </c>
      <c r="N119" s="188">
        <v>4.4000000000000003E-3</v>
      </c>
      <c r="O119" s="188">
        <f t="shared" si="11"/>
        <v>0</v>
      </c>
      <c r="P119" s="188">
        <v>0</v>
      </c>
      <c r="Q119" s="188">
        <f t="shared" si="12"/>
        <v>0</v>
      </c>
      <c r="R119" s="190" t="s">
        <v>669</v>
      </c>
      <c r="S119" s="190" t="s">
        <v>313</v>
      </c>
      <c r="T119" s="191" t="s">
        <v>313</v>
      </c>
      <c r="U119" s="161">
        <v>0</v>
      </c>
      <c r="V119" s="161">
        <f t="shared" si="13"/>
        <v>0</v>
      </c>
      <c r="W119" s="161"/>
      <c r="X119" s="161" t="s">
        <v>670</v>
      </c>
      <c r="Y119" s="161" t="s">
        <v>307</v>
      </c>
      <c r="Z119" s="150"/>
      <c r="AA119" s="150"/>
      <c r="AB119" s="150"/>
      <c r="AC119" s="150"/>
      <c r="AD119" s="150"/>
      <c r="AE119" s="150"/>
      <c r="AF119" s="150"/>
      <c r="AG119" s="150" t="s">
        <v>671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ht="30.6" outlineLevel="1" x14ac:dyDescent="0.4">
      <c r="A120" s="185">
        <v>61</v>
      </c>
      <c r="B120" s="186" t="s">
        <v>3715</v>
      </c>
      <c r="C120" s="194" t="s">
        <v>3716</v>
      </c>
      <c r="D120" s="187" t="s">
        <v>747</v>
      </c>
      <c r="E120" s="188">
        <v>1</v>
      </c>
      <c r="F120" s="189"/>
      <c r="G120" s="190">
        <f t="shared" si="7"/>
        <v>0</v>
      </c>
      <c r="H120" s="189"/>
      <c r="I120" s="190">
        <f t="shared" si="8"/>
        <v>0</v>
      </c>
      <c r="J120" s="189"/>
      <c r="K120" s="190">
        <f t="shared" si="9"/>
        <v>0</v>
      </c>
      <c r="L120" s="190">
        <v>21</v>
      </c>
      <c r="M120" s="190">
        <f t="shared" si="10"/>
        <v>0</v>
      </c>
      <c r="N120" s="188">
        <v>3.0000000000000001E-3</v>
      </c>
      <c r="O120" s="188">
        <f t="shared" si="11"/>
        <v>0</v>
      </c>
      <c r="P120" s="188">
        <v>0</v>
      </c>
      <c r="Q120" s="188">
        <f t="shared" si="12"/>
        <v>0</v>
      </c>
      <c r="R120" s="190" t="s">
        <v>669</v>
      </c>
      <c r="S120" s="190" t="s">
        <v>313</v>
      </c>
      <c r="T120" s="191" t="s">
        <v>313</v>
      </c>
      <c r="U120" s="161">
        <v>0</v>
      </c>
      <c r="V120" s="161">
        <f t="shared" si="13"/>
        <v>0</v>
      </c>
      <c r="W120" s="161"/>
      <c r="X120" s="161" t="s">
        <v>670</v>
      </c>
      <c r="Y120" s="161" t="s">
        <v>307</v>
      </c>
      <c r="Z120" s="150"/>
      <c r="AA120" s="150"/>
      <c r="AB120" s="150"/>
      <c r="AC120" s="150"/>
      <c r="AD120" s="150"/>
      <c r="AE120" s="150"/>
      <c r="AF120" s="150"/>
      <c r="AG120" s="150" t="s">
        <v>671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x14ac:dyDescent="0.4">
      <c r="A121" s="167" t="s">
        <v>301</v>
      </c>
      <c r="B121" s="168" t="s">
        <v>152</v>
      </c>
      <c r="C121" s="192" t="s">
        <v>153</v>
      </c>
      <c r="D121" s="169"/>
      <c r="E121" s="170"/>
      <c r="F121" s="171"/>
      <c r="G121" s="171">
        <f>SUMIF(AG122:AG122,"&lt;&gt;NOR",G122:G122)</f>
        <v>0</v>
      </c>
      <c r="H121" s="171"/>
      <c r="I121" s="171">
        <f>SUM(I122:I122)</f>
        <v>0</v>
      </c>
      <c r="J121" s="171"/>
      <c r="K121" s="171">
        <f>SUM(K122:K122)</f>
        <v>0</v>
      </c>
      <c r="L121" s="171"/>
      <c r="M121" s="171">
        <f>SUM(M122:M122)</f>
        <v>0</v>
      </c>
      <c r="N121" s="170"/>
      <c r="O121" s="170">
        <f>SUM(O122:O122)</f>
        <v>0</v>
      </c>
      <c r="P121" s="170"/>
      <c r="Q121" s="170">
        <f>SUM(Q122:Q122)</f>
        <v>0.03</v>
      </c>
      <c r="R121" s="171"/>
      <c r="S121" s="171"/>
      <c r="T121" s="172"/>
      <c r="U121" s="166"/>
      <c r="V121" s="166">
        <f>SUM(V122:V122)</f>
        <v>2.48</v>
      </c>
      <c r="W121" s="166"/>
      <c r="X121" s="166"/>
      <c r="Y121" s="166"/>
      <c r="AG121" t="s">
        <v>302</v>
      </c>
    </row>
    <row r="122" spans="1:60" outlineLevel="1" x14ac:dyDescent="0.4">
      <c r="A122" s="185">
        <v>62</v>
      </c>
      <c r="B122" s="186" t="s">
        <v>3717</v>
      </c>
      <c r="C122" s="194" t="s">
        <v>3718</v>
      </c>
      <c r="D122" s="187" t="s">
        <v>616</v>
      </c>
      <c r="E122" s="188">
        <v>0.4</v>
      </c>
      <c r="F122" s="189"/>
      <c r="G122" s="190">
        <f>ROUND(E122*F122,2)</f>
        <v>0</v>
      </c>
      <c r="H122" s="189"/>
      <c r="I122" s="190">
        <f>ROUND(E122*H122,2)</f>
        <v>0</v>
      </c>
      <c r="J122" s="189"/>
      <c r="K122" s="190">
        <f>ROUND(E122*J122,2)</f>
        <v>0</v>
      </c>
      <c r="L122" s="190">
        <v>21</v>
      </c>
      <c r="M122" s="190">
        <f>G122*(1+L122/100)</f>
        <v>0</v>
      </c>
      <c r="N122" s="188">
        <v>0</v>
      </c>
      <c r="O122" s="188">
        <f>ROUND(E122*N122,2)</f>
        <v>0</v>
      </c>
      <c r="P122" s="188">
        <v>7.85E-2</v>
      </c>
      <c r="Q122" s="188">
        <f>ROUND(E122*P122,2)</f>
        <v>0.03</v>
      </c>
      <c r="R122" s="190" t="s">
        <v>707</v>
      </c>
      <c r="S122" s="190" t="s">
        <v>313</v>
      </c>
      <c r="T122" s="191" t="s">
        <v>313</v>
      </c>
      <c r="U122" s="161">
        <v>6.2</v>
      </c>
      <c r="V122" s="161">
        <f>ROUND(E122*U122,2)</f>
        <v>2.48</v>
      </c>
      <c r="W122" s="161"/>
      <c r="X122" s="161" t="s">
        <v>391</v>
      </c>
      <c r="Y122" s="161" t="s">
        <v>307</v>
      </c>
      <c r="Z122" s="150"/>
      <c r="AA122" s="150"/>
      <c r="AB122" s="150"/>
      <c r="AC122" s="150"/>
      <c r="AD122" s="150"/>
      <c r="AE122" s="150"/>
      <c r="AF122" s="150"/>
      <c r="AG122" s="150" t="s">
        <v>607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x14ac:dyDescent="0.4">
      <c r="A123" s="167" t="s">
        <v>301</v>
      </c>
      <c r="B123" s="168" t="s">
        <v>157</v>
      </c>
      <c r="C123" s="192" t="s">
        <v>158</v>
      </c>
      <c r="D123" s="169"/>
      <c r="E123" s="170"/>
      <c r="F123" s="171"/>
      <c r="G123" s="171">
        <f>SUMIF(AG124:AG126,"&lt;&gt;NOR",G124:G126)</f>
        <v>0</v>
      </c>
      <c r="H123" s="171"/>
      <c r="I123" s="171">
        <f>SUM(I124:I126)</f>
        <v>0</v>
      </c>
      <c r="J123" s="171"/>
      <c r="K123" s="171">
        <f>SUM(K124:K126)</f>
        <v>0</v>
      </c>
      <c r="L123" s="171"/>
      <c r="M123" s="171">
        <f>SUM(M124:M126)</f>
        <v>0</v>
      </c>
      <c r="N123" s="170"/>
      <c r="O123" s="170">
        <f>SUM(O124:O126)</f>
        <v>0</v>
      </c>
      <c r="P123" s="170"/>
      <c r="Q123" s="170">
        <f>SUM(Q124:Q126)</f>
        <v>0</v>
      </c>
      <c r="R123" s="171"/>
      <c r="S123" s="171"/>
      <c r="T123" s="172"/>
      <c r="U123" s="166"/>
      <c r="V123" s="166">
        <f>SUM(V124:V126)</f>
        <v>25.66</v>
      </c>
      <c r="W123" s="166"/>
      <c r="X123" s="166"/>
      <c r="Y123" s="166"/>
      <c r="AG123" t="s">
        <v>302</v>
      </c>
    </row>
    <row r="124" spans="1:60" outlineLevel="1" x14ac:dyDescent="0.4">
      <c r="A124" s="177">
        <v>63</v>
      </c>
      <c r="B124" s="178" t="s">
        <v>3719</v>
      </c>
      <c r="C124" s="193" t="s">
        <v>3720</v>
      </c>
      <c r="D124" s="179" t="s">
        <v>675</v>
      </c>
      <c r="E124" s="180">
        <v>121.34636</v>
      </c>
      <c r="F124" s="181"/>
      <c r="G124" s="182">
        <f>ROUND(E124*F124,2)</f>
        <v>0</v>
      </c>
      <c r="H124" s="181"/>
      <c r="I124" s="182">
        <f>ROUND(E124*H124,2)</f>
        <v>0</v>
      </c>
      <c r="J124" s="181"/>
      <c r="K124" s="182">
        <f>ROUND(E124*J124,2)</f>
        <v>0</v>
      </c>
      <c r="L124" s="182">
        <v>21</v>
      </c>
      <c r="M124" s="182">
        <f>G124*(1+L124/100)</f>
        <v>0</v>
      </c>
      <c r="N124" s="180">
        <v>0</v>
      </c>
      <c r="O124" s="180">
        <f>ROUND(E124*N124,2)</f>
        <v>0</v>
      </c>
      <c r="P124" s="180">
        <v>0</v>
      </c>
      <c r="Q124" s="180">
        <f>ROUND(E124*P124,2)</f>
        <v>0</v>
      </c>
      <c r="R124" s="182" t="s">
        <v>952</v>
      </c>
      <c r="S124" s="182" t="s">
        <v>313</v>
      </c>
      <c r="T124" s="183" t="s">
        <v>313</v>
      </c>
      <c r="U124" s="161">
        <v>0.21149999999999999</v>
      </c>
      <c r="V124" s="161">
        <f>ROUND(E124*U124,2)</f>
        <v>25.66</v>
      </c>
      <c r="W124" s="161"/>
      <c r="X124" s="161" t="s">
        <v>1427</v>
      </c>
      <c r="Y124" s="161" t="s">
        <v>307</v>
      </c>
      <c r="Z124" s="150"/>
      <c r="AA124" s="150"/>
      <c r="AB124" s="150"/>
      <c r="AC124" s="150"/>
      <c r="AD124" s="150"/>
      <c r="AE124" s="150"/>
      <c r="AF124" s="150"/>
      <c r="AG124" s="150" t="s">
        <v>1428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2" x14ac:dyDescent="0.4">
      <c r="A125" s="157"/>
      <c r="B125" s="158"/>
      <c r="C125" s="270" t="s">
        <v>3721</v>
      </c>
      <c r="D125" s="271"/>
      <c r="E125" s="271"/>
      <c r="F125" s="271"/>
      <c r="G125" s="271"/>
      <c r="H125" s="161"/>
      <c r="I125" s="161"/>
      <c r="J125" s="161"/>
      <c r="K125" s="161"/>
      <c r="L125" s="161"/>
      <c r="M125" s="161"/>
      <c r="N125" s="160"/>
      <c r="O125" s="160"/>
      <c r="P125" s="160"/>
      <c r="Q125" s="160"/>
      <c r="R125" s="161"/>
      <c r="S125" s="161"/>
      <c r="T125" s="161"/>
      <c r="U125" s="161"/>
      <c r="V125" s="161"/>
      <c r="W125" s="161"/>
      <c r="X125" s="161"/>
      <c r="Y125" s="161"/>
      <c r="Z125" s="150"/>
      <c r="AA125" s="150"/>
      <c r="AB125" s="150"/>
      <c r="AC125" s="150"/>
      <c r="AD125" s="150"/>
      <c r="AE125" s="150"/>
      <c r="AF125" s="150"/>
      <c r="AG125" s="150" t="s">
        <v>609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2" x14ac:dyDescent="0.4">
      <c r="A126" s="157"/>
      <c r="B126" s="158"/>
      <c r="C126" s="268" t="s">
        <v>3722</v>
      </c>
      <c r="D126" s="269"/>
      <c r="E126" s="269"/>
      <c r="F126" s="269"/>
      <c r="G126" s="269"/>
      <c r="H126" s="161"/>
      <c r="I126" s="161"/>
      <c r="J126" s="161"/>
      <c r="K126" s="161"/>
      <c r="L126" s="161"/>
      <c r="M126" s="161"/>
      <c r="N126" s="160"/>
      <c r="O126" s="160"/>
      <c r="P126" s="160"/>
      <c r="Q126" s="160"/>
      <c r="R126" s="161"/>
      <c r="S126" s="161"/>
      <c r="T126" s="161"/>
      <c r="U126" s="161"/>
      <c r="V126" s="161"/>
      <c r="W126" s="161"/>
      <c r="X126" s="161"/>
      <c r="Y126" s="161"/>
      <c r="Z126" s="150"/>
      <c r="AA126" s="150"/>
      <c r="AB126" s="150"/>
      <c r="AC126" s="150"/>
      <c r="AD126" s="150"/>
      <c r="AE126" s="150"/>
      <c r="AF126" s="150"/>
      <c r="AG126" s="150" t="s">
        <v>310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x14ac:dyDescent="0.4">
      <c r="A127" s="167" t="s">
        <v>301</v>
      </c>
      <c r="B127" s="168" t="s">
        <v>166</v>
      </c>
      <c r="C127" s="192" t="s">
        <v>168</v>
      </c>
      <c r="D127" s="169"/>
      <c r="E127" s="170"/>
      <c r="F127" s="171"/>
      <c r="G127" s="171">
        <f>SUMIF(AG128:AG130,"&lt;&gt;NOR",G128:G130)</f>
        <v>0</v>
      </c>
      <c r="H127" s="171"/>
      <c r="I127" s="171">
        <f>SUM(I128:I130)</f>
        <v>0</v>
      </c>
      <c r="J127" s="171"/>
      <c r="K127" s="171">
        <f>SUM(K128:K130)</f>
        <v>0</v>
      </c>
      <c r="L127" s="171"/>
      <c r="M127" s="171">
        <f>SUM(M128:M130)</f>
        <v>0</v>
      </c>
      <c r="N127" s="170"/>
      <c r="O127" s="170">
        <f>SUM(O128:O130)</f>
        <v>0.15</v>
      </c>
      <c r="P127" s="170"/>
      <c r="Q127" s="170">
        <f>SUM(Q128:Q130)</f>
        <v>0</v>
      </c>
      <c r="R127" s="171"/>
      <c r="S127" s="171"/>
      <c r="T127" s="172"/>
      <c r="U127" s="166"/>
      <c r="V127" s="166">
        <f>SUM(V128:V130)</f>
        <v>1</v>
      </c>
      <c r="W127" s="166"/>
      <c r="X127" s="166"/>
      <c r="Y127" s="166"/>
      <c r="AG127" t="s">
        <v>302</v>
      </c>
    </row>
    <row r="128" spans="1:60" ht="30.6" outlineLevel="1" x14ac:dyDescent="0.4">
      <c r="A128" s="177">
        <v>64</v>
      </c>
      <c r="B128" s="178" t="s">
        <v>3723</v>
      </c>
      <c r="C128" s="193" t="s">
        <v>3724</v>
      </c>
      <c r="D128" s="179" t="s">
        <v>747</v>
      </c>
      <c r="E128" s="180">
        <v>2</v>
      </c>
      <c r="F128" s="181"/>
      <c r="G128" s="182">
        <f>ROUND(E128*F128,2)</f>
        <v>0</v>
      </c>
      <c r="H128" s="181"/>
      <c r="I128" s="182">
        <f>ROUND(E128*H128,2)</f>
        <v>0</v>
      </c>
      <c r="J128" s="181"/>
      <c r="K128" s="182">
        <f>ROUND(E128*J128,2)</f>
        <v>0</v>
      </c>
      <c r="L128" s="182">
        <v>21</v>
      </c>
      <c r="M128" s="182">
        <f>G128*(1+L128/100)</f>
        <v>0</v>
      </c>
      <c r="N128" s="180">
        <v>7.5800000000000006E-2</v>
      </c>
      <c r="O128" s="180">
        <f>ROUND(E128*N128,2)</f>
        <v>0.15</v>
      </c>
      <c r="P128" s="180">
        <v>0</v>
      </c>
      <c r="Q128" s="180">
        <f>ROUND(E128*P128,2)</f>
        <v>0</v>
      </c>
      <c r="R128" s="182" t="s">
        <v>770</v>
      </c>
      <c r="S128" s="182" t="s">
        <v>313</v>
      </c>
      <c r="T128" s="183" t="s">
        <v>313</v>
      </c>
      <c r="U128" s="161">
        <v>0.5</v>
      </c>
      <c r="V128" s="161">
        <f>ROUND(E128*U128,2)</f>
        <v>1</v>
      </c>
      <c r="W128" s="161"/>
      <c r="X128" s="161" t="s">
        <v>391</v>
      </c>
      <c r="Y128" s="161" t="s">
        <v>307</v>
      </c>
      <c r="Z128" s="150"/>
      <c r="AA128" s="150"/>
      <c r="AB128" s="150"/>
      <c r="AC128" s="150"/>
      <c r="AD128" s="150"/>
      <c r="AE128" s="150"/>
      <c r="AF128" s="150"/>
      <c r="AG128" s="150" t="s">
        <v>607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4">
      <c r="A129" s="157">
        <v>65</v>
      </c>
      <c r="B129" s="158" t="s">
        <v>3725</v>
      </c>
      <c r="C129" s="202" t="s">
        <v>3726</v>
      </c>
      <c r="D129" s="159" t="s">
        <v>0</v>
      </c>
      <c r="E129" s="201"/>
      <c r="F129" s="162"/>
      <c r="G129" s="161">
        <f>ROUND(E129*F129,2)</f>
        <v>0</v>
      </c>
      <c r="H129" s="162"/>
      <c r="I129" s="161">
        <f>ROUND(E129*H129,2)</f>
        <v>0</v>
      </c>
      <c r="J129" s="162"/>
      <c r="K129" s="161">
        <f>ROUND(E129*J129,2)</f>
        <v>0</v>
      </c>
      <c r="L129" s="161">
        <v>21</v>
      </c>
      <c r="M129" s="161">
        <f>G129*(1+L129/100)</f>
        <v>0</v>
      </c>
      <c r="N129" s="160">
        <v>0</v>
      </c>
      <c r="O129" s="160">
        <f>ROUND(E129*N129,2)</f>
        <v>0</v>
      </c>
      <c r="P129" s="160">
        <v>0</v>
      </c>
      <c r="Q129" s="160">
        <f>ROUND(E129*P129,2)</f>
        <v>0</v>
      </c>
      <c r="R129" s="161" t="s">
        <v>770</v>
      </c>
      <c r="S129" s="161" t="s">
        <v>313</v>
      </c>
      <c r="T129" s="161" t="s">
        <v>313</v>
      </c>
      <c r="U129" s="161">
        <v>0</v>
      </c>
      <c r="V129" s="161">
        <f>ROUND(E129*U129,2)</f>
        <v>0</v>
      </c>
      <c r="W129" s="161"/>
      <c r="X129" s="161" t="s">
        <v>1427</v>
      </c>
      <c r="Y129" s="161" t="s">
        <v>307</v>
      </c>
      <c r="Z129" s="150"/>
      <c r="AA129" s="150"/>
      <c r="AB129" s="150"/>
      <c r="AC129" s="150"/>
      <c r="AD129" s="150"/>
      <c r="AE129" s="150"/>
      <c r="AF129" s="150"/>
      <c r="AG129" s="150" t="s">
        <v>1428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2" x14ac:dyDescent="0.4">
      <c r="A130" s="157"/>
      <c r="B130" s="158"/>
      <c r="C130" s="272" t="s">
        <v>3727</v>
      </c>
      <c r="D130" s="273"/>
      <c r="E130" s="273"/>
      <c r="F130" s="273"/>
      <c r="G130" s="273"/>
      <c r="H130" s="161"/>
      <c r="I130" s="161"/>
      <c r="J130" s="161"/>
      <c r="K130" s="161"/>
      <c r="L130" s="161"/>
      <c r="M130" s="161"/>
      <c r="N130" s="160"/>
      <c r="O130" s="160"/>
      <c r="P130" s="160"/>
      <c r="Q130" s="160"/>
      <c r="R130" s="161"/>
      <c r="S130" s="161"/>
      <c r="T130" s="161"/>
      <c r="U130" s="161"/>
      <c r="V130" s="161"/>
      <c r="W130" s="161"/>
      <c r="X130" s="161"/>
      <c r="Y130" s="161"/>
      <c r="Z130" s="150"/>
      <c r="AA130" s="150"/>
      <c r="AB130" s="150"/>
      <c r="AC130" s="150"/>
      <c r="AD130" s="150"/>
      <c r="AE130" s="150"/>
      <c r="AF130" s="150"/>
      <c r="AG130" s="150" t="s">
        <v>609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x14ac:dyDescent="0.4">
      <c r="A131" s="167" t="s">
        <v>301</v>
      </c>
      <c r="B131" s="168" t="s">
        <v>266</v>
      </c>
      <c r="C131" s="192" t="s">
        <v>267</v>
      </c>
      <c r="D131" s="169"/>
      <c r="E131" s="170"/>
      <c r="F131" s="171"/>
      <c r="G131" s="171">
        <f>SUMIF(AG132:AG132,"&lt;&gt;NOR",G132:G132)</f>
        <v>0</v>
      </c>
      <c r="H131" s="171"/>
      <c r="I131" s="171">
        <f>SUM(I132:I132)</f>
        <v>0</v>
      </c>
      <c r="J131" s="171"/>
      <c r="K131" s="171">
        <f>SUM(K132:K132)</f>
        <v>0</v>
      </c>
      <c r="L131" s="171"/>
      <c r="M131" s="171">
        <f>SUM(M132:M132)</f>
        <v>0</v>
      </c>
      <c r="N131" s="170"/>
      <c r="O131" s="170">
        <f>SUM(O132:O132)</f>
        <v>0.1</v>
      </c>
      <c r="P131" s="170"/>
      <c r="Q131" s="170">
        <f>SUM(Q132:Q132)</f>
        <v>0</v>
      </c>
      <c r="R131" s="171"/>
      <c r="S131" s="171"/>
      <c r="T131" s="172"/>
      <c r="U131" s="166"/>
      <c r="V131" s="166">
        <f>SUM(V132:V132)</f>
        <v>0.95</v>
      </c>
      <c r="W131" s="166"/>
      <c r="X131" s="166"/>
      <c r="Y131" s="166"/>
      <c r="AG131" t="s">
        <v>302</v>
      </c>
    </row>
    <row r="132" spans="1:60" outlineLevel="1" x14ac:dyDescent="0.4">
      <c r="A132" s="185">
        <v>66</v>
      </c>
      <c r="B132" s="186" t="s">
        <v>3728</v>
      </c>
      <c r="C132" s="194" t="s">
        <v>3729</v>
      </c>
      <c r="D132" s="187" t="s">
        <v>616</v>
      </c>
      <c r="E132" s="188">
        <v>19</v>
      </c>
      <c r="F132" s="189"/>
      <c r="G132" s="190">
        <f>ROUND(E132*F132,2)</f>
        <v>0</v>
      </c>
      <c r="H132" s="189"/>
      <c r="I132" s="190">
        <f>ROUND(E132*H132,2)</f>
        <v>0</v>
      </c>
      <c r="J132" s="189"/>
      <c r="K132" s="190">
        <f>ROUND(E132*J132,2)</f>
        <v>0</v>
      </c>
      <c r="L132" s="190">
        <v>21</v>
      </c>
      <c r="M132" s="190">
        <f>G132*(1+L132/100)</f>
        <v>0</v>
      </c>
      <c r="N132" s="188">
        <v>5.2500000000000003E-3</v>
      </c>
      <c r="O132" s="188">
        <f>ROUND(E132*N132,2)</f>
        <v>0.1</v>
      </c>
      <c r="P132" s="188">
        <v>0</v>
      </c>
      <c r="Q132" s="188">
        <f>ROUND(E132*P132,2)</f>
        <v>0</v>
      </c>
      <c r="R132" s="190"/>
      <c r="S132" s="190" t="s">
        <v>305</v>
      </c>
      <c r="T132" s="191" t="s">
        <v>684</v>
      </c>
      <c r="U132" s="161">
        <v>0.05</v>
      </c>
      <c r="V132" s="161">
        <f>ROUND(E132*U132,2)</f>
        <v>0.95</v>
      </c>
      <c r="W132" s="161"/>
      <c r="X132" s="161" t="s">
        <v>391</v>
      </c>
      <c r="Y132" s="161" t="s">
        <v>307</v>
      </c>
      <c r="Z132" s="150"/>
      <c r="AA132" s="150"/>
      <c r="AB132" s="150"/>
      <c r="AC132" s="150"/>
      <c r="AD132" s="150"/>
      <c r="AE132" s="150"/>
      <c r="AF132" s="150"/>
      <c r="AG132" s="150" t="s">
        <v>607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x14ac:dyDescent="0.4">
      <c r="A133" s="167" t="s">
        <v>301</v>
      </c>
      <c r="B133" s="168" t="s">
        <v>268</v>
      </c>
      <c r="C133" s="192" t="s">
        <v>155</v>
      </c>
      <c r="D133" s="169"/>
      <c r="E133" s="170"/>
      <c r="F133" s="171"/>
      <c r="G133" s="171">
        <f>SUMIF(AG134:AG146,"&lt;&gt;NOR",G134:G146)</f>
        <v>0</v>
      </c>
      <c r="H133" s="171"/>
      <c r="I133" s="171">
        <f>SUM(I134:I146)</f>
        <v>0</v>
      </c>
      <c r="J133" s="171"/>
      <c r="K133" s="171">
        <f>SUM(K134:K146)</f>
        <v>0</v>
      </c>
      <c r="L133" s="171"/>
      <c r="M133" s="171">
        <f>SUM(M134:M146)</f>
        <v>0</v>
      </c>
      <c r="N133" s="170"/>
      <c r="O133" s="170">
        <f>SUM(O134:O146)</f>
        <v>0</v>
      </c>
      <c r="P133" s="170"/>
      <c r="Q133" s="170">
        <f>SUM(Q134:Q146)</f>
        <v>0</v>
      </c>
      <c r="R133" s="171"/>
      <c r="S133" s="171"/>
      <c r="T133" s="172"/>
      <c r="U133" s="166"/>
      <c r="V133" s="166">
        <f>SUM(V134:V146)</f>
        <v>0.12</v>
      </c>
      <c r="W133" s="166"/>
      <c r="X133" s="166"/>
      <c r="Y133" s="166"/>
      <c r="AG133" t="s">
        <v>302</v>
      </c>
    </row>
    <row r="134" spans="1:60" outlineLevel="1" x14ac:dyDescent="0.4">
      <c r="A134" s="177">
        <v>67</v>
      </c>
      <c r="B134" s="178" t="s">
        <v>825</v>
      </c>
      <c r="C134" s="193" t="s">
        <v>826</v>
      </c>
      <c r="D134" s="179" t="s">
        <v>675</v>
      </c>
      <c r="E134" s="180">
        <v>0.59660000000000002</v>
      </c>
      <c r="F134" s="181"/>
      <c r="G134" s="182">
        <f>ROUND(E134*F134,2)</f>
        <v>0</v>
      </c>
      <c r="H134" s="181"/>
      <c r="I134" s="182">
        <f>ROUND(E134*H134,2)</f>
        <v>0</v>
      </c>
      <c r="J134" s="181"/>
      <c r="K134" s="182">
        <f>ROUND(E134*J134,2)</f>
        <v>0</v>
      </c>
      <c r="L134" s="182">
        <v>21</v>
      </c>
      <c r="M134" s="182">
        <f>G134*(1+L134/100)</f>
        <v>0</v>
      </c>
      <c r="N134" s="180">
        <v>0</v>
      </c>
      <c r="O134" s="180">
        <f>ROUND(E134*N134,2)</f>
        <v>0</v>
      </c>
      <c r="P134" s="180">
        <v>0</v>
      </c>
      <c r="Q134" s="180">
        <f>ROUND(E134*P134,2)</f>
        <v>0</v>
      </c>
      <c r="R134" s="182" t="s">
        <v>707</v>
      </c>
      <c r="S134" s="182" t="s">
        <v>313</v>
      </c>
      <c r="T134" s="183" t="s">
        <v>313</v>
      </c>
      <c r="U134" s="161">
        <v>0</v>
      </c>
      <c r="V134" s="161">
        <f>ROUND(E134*U134,2)</f>
        <v>0</v>
      </c>
      <c r="W134" s="161"/>
      <c r="X134" s="161" t="s">
        <v>391</v>
      </c>
      <c r="Y134" s="161" t="s">
        <v>307</v>
      </c>
      <c r="Z134" s="150"/>
      <c r="AA134" s="150"/>
      <c r="AB134" s="150"/>
      <c r="AC134" s="150"/>
      <c r="AD134" s="150"/>
      <c r="AE134" s="150"/>
      <c r="AF134" s="150"/>
      <c r="AG134" s="150" t="s">
        <v>607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2" x14ac:dyDescent="0.4">
      <c r="A135" s="157"/>
      <c r="B135" s="158"/>
      <c r="C135" s="200" t="s">
        <v>3730</v>
      </c>
      <c r="D135" s="198"/>
      <c r="E135" s="199">
        <v>0.59660000000000002</v>
      </c>
      <c r="F135" s="161"/>
      <c r="G135" s="161"/>
      <c r="H135" s="161"/>
      <c r="I135" s="161"/>
      <c r="J135" s="161"/>
      <c r="K135" s="161"/>
      <c r="L135" s="161"/>
      <c r="M135" s="161"/>
      <c r="N135" s="160"/>
      <c r="O135" s="160"/>
      <c r="P135" s="160"/>
      <c r="Q135" s="160"/>
      <c r="R135" s="161"/>
      <c r="S135" s="161"/>
      <c r="T135" s="161"/>
      <c r="U135" s="161"/>
      <c r="V135" s="161"/>
      <c r="W135" s="161"/>
      <c r="X135" s="161"/>
      <c r="Y135" s="161"/>
      <c r="Z135" s="150"/>
      <c r="AA135" s="150"/>
      <c r="AB135" s="150"/>
      <c r="AC135" s="150"/>
      <c r="AD135" s="150"/>
      <c r="AE135" s="150"/>
      <c r="AF135" s="150"/>
      <c r="AG135" s="150" t="s">
        <v>624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4">
      <c r="A136" s="185">
        <v>68</v>
      </c>
      <c r="B136" s="186" t="s">
        <v>3731</v>
      </c>
      <c r="C136" s="194" t="s">
        <v>3732</v>
      </c>
      <c r="D136" s="187" t="s">
        <v>675</v>
      </c>
      <c r="E136" s="188">
        <v>3.1399999999999997E-2</v>
      </c>
      <c r="F136" s="189"/>
      <c r="G136" s="190">
        <f>ROUND(E136*F136,2)</f>
        <v>0</v>
      </c>
      <c r="H136" s="189"/>
      <c r="I136" s="190">
        <f>ROUND(E136*H136,2)</f>
        <v>0</v>
      </c>
      <c r="J136" s="189"/>
      <c r="K136" s="190">
        <f>ROUND(E136*J136,2)</f>
        <v>0</v>
      </c>
      <c r="L136" s="190">
        <v>21</v>
      </c>
      <c r="M136" s="190">
        <f>G136*(1+L136/100)</f>
        <v>0</v>
      </c>
      <c r="N136" s="188">
        <v>0</v>
      </c>
      <c r="O136" s="188">
        <f>ROUND(E136*N136,2)</f>
        <v>0</v>
      </c>
      <c r="P136" s="188">
        <v>0</v>
      </c>
      <c r="Q136" s="188">
        <f>ROUND(E136*P136,2)</f>
        <v>0</v>
      </c>
      <c r="R136" s="190" t="s">
        <v>707</v>
      </c>
      <c r="S136" s="190" t="s">
        <v>313</v>
      </c>
      <c r="T136" s="191" t="s">
        <v>313</v>
      </c>
      <c r="U136" s="161">
        <v>0</v>
      </c>
      <c r="V136" s="161">
        <f>ROUND(E136*U136,2)</f>
        <v>0</v>
      </c>
      <c r="W136" s="161"/>
      <c r="X136" s="161" t="s">
        <v>391</v>
      </c>
      <c r="Y136" s="161" t="s">
        <v>307</v>
      </c>
      <c r="Z136" s="150"/>
      <c r="AA136" s="150"/>
      <c r="AB136" s="150"/>
      <c r="AC136" s="150"/>
      <c r="AD136" s="150"/>
      <c r="AE136" s="150"/>
      <c r="AF136" s="150"/>
      <c r="AG136" s="150" t="s">
        <v>607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ht="20.399999999999999" outlineLevel="1" x14ac:dyDescent="0.4">
      <c r="A137" s="177">
        <v>69</v>
      </c>
      <c r="B137" s="178" t="s">
        <v>844</v>
      </c>
      <c r="C137" s="193" t="s">
        <v>845</v>
      </c>
      <c r="D137" s="179" t="s">
        <v>675</v>
      </c>
      <c r="E137" s="180">
        <v>3.1399999999999997E-2</v>
      </c>
      <c r="F137" s="181"/>
      <c r="G137" s="182">
        <f>ROUND(E137*F137,2)</f>
        <v>0</v>
      </c>
      <c r="H137" s="181"/>
      <c r="I137" s="182">
        <f>ROUND(E137*H137,2)</f>
        <v>0</v>
      </c>
      <c r="J137" s="181"/>
      <c r="K137" s="182">
        <f>ROUND(E137*J137,2)</f>
        <v>0</v>
      </c>
      <c r="L137" s="182">
        <v>21</v>
      </c>
      <c r="M137" s="182">
        <f>G137*(1+L137/100)</f>
        <v>0</v>
      </c>
      <c r="N137" s="180">
        <v>0</v>
      </c>
      <c r="O137" s="180">
        <f>ROUND(E137*N137,2)</f>
        <v>0</v>
      </c>
      <c r="P137" s="180">
        <v>0</v>
      </c>
      <c r="Q137" s="180">
        <f>ROUND(E137*P137,2)</f>
        <v>0</v>
      </c>
      <c r="R137" s="182" t="s">
        <v>846</v>
      </c>
      <c r="S137" s="182" t="s">
        <v>313</v>
      </c>
      <c r="T137" s="183" t="s">
        <v>313</v>
      </c>
      <c r="U137" s="161">
        <v>0.27700000000000002</v>
      </c>
      <c r="V137" s="161">
        <f>ROUND(E137*U137,2)</f>
        <v>0.01</v>
      </c>
      <c r="W137" s="161"/>
      <c r="X137" s="161" t="s">
        <v>841</v>
      </c>
      <c r="Y137" s="161" t="s">
        <v>307</v>
      </c>
      <c r="Z137" s="150"/>
      <c r="AA137" s="150"/>
      <c r="AB137" s="150"/>
      <c r="AC137" s="150"/>
      <c r="AD137" s="150"/>
      <c r="AE137" s="150"/>
      <c r="AF137" s="150"/>
      <c r="AG137" s="150" t="s">
        <v>842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2" x14ac:dyDescent="0.4">
      <c r="A138" s="157"/>
      <c r="B138" s="158"/>
      <c r="C138" s="270" t="s">
        <v>847</v>
      </c>
      <c r="D138" s="271"/>
      <c r="E138" s="271"/>
      <c r="F138" s="271"/>
      <c r="G138" s="271"/>
      <c r="H138" s="161"/>
      <c r="I138" s="161"/>
      <c r="J138" s="161"/>
      <c r="K138" s="161"/>
      <c r="L138" s="161"/>
      <c r="M138" s="161"/>
      <c r="N138" s="160"/>
      <c r="O138" s="160"/>
      <c r="P138" s="160"/>
      <c r="Q138" s="160"/>
      <c r="R138" s="161"/>
      <c r="S138" s="161"/>
      <c r="T138" s="161"/>
      <c r="U138" s="161"/>
      <c r="V138" s="161"/>
      <c r="W138" s="161"/>
      <c r="X138" s="161"/>
      <c r="Y138" s="161"/>
      <c r="Z138" s="150"/>
      <c r="AA138" s="150"/>
      <c r="AB138" s="150"/>
      <c r="AC138" s="150"/>
      <c r="AD138" s="150"/>
      <c r="AE138" s="150"/>
      <c r="AF138" s="150"/>
      <c r="AG138" s="150" t="s">
        <v>609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2" x14ac:dyDescent="0.4">
      <c r="A139" s="157"/>
      <c r="B139" s="158"/>
      <c r="C139" s="268" t="s">
        <v>848</v>
      </c>
      <c r="D139" s="269"/>
      <c r="E139" s="269"/>
      <c r="F139" s="269"/>
      <c r="G139" s="269"/>
      <c r="H139" s="161"/>
      <c r="I139" s="161"/>
      <c r="J139" s="161"/>
      <c r="K139" s="161"/>
      <c r="L139" s="161"/>
      <c r="M139" s="161"/>
      <c r="N139" s="160"/>
      <c r="O139" s="160"/>
      <c r="P139" s="160"/>
      <c r="Q139" s="160"/>
      <c r="R139" s="161"/>
      <c r="S139" s="161"/>
      <c r="T139" s="161"/>
      <c r="U139" s="161"/>
      <c r="V139" s="161"/>
      <c r="W139" s="161"/>
      <c r="X139" s="161"/>
      <c r="Y139" s="161"/>
      <c r="Z139" s="150"/>
      <c r="AA139" s="150"/>
      <c r="AB139" s="150"/>
      <c r="AC139" s="150"/>
      <c r="AD139" s="150"/>
      <c r="AE139" s="150"/>
      <c r="AF139" s="150"/>
      <c r="AG139" s="150" t="s">
        <v>310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4">
      <c r="A140" s="157"/>
      <c r="B140" s="158"/>
      <c r="C140" s="268" t="s">
        <v>849</v>
      </c>
      <c r="D140" s="269"/>
      <c r="E140" s="269"/>
      <c r="F140" s="269"/>
      <c r="G140" s="269"/>
      <c r="H140" s="161"/>
      <c r="I140" s="161"/>
      <c r="J140" s="161"/>
      <c r="K140" s="161"/>
      <c r="L140" s="161"/>
      <c r="M140" s="161"/>
      <c r="N140" s="160"/>
      <c r="O140" s="160"/>
      <c r="P140" s="160"/>
      <c r="Q140" s="160"/>
      <c r="R140" s="161"/>
      <c r="S140" s="161"/>
      <c r="T140" s="161"/>
      <c r="U140" s="161"/>
      <c r="V140" s="161"/>
      <c r="W140" s="161"/>
      <c r="X140" s="161"/>
      <c r="Y140" s="161"/>
      <c r="Z140" s="150"/>
      <c r="AA140" s="150"/>
      <c r="AB140" s="150"/>
      <c r="AC140" s="150"/>
      <c r="AD140" s="150"/>
      <c r="AE140" s="150"/>
      <c r="AF140" s="150"/>
      <c r="AG140" s="150" t="s">
        <v>310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ht="20.7" outlineLevel="3" x14ac:dyDescent="0.4">
      <c r="A141" s="157"/>
      <c r="B141" s="158"/>
      <c r="C141" s="268" t="s">
        <v>850</v>
      </c>
      <c r="D141" s="269"/>
      <c r="E141" s="269"/>
      <c r="F141" s="269"/>
      <c r="G141" s="269"/>
      <c r="H141" s="161"/>
      <c r="I141" s="161"/>
      <c r="J141" s="161"/>
      <c r="K141" s="161"/>
      <c r="L141" s="161"/>
      <c r="M141" s="161"/>
      <c r="N141" s="160"/>
      <c r="O141" s="160"/>
      <c r="P141" s="160"/>
      <c r="Q141" s="160"/>
      <c r="R141" s="161"/>
      <c r="S141" s="161"/>
      <c r="T141" s="161"/>
      <c r="U141" s="161"/>
      <c r="V141" s="161"/>
      <c r="W141" s="161"/>
      <c r="X141" s="161"/>
      <c r="Y141" s="161"/>
      <c r="Z141" s="150"/>
      <c r="AA141" s="150"/>
      <c r="AB141" s="150"/>
      <c r="AC141" s="150"/>
      <c r="AD141" s="150"/>
      <c r="AE141" s="150"/>
      <c r="AF141" s="150"/>
      <c r="AG141" s="150" t="s">
        <v>310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84" t="str">
        <f>C141</f>
        <v>- při vodorovné dopravě po vodě : vyložení na hromady na suchu nebo na přeložení na dopravní prostředek na suchu do 15 m vodorovně a současně do 4 m svisle,</v>
      </c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4">
      <c r="A142" s="157"/>
      <c r="B142" s="158"/>
      <c r="C142" s="268" t="s">
        <v>851</v>
      </c>
      <c r="D142" s="269"/>
      <c r="E142" s="269"/>
      <c r="F142" s="269"/>
      <c r="G142" s="269"/>
      <c r="H142" s="161"/>
      <c r="I142" s="161"/>
      <c r="J142" s="161"/>
      <c r="K142" s="161"/>
      <c r="L142" s="161"/>
      <c r="M142" s="161"/>
      <c r="N142" s="160"/>
      <c r="O142" s="160"/>
      <c r="P142" s="160"/>
      <c r="Q142" s="160"/>
      <c r="R142" s="161"/>
      <c r="S142" s="161"/>
      <c r="T142" s="161"/>
      <c r="U142" s="161"/>
      <c r="V142" s="161"/>
      <c r="W142" s="161"/>
      <c r="X142" s="161"/>
      <c r="Y142" s="161"/>
      <c r="Z142" s="150"/>
      <c r="AA142" s="150"/>
      <c r="AB142" s="150"/>
      <c r="AC142" s="150"/>
      <c r="AD142" s="150"/>
      <c r="AE142" s="150"/>
      <c r="AF142" s="150"/>
      <c r="AG142" s="150" t="s">
        <v>310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4">
      <c r="A143" s="185">
        <v>70</v>
      </c>
      <c r="B143" s="186" t="s">
        <v>3733</v>
      </c>
      <c r="C143" s="194" t="s">
        <v>3734</v>
      </c>
      <c r="D143" s="187" t="s">
        <v>675</v>
      </c>
      <c r="E143" s="188">
        <v>3.1399999999999997E-2</v>
      </c>
      <c r="F143" s="189"/>
      <c r="G143" s="190">
        <f>ROUND(E143*F143,2)</f>
        <v>0</v>
      </c>
      <c r="H143" s="189"/>
      <c r="I143" s="190">
        <f>ROUND(E143*H143,2)</f>
        <v>0</v>
      </c>
      <c r="J143" s="189"/>
      <c r="K143" s="190">
        <f>ROUND(E143*J143,2)</f>
        <v>0</v>
      </c>
      <c r="L143" s="190">
        <v>21</v>
      </c>
      <c r="M143" s="190">
        <f>G143*(1+L143/100)</f>
        <v>0</v>
      </c>
      <c r="N143" s="188">
        <v>0</v>
      </c>
      <c r="O143" s="188">
        <f>ROUND(E143*N143,2)</f>
        <v>0</v>
      </c>
      <c r="P143" s="188">
        <v>0</v>
      </c>
      <c r="Q143" s="188">
        <f>ROUND(E143*P143,2)</f>
        <v>0</v>
      </c>
      <c r="R143" s="190" t="s">
        <v>707</v>
      </c>
      <c r="S143" s="190" t="s">
        <v>313</v>
      </c>
      <c r="T143" s="191" t="s">
        <v>313</v>
      </c>
      <c r="U143" s="161">
        <v>2.0670000000000002</v>
      </c>
      <c r="V143" s="161">
        <f>ROUND(E143*U143,2)</f>
        <v>0.06</v>
      </c>
      <c r="W143" s="161"/>
      <c r="X143" s="161" t="s">
        <v>841</v>
      </c>
      <c r="Y143" s="161" t="s">
        <v>307</v>
      </c>
      <c r="Z143" s="150"/>
      <c r="AA143" s="150"/>
      <c r="AB143" s="150"/>
      <c r="AC143" s="150"/>
      <c r="AD143" s="150"/>
      <c r="AE143" s="150"/>
      <c r="AF143" s="150"/>
      <c r="AG143" s="150" t="s">
        <v>842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4">
      <c r="A144" s="177">
        <v>71</v>
      </c>
      <c r="B144" s="178" t="s">
        <v>852</v>
      </c>
      <c r="C144" s="193" t="s">
        <v>853</v>
      </c>
      <c r="D144" s="179" t="s">
        <v>675</v>
      </c>
      <c r="E144" s="180">
        <v>3.1399999999999997E-2</v>
      </c>
      <c r="F144" s="181"/>
      <c r="G144" s="182">
        <f>ROUND(E144*F144,2)</f>
        <v>0</v>
      </c>
      <c r="H144" s="181"/>
      <c r="I144" s="182">
        <f>ROUND(E144*H144,2)</f>
        <v>0</v>
      </c>
      <c r="J144" s="181"/>
      <c r="K144" s="182">
        <f>ROUND(E144*J144,2)</f>
        <v>0</v>
      </c>
      <c r="L144" s="182">
        <v>21</v>
      </c>
      <c r="M144" s="182">
        <f>G144*(1+L144/100)</f>
        <v>0</v>
      </c>
      <c r="N144" s="180">
        <v>0</v>
      </c>
      <c r="O144" s="180">
        <f>ROUND(E144*N144,2)</f>
        <v>0</v>
      </c>
      <c r="P144" s="180">
        <v>0</v>
      </c>
      <c r="Q144" s="180">
        <f>ROUND(E144*P144,2)</f>
        <v>0</v>
      </c>
      <c r="R144" s="182" t="s">
        <v>707</v>
      </c>
      <c r="S144" s="182" t="s">
        <v>313</v>
      </c>
      <c r="T144" s="183" t="s">
        <v>313</v>
      </c>
      <c r="U144" s="161">
        <v>0.49</v>
      </c>
      <c r="V144" s="161">
        <f>ROUND(E144*U144,2)</f>
        <v>0.02</v>
      </c>
      <c r="W144" s="161"/>
      <c r="X144" s="161" t="s">
        <v>841</v>
      </c>
      <c r="Y144" s="161" t="s">
        <v>307</v>
      </c>
      <c r="Z144" s="150"/>
      <c r="AA144" s="150"/>
      <c r="AB144" s="150"/>
      <c r="AC144" s="150"/>
      <c r="AD144" s="150"/>
      <c r="AE144" s="150"/>
      <c r="AF144" s="150"/>
      <c r="AG144" s="150" t="s">
        <v>842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2" x14ac:dyDescent="0.4">
      <c r="A145" s="157"/>
      <c r="B145" s="158"/>
      <c r="C145" s="259" t="s">
        <v>854</v>
      </c>
      <c r="D145" s="260"/>
      <c r="E145" s="260"/>
      <c r="F145" s="260"/>
      <c r="G145" s="260"/>
      <c r="H145" s="161"/>
      <c r="I145" s="161"/>
      <c r="J145" s="161"/>
      <c r="K145" s="161"/>
      <c r="L145" s="161"/>
      <c r="M145" s="161"/>
      <c r="N145" s="160"/>
      <c r="O145" s="160"/>
      <c r="P145" s="160"/>
      <c r="Q145" s="160"/>
      <c r="R145" s="161"/>
      <c r="S145" s="161"/>
      <c r="T145" s="161"/>
      <c r="U145" s="161"/>
      <c r="V145" s="161"/>
      <c r="W145" s="161"/>
      <c r="X145" s="161"/>
      <c r="Y145" s="161"/>
      <c r="Z145" s="150"/>
      <c r="AA145" s="150"/>
      <c r="AB145" s="150"/>
      <c r="AC145" s="150"/>
      <c r="AD145" s="150"/>
      <c r="AE145" s="150"/>
      <c r="AF145" s="150"/>
      <c r="AG145" s="150" t="s">
        <v>310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4">
      <c r="A146" s="177">
        <v>72</v>
      </c>
      <c r="B146" s="178" t="s">
        <v>855</v>
      </c>
      <c r="C146" s="193" t="s">
        <v>856</v>
      </c>
      <c r="D146" s="179" t="s">
        <v>675</v>
      </c>
      <c r="E146" s="180">
        <v>3.1399999999999997E-2</v>
      </c>
      <c r="F146" s="181"/>
      <c r="G146" s="182">
        <f>ROUND(E146*F146,2)</f>
        <v>0</v>
      </c>
      <c r="H146" s="181"/>
      <c r="I146" s="182">
        <f>ROUND(E146*H146,2)</f>
        <v>0</v>
      </c>
      <c r="J146" s="181"/>
      <c r="K146" s="182">
        <f>ROUND(E146*J146,2)</f>
        <v>0</v>
      </c>
      <c r="L146" s="182">
        <v>21</v>
      </c>
      <c r="M146" s="182">
        <f>G146*(1+L146/100)</f>
        <v>0</v>
      </c>
      <c r="N146" s="180">
        <v>0</v>
      </c>
      <c r="O146" s="180">
        <f>ROUND(E146*N146,2)</f>
        <v>0</v>
      </c>
      <c r="P146" s="180">
        <v>0</v>
      </c>
      <c r="Q146" s="180">
        <f>ROUND(E146*P146,2)</f>
        <v>0</v>
      </c>
      <c r="R146" s="182" t="s">
        <v>707</v>
      </c>
      <c r="S146" s="182" t="s">
        <v>313</v>
      </c>
      <c r="T146" s="183" t="s">
        <v>313</v>
      </c>
      <c r="U146" s="161">
        <v>0.94199999999999995</v>
      </c>
      <c r="V146" s="161">
        <f>ROUND(E146*U146,2)</f>
        <v>0.03</v>
      </c>
      <c r="W146" s="161"/>
      <c r="X146" s="161" t="s">
        <v>841</v>
      </c>
      <c r="Y146" s="161" t="s">
        <v>307</v>
      </c>
      <c r="Z146" s="150"/>
      <c r="AA146" s="150"/>
      <c r="AB146" s="150"/>
      <c r="AC146" s="150"/>
      <c r="AD146" s="150"/>
      <c r="AE146" s="150"/>
      <c r="AF146" s="150"/>
      <c r="AG146" s="150" t="s">
        <v>842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x14ac:dyDescent="0.4">
      <c r="A147" s="3"/>
      <c r="B147" s="4"/>
      <c r="C147" s="195"/>
      <c r="D147" s="6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AE147">
        <v>15</v>
      </c>
      <c r="AF147">
        <v>21</v>
      </c>
      <c r="AG147" t="s">
        <v>287</v>
      </c>
    </row>
    <row r="148" spans="1:60" x14ac:dyDescent="0.4">
      <c r="A148" s="153"/>
      <c r="B148" s="154" t="s">
        <v>29</v>
      </c>
      <c r="C148" s="196"/>
      <c r="D148" s="155"/>
      <c r="E148" s="156"/>
      <c r="F148" s="156"/>
      <c r="G148" s="176">
        <f>G8+G41+G56+G60+G121+G123+G127+G131+G133</f>
        <v>0</v>
      </c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AE148">
        <f>SUMIF(L7:L146,AE147,G7:G146)</f>
        <v>0</v>
      </c>
      <c r="AF148">
        <f>SUMIF(L7:L146,AF147,G7:G146)</f>
        <v>0</v>
      </c>
      <c r="AG148" t="s">
        <v>385</v>
      </c>
    </row>
    <row r="149" spans="1:60" x14ac:dyDescent="0.4">
      <c r="C149" s="197"/>
      <c r="D149" s="10"/>
      <c r="AG149" t="s">
        <v>386</v>
      </c>
    </row>
    <row r="150" spans="1:60" x14ac:dyDescent="0.4">
      <c r="D150" s="10"/>
    </row>
    <row r="151" spans="1:60" x14ac:dyDescent="0.4">
      <c r="D151" s="10"/>
    </row>
    <row r="152" spans="1:60" x14ac:dyDescent="0.4">
      <c r="D152" s="10"/>
    </row>
    <row r="153" spans="1:60" x14ac:dyDescent="0.4">
      <c r="D153" s="10"/>
    </row>
    <row r="154" spans="1:60" x14ac:dyDescent="0.4">
      <c r="D154" s="10"/>
    </row>
    <row r="155" spans="1:60" x14ac:dyDescent="0.4">
      <c r="D155" s="10"/>
    </row>
    <row r="156" spans="1:60" x14ac:dyDescent="0.4">
      <c r="D156" s="10"/>
    </row>
    <row r="157" spans="1:60" x14ac:dyDescent="0.4">
      <c r="D157" s="10"/>
    </row>
    <row r="158" spans="1:60" x14ac:dyDescent="0.4">
      <c r="D158" s="10"/>
    </row>
    <row r="159" spans="1:60" x14ac:dyDescent="0.4">
      <c r="D159" s="10"/>
    </row>
    <row r="160" spans="1:60" x14ac:dyDescent="0.4">
      <c r="D160" s="10"/>
    </row>
    <row r="161" spans="4:4" x14ac:dyDescent="0.4">
      <c r="D161" s="10"/>
    </row>
    <row r="162" spans="4:4" x14ac:dyDescent="0.4">
      <c r="D162" s="10"/>
    </row>
    <row r="163" spans="4:4" x14ac:dyDescent="0.4">
      <c r="D163" s="10"/>
    </row>
    <row r="164" spans="4:4" x14ac:dyDescent="0.4">
      <c r="D164" s="10"/>
    </row>
    <row r="165" spans="4:4" x14ac:dyDescent="0.4">
      <c r="D165" s="10"/>
    </row>
    <row r="166" spans="4:4" x14ac:dyDescent="0.4">
      <c r="D166" s="10"/>
    </row>
    <row r="167" spans="4:4" x14ac:dyDescent="0.4">
      <c r="D167" s="10"/>
    </row>
    <row r="168" spans="4:4" x14ac:dyDescent="0.4">
      <c r="D168" s="10"/>
    </row>
    <row r="169" spans="4:4" x14ac:dyDescent="0.4">
      <c r="D169" s="10"/>
    </row>
    <row r="170" spans="4:4" x14ac:dyDescent="0.4">
      <c r="D170" s="10"/>
    </row>
    <row r="171" spans="4:4" x14ac:dyDescent="0.4">
      <c r="D171" s="10"/>
    </row>
    <row r="172" spans="4:4" x14ac:dyDescent="0.4">
      <c r="D172" s="10"/>
    </row>
    <row r="173" spans="4:4" x14ac:dyDescent="0.4">
      <c r="D173" s="10"/>
    </row>
    <row r="174" spans="4:4" x14ac:dyDescent="0.4">
      <c r="D174" s="10"/>
    </row>
    <row r="175" spans="4:4" x14ac:dyDescent="0.4">
      <c r="D175" s="10"/>
    </row>
    <row r="176" spans="4:4" x14ac:dyDescent="0.4">
      <c r="D176" s="10"/>
    </row>
    <row r="177" spans="4:4" x14ac:dyDescent="0.4">
      <c r="D177" s="10"/>
    </row>
    <row r="178" spans="4:4" x14ac:dyDescent="0.4">
      <c r="D178" s="10"/>
    </row>
    <row r="179" spans="4:4" x14ac:dyDescent="0.4">
      <c r="D179" s="10"/>
    </row>
    <row r="180" spans="4:4" x14ac:dyDescent="0.4">
      <c r="D180" s="10"/>
    </row>
    <row r="181" spans="4:4" x14ac:dyDescent="0.4">
      <c r="D181" s="10"/>
    </row>
    <row r="182" spans="4:4" x14ac:dyDescent="0.4">
      <c r="D182" s="10"/>
    </row>
    <row r="183" spans="4:4" x14ac:dyDescent="0.4">
      <c r="D183" s="10"/>
    </row>
    <row r="184" spans="4:4" x14ac:dyDescent="0.4">
      <c r="D184" s="10"/>
    </row>
    <row r="185" spans="4:4" x14ac:dyDescent="0.4">
      <c r="D185" s="10"/>
    </row>
    <row r="186" spans="4:4" x14ac:dyDescent="0.4">
      <c r="D186" s="10"/>
    </row>
    <row r="187" spans="4:4" x14ac:dyDescent="0.4">
      <c r="D187" s="10"/>
    </row>
    <row r="188" spans="4:4" x14ac:dyDescent="0.4">
      <c r="D188" s="10"/>
    </row>
    <row r="189" spans="4:4" x14ac:dyDescent="0.4">
      <c r="D189" s="10"/>
    </row>
    <row r="190" spans="4:4" x14ac:dyDescent="0.4">
      <c r="D190" s="10"/>
    </row>
    <row r="191" spans="4:4" x14ac:dyDescent="0.4">
      <c r="D191" s="10"/>
    </row>
    <row r="192" spans="4:4" x14ac:dyDescent="0.4">
      <c r="D192" s="10"/>
    </row>
    <row r="193" spans="4:4" x14ac:dyDescent="0.4">
      <c r="D193" s="10"/>
    </row>
    <row r="194" spans="4:4" x14ac:dyDescent="0.4">
      <c r="D194" s="10"/>
    </row>
    <row r="195" spans="4:4" x14ac:dyDescent="0.4">
      <c r="D195" s="10"/>
    </row>
    <row r="196" spans="4:4" x14ac:dyDescent="0.4">
      <c r="D196" s="10"/>
    </row>
    <row r="197" spans="4:4" x14ac:dyDescent="0.4">
      <c r="D197" s="10"/>
    </row>
    <row r="198" spans="4:4" x14ac:dyDescent="0.4">
      <c r="D198" s="10"/>
    </row>
    <row r="199" spans="4:4" x14ac:dyDescent="0.4">
      <c r="D199" s="10"/>
    </row>
    <row r="200" spans="4:4" x14ac:dyDescent="0.4">
      <c r="D200" s="10"/>
    </row>
    <row r="201" spans="4:4" x14ac:dyDescent="0.4">
      <c r="D201" s="10"/>
    </row>
    <row r="202" spans="4:4" x14ac:dyDescent="0.4">
      <c r="D202" s="10"/>
    </row>
    <row r="203" spans="4:4" x14ac:dyDescent="0.4">
      <c r="D203" s="10"/>
    </row>
    <row r="204" spans="4:4" x14ac:dyDescent="0.4">
      <c r="D204" s="10"/>
    </row>
    <row r="205" spans="4:4" x14ac:dyDescent="0.4">
      <c r="D205" s="10"/>
    </row>
    <row r="206" spans="4:4" x14ac:dyDescent="0.4">
      <c r="D206" s="10"/>
    </row>
    <row r="207" spans="4:4" x14ac:dyDescent="0.4">
      <c r="D207" s="10"/>
    </row>
    <row r="208" spans="4:4" x14ac:dyDescent="0.4">
      <c r="D208" s="10"/>
    </row>
    <row r="209" spans="4:4" x14ac:dyDescent="0.4">
      <c r="D209" s="10"/>
    </row>
    <row r="210" spans="4:4" x14ac:dyDescent="0.4">
      <c r="D210" s="10"/>
    </row>
    <row r="211" spans="4:4" x14ac:dyDescent="0.4">
      <c r="D211" s="10"/>
    </row>
    <row r="212" spans="4:4" x14ac:dyDescent="0.4">
      <c r="D212" s="10"/>
    </row>
    <row r="213" spans="4:4" x14ac:dyDescent="0.4">
      <c r="D213" s="10"/>
    </row>
    <row r="214" spans="4:4" x14ac:dyDescent="0.4">
      <c r="D214" s="10"/>
    </row>
    <row r="215" spans="4:4" x14ac:dyDescent="0.4">
      <c r="D215" s="10"/>
    </row>
    <row r="216" spans="4:4" x14ac:dyDescent="0.4">
      <c r="D216" s="10"/>
    </row>
    <row r="217" spans="4:4" x14ac:dyDescent="0.4">
      <c r="D217" s="10"/>
    </row>
    <row r="218" spans="4:4" x14ac:dyDescent="0.4">
      <c r="D218" s="10"/>
    </row>
    <row r="219" spans="4:4" x14ac:dyDescent="0.4">
      <c r="D219" s="10"/>
    </row>
    <row r="220" spans="4:4" x14ac:dyDescent="0.4">
      <c r="D220" s="10"/>
    </row>
    <row r="221" spans="4:4" x14ac:dyDescent="0.4">
      <c r="D221" s="10"/>
    </row>
    <row r="222" spans="4:4" x14ac:dyDescent="0.4">
      <c r="D222" s="10"/>
    </row>
    <row r="223" spans="4:4" x14ac:dyDescent="0.4">
      <c r="D223" s="10"/>
    </row>
    <row r="224" spans="4:4" x14ac:dyDescent="0.4">
      <c r="D224" s="10"/>
    </row>
    <row r="225" spans="4:4" x14ac:dyDescent="0.4">
      <c r="D225" s="10"/>
    </row>
    <row r="226" spans="4:4" x14ac:dyDescent="0.4">
      <c r="D226" s="10"/>
    </row>
    <row r="227" spans="4:4" x14ac:dyDescent="0.4">
      <c r="D227" s="10"/>
    </row>
    <row r="228" spans="4:4" x14ac:dyDescent="0.4">
      <c r="D228" s="10"/>
    </row>
    <row r="229" spans="4:4" x14ac:dyDescent="0.4">
      <c r="D229" s="10"/>
    </row>
    <row r="230" spans="4:4" x14ac:dyDescent="0.4">
      <c r="D230" s="10"/>
    </row>
    <row r="231" spans="4:4" x14ac:dyDescent="0.4">
      <c r="D231" s="10"/>
    </row>
    <row r="232" spans="4:4" x14ac:dyDescent="0.4">
      <c r="D232" s="10"/>
    </row>
    <row r="233" spans="4:4" x14ac:dyDescent="0.4">
      <c r="D233" s="10"/>
    </row>
    <row r="234" spans="4:4" x14ac:dyDescent="0.4">
      <c r="D234" s="10"/>
    </row>
    <row r="235" spans="4:4" x14ac:dyDescent="0.4">
      <c r="D235" s="10"/>
    </row>
    <row r="236" spans="4:4" x14ac:dyDescent="0.4">
      <c r="D236" s="10"/>
    </row>
    <row r="237" spans="4:4" x14ac:dyDescent="0.4">
      <c r="D237" s="10"/>
    </row>
    <row r="238" spans="4:4" x14ac:dyDescent="0.4">
      <c r="D238" s="10"/>
    </row>
    <row r="239" spans="4:4" x14ac:dyDescent="0.4">
      <c r="D239" s="10"/>
    </row>
    <row r="240" spans="4:4" x14ac:dyDescent="0.4">
      <c r="D240" s="10"/>
    </row>
    <row r="241" spans="4:4" x14ac:dyDescent="0.4">
      <c r="D241" s="10"/>
    </row>
    <row r="242" spans="4:4" x14ac:dyDescent="0.4">
      <c r="D242" s="10"/>
    </row>
    <row r="243" spans="4:4" x14ac:dyDescent="0.4">
      <c r="D243" s="10"/>
    </row>
    <row r="244" spans="4:4" x14ac:dyDescent="0.4">
      <c r="D244" s="10"/>
    </row>
    <row r="245" spans="4:4" x14ac:dyDescent="0.4">
      <c r="D245" s="10"/>
    </row>
    <row r="246" spans="4:4" x14ac:dyDescent="0.4">
      <c r="D246" s="10"/>
    </row>
    <row r="247" spans="4:4" x14ac:dyDescent="0.4">
      <c r="D247" s="10"/>
    </row>
    <row r="248" spans="4:4" x14ac:dyDescent="0.4">
      <c r="D248" s="10"/>
    </row>
    <row r="249" spans="4:4" x14ac:dyDescent="0.4">
      <c r="D249" s="10"/>
    </row>
    <row r="250" spans="4:4" x14ac:dyDescent="0.4">
      <c r="D250" s="10"/>
    </row>
    <row r="251" spans="4:4" x14ac:dyDescent="0.4">
      <c r="D251" s="10"/>
    </row>
    <row r="252" spans="4:4" x14ac:dyDescent="0.4">
      <c r="D252" s="10"/>
    </row>
    <row r="253" spans="4:4" x14ac:dyDescent="0.4">
      <c r="D253" s="10"/>
    </row>
    <row r="254" spans="4:4" x14ac:dyDescent="0.4">
      <c r="D254" s="10"/>
    </row>
    <row r="255" spans="4:4" x14ac:dyDescent="0.4">
      <c r="D255" s="10"/>
    </row>
    <row r="256" spans="4:4" x14ac:dyDescent="0.4">
      <c r="D256" s="10"/>
    </row>
    <row r="257" spans="4:4" x14ac:dyDescent="0.4">
      <c r="D257" s="10"/>
    </row>
    <row r="258" spans="4:4" x14ac:dyDescent="0.4">
      <c r="D258" s="10"/>
    </row>
    <row r="259" spans="4:4" x14ac:dyDescent="0.4">
      <c r="D259" s="10"/>
    </row>
    <row r="260" spans="4:4" x14ac:dyDescent="0.4">
      <c r="D260" s="10"/>
    </row>
    <row r="261" spans="4:4" x14ac:dyDescent="0.4">
      <c r="D261" s="10"/>
    </row>
    <row r="262" spans="4:4" x14ac:dyDescent="0.4">
      <c r="D262" s="10"/>
    </row>
    <row r="263" spans="4:4" x14ac:dyDescent="0.4">
      <c r="D263" s="10"/>
    </row>
    <row r="264" spans="4:4" x14ac:dyDescent="0.4">
      <c r="D264" s="10"/>
    </row>
    <row r="265" spans="4:4" x14ac:dyDescent="0.4">
      <c r="D265" s="10"/>
    </row>
    <row r="266" spans="4:4" x14ac:dyDescent="0.4">
      <c r="D266" s="10"/>
    </row>
    <row r="267" spans="4:4" x14ac:dyDescent="0.4">
      <c r="D267" s="10"/>
    </row>
    <row r="268" spans="4:4" x14ac:dyDescent="0.4">
      <c r="D268" s="10"/>
    </row>
    <row r="269" spans="4:4" x14ac:dyDescent="0.4">
      <c r="D269" s="10"/>
    </row>
    <row r="270" spans="4:4" x14ac:dyDescent="0.4">
      <c r="D270" s="10"/>
    </row>
    <row r="271" spans="4:4" x14ac:dyDescent="0.4">
      <c r="D271" s="10"/>
    </row>
    <row r="272" spans="4:4" x14ac:dyDescent="0.4">
      <c r="D272" s="10"/>
    </row>
    <row r="273" spans="4:4" x14ac:dyDescent="0.4">
      <c r="D273" s="10"/>
    </row>
    <row r="274" spans="4:4" x14ac:dyDescent="0.4">
      <c r="D274" s="10"/>
    </row>
    <row r="275" spans="4:4" x14ac:dyDescent="0.4">
      <c r="D275" s="10"/>
    </row>
    <row r="276" spans="4:4" x14ac:dyDescent="0.4">
      <c r="D276" s="10"/>
    </row>
    <row r="277" spans="4:4" x14ac:dyDescent="0.4">
      <c r="D277" s="10"/>
    </row>
    <row r="278" spans="4:4" x14ac:dyDescent="0.4">
      <c r="D278" s="10"/>
    </row>
    <row r="279" spans="4:4" x14ac:dyDescent="0.4">
      <c r="D279" s="10"/>
    </row>
    <row r="280" spans="4:4" x14ac:dyDescent="0.4">
      <c r="D280" s="10"/>
    </row>
    <row r="281" spans="4:4" x14ac:dyDescent="0.4">
      <c r="D281" s="10"/>
    </row>
    <row r="282" spans="4:4" x14ac:dyDescent="0.4">
      <c r="D282" s="10"/>
    </row>
    <row r="283" spans="4:4" x14ac:dyDescent="0.4">
      <c r="D283" s="10"/>
    </row>
    <row r="284" spans="4:4" x14ac:dyDescent="0.4">
      <c r="D284" s="10"/>
    </row>
    <row r="285" spans="4:4" x14ac:dyDescent="0.4">
      <c r="D285" s="10"/>
    </row>
    <row r="286" spans="4:4" x14ac:dyDescent="0.4">
      <c r="D286" s="10"/>
    </row>
    <row r="287" spans="4:4" x14ac:dyDescent="0.4">
      <c r="D287" s="10"/>
    </row>
    <row r="288" spans="4:4" x14ac:dyDescent="0.4">
      <c r="D288" s="10"/>
    </row>
    <row r="289" spans="4:4" x14ac:dyDescent="0.4">
      <c r="D289" s="10"/>
    </row>
    <row r="290" spans="4:4" x14ac:dyDescent="0.4">
      <c r="D290" s="10"/>
    </row>
    <row r="291" spans="4:4" x14ac:dyDescent="0.4">
      <c r="D291" s="10"/>
    </row>
    <row r="292" spans="4:4" x14ac:dyDescent="0.4">
      <c r="D292" s="10"/>
    </row>
    <row r="293" spans="4:4" x14ac:dyDescent="0.4">
      <c r="D293" s="10"/>
    </row>
    <row r="294" spans="4:4" x14ac:dyDescent="0.4">
      <c r="D294" s="10"/>
    </row>
    <row r="295" spans="4:4" x14ac:dyDescent="0.4">
      <c r="D295" s="10"/>
    </row>
    <row r="296" spans="4:4" x14ac:dyDescent="0.4">
      <c r="D296" s="10"/>
    </row>
    <row r="297" spans="4:4" x14ac:dyDescent="0.4">
      <c r="D297" s="10"/>
    </row>
    <row r="298" spans="4:4" x14ac:dyDescent="0.4">
      <c r="D298" s="10"/>
    </row>
    <row r="299" spans="4:4" x14ac:dyDescent="0.4">
      <c r="D299" s="10"/>
    </row>
    <row r="300" spans="4:4" x14ac:dyDescent="0.4">
      <c r="D300" s="10"/>
    </row>
    <row r="301" spans="4:4" x14ac:dyDescent="0.4">
      <c r="D301" s="10"/>
    </row>
    <row r="302" spans="4:4" x14ac:dyDescent="0.4">
      <c r="D302" s="10"/>
    </row>
    <row r="303" spans="4:4" x14ac:dyDescent="0.4">
      <c r="D303" s="10"/>
    </row>
    <row r="304" spans="4:4" x14ac:dyDescent="0.4">
      <c r="D304" s="10"/>
    </row>
    <row r="305" spans="4:4" x14ac:dyDescent="0.4">
      <c r="D305" s="10"/>
    </row>
    <row r="306" spans="4:4" x14ac:dyDescent="0.4">
      <c r="D306" s="10"/>
    </row>
    <row r="307" spans="4:4" x14ac:dyDescent="0.4">
      <c r="D307" s="10"/>
    </row>
    <row r="308" spans="4:4" x14ac:dyDescent="0.4">
      <c r="D308" s="10"/>
    </row>
    <row r="309" spans="4:4" x14ac:dyDescent="0.4">
      <c r="D309" s="10"/>
    </row>
    <row r="310" spans="4:4" x14ac:dyDescent="0.4">
      <c r="D310" s="10"/>
    </row>
    <row r="311" spans="4:4" x14ac:dyDescent="0.4">
      <c r="D311" s="10"/>
    </row>
    <row r="312" spans="4:4" x14ac:dyDescent="0.4">
      <c r="D312" s="10"/>
    </row>
    <row r="313" spans="4:4" x14ac:dyDescent="0.4">
      <c r="D313" s="10"/>
    </row>
    <row r="314" spans="4:4" x14ac:dyDescent="0.4">
      <c r="D314" s="10"/>
    </row>
    <row r="315" spans="4:4" x14ac:dyDescent="0.4">
      <c r="D315" s="10"/>
    </row>
    <row r="316" spans="4:4" x14ac:dyDescent="0.4">
      <c r="D316" s="10"/>
    </row>
    <row r="317" spans="4:4" x14ac:dyDescent="0.4">
      <c r="D317" s="10"/>
    </row>
    <row r="318" spans="4:4" x14ac:dyDescent="0.4">
      <c r="D318" s="10"/>
    </row>
    <row r="319" spans="4:4" x14ac:dyDescent="0.4">
      <c r="D319" s="10"/>
    </row>
    <row r="320" spans="4:4" x14ac:dyDescent="0.4">
      <c r="D320" s="10"/>
    </row>
    <row r="321" spans="4:4" x14ac:dyDescent="0.4">
      <c r="D321" s="10"/>
    </row>
    <row r="322" spans="4:4" x14ac:dyDescent="0.4">
      <c r="D322" s="10"/>
    </row>
    <row r="323" spans="4:4" x14ac:dyDescent="0.4">
      <c r="D323" s="10"/>
    </row>
    <row r="324" spans="4:4" x14ac:dyDescent="0.4">
      <c r="D324" s="10"/>
    </row>
    <row r="325" spans="4:4" x14ac:dyDescent="0.4">
      <c r="D325" s="10"/>
    </row>
    <row r="326" spans="4:4" x14ac:dyDescent="0.4">
      <c r="D326" s="10"/>
    </row>
    <row r="327" spans="4:4" x14ac:dyDescent="0.4">
      <c r="D327" s="10"/>
    </row>
    <row r="328" spans="4:4" x14ac:dyDescent="0.4">
      <c r="D328" s="10"/>
    </row>
    <row r="329" spans="4:4" x14ac:dyDescent="0.4">
      <c r="D329" s="10"/>
    </row>
    <row r="330" spans="4:4" x14ac:dyDescent="0.4">
      <c r="D330" s="10"/>
    </row>
    <row r="331" spans="4:4" x14ac:dyDescent="0.4">
      <c r="D331" s="10"/>
    </row>
    <row r="332" spans="4:4" x14ac:dyDescent="0.4">
      <c r="D332" s="10"/>
    </row>
    <row r="333" spans="4:4" x14ac:dyDescent="0.4">
      <c r="D333" s="10"/>
    </row>
    <row r="334" spans="4:4" x14ac:dyDescent="0.4">
      <c r="D334" s="10"/>
    </row>
    <row r="335" spans="4:4" x14ac:dyDescent="0.4">
      <c r="D335" s="10"/>
    </row>
    <row r="336" spans="4:4" x14ac:dyDescent="0.4">
      <c r="D336" s="10"/>
    </row>
    <row r="337" spans="4:4" x14ac:dyDescent="0.4">
      <c r="D337" s="10"/>
    </row>
    <row r="338" spans="4:4" x14ac:dyDescent="0.4">
      <c r="D338" s="10"/>
    </row>
    <row r="339" spans="4:4" x14ac:dyDescent="0.4">
      <c r="D339" s="10"/>
    </row>
    <row r="340" spans="4:4" x14ac:dyDescent="0.4">
      <c r="D340" s="10"/>
    </row>
    <row r="341" spans="4:4" x14ac:dyDescent="0.4">
      <c r="D341" s="10"/>
    </row>
    <row r="342" spans="4:4" x14ac:dyDescent="0.4">
      <c r="D342" s="10"/>
    </row>
    <row r="343" spans="4:4" x14ac:dyDescent="0.4">
      <c r="D343" s="10"/>
    </row>
    <row r="344" spans="4:4" x14ac:dyDescent="0.4">
      <c r="D344" s="10"/>
    </row>
    <row r="345" spans="4:4" x14ac:dyDescent="0.4">
      <c r="D345" s="10"/>
    </row>
    <row r="346" spans="4:4" x14ac:dyDescent="0.4">
      <c r="D346" s="10"/>
    </row>
    <row r="347" spans="4:4" x14ac:dyDescent="0.4">
      <c r="D347" s="10"/>
    </row>
    <row r="348" spans="4:4" x14ac:dyDescent="0.4">
      <c r="D348" s="10"/>
    </row>
    <row r="349" spans="4:4" x14ac:dyDescent="0.4">
      <c r="D349" s="10"/>
    </row>
    <row r="350" spans="4:4" x14ac:dyDescent="0.4">
      <c r="D350" s="10"/>
    </row>
    <row r="351" spans="4:4" x14ac:dyDescent="0.4">
      <c r="D351" s="10"/>
    </row>
    <row r="352" spans="4:4" x14ac:dyDescent="0.4">
      <c r="D352" s="10"/>
    </row>
    <row r="353" spans="4:4" x14ac:dyDescent="0.4">
      <c r="D353" s="10"/>
    </row>
    <row r="354" spans="4:4" x14ac:dyDescent="0.4">
      <c r="D354" s="10"/>
    </row>
    <row r="355" spans="4:4" x14ac:dyDescent="0.4">
      <c r="D355" s="10"/>
    </row>
    <row r="356" spans="4:4" x14ac:dyDescent="0.4">
      <c r="D356" s="10"/>
    </row>
    <row r="357" spans="4:4" x14ac:dyDescent="0.4">
      <c r="D357" s="10"/>
    </row>
    <row r="358" spans="4:4" x14ac:dyDescent="0.4">
      <c r="D358" s="10"/>
    </row>
    <row r="359" spans="4:4" x14ac:dyDescent="0.4">
      <c r="D359" s="10"/>
    </row>
    <row r="360" spans="4:4" x14ac:dyDescent="0.4">
      <c r="D360" s="10"/>
    </row>
    <row r="361" spans="4:4" x14ac:dyDescent="0.4">
      <c r="D361" s="10"/>
    </row>
    <row r="362" spans="4:4" x14ac:dyDescent="0.4">
      <c r="D362" s="10"/>
    </row>
    <row r="363" spans="4:4" x14ac:dyDescent="0.4">
      <c r="D363" s="10"/>
    </row>
    <row r="364" spans="4:4" x14ac:dyDescent="0.4">
      <c r="D364" s="10"/>
    </row>
    <row r="365" spans="4:4" x14ac:dyDescent="0.4">
      <c r="D365" s="10"/>
    </row>
    <row r="366" spans="4:4" x14ac:dyDescent="0.4">
      <c r="D366" s="10"/>
    </row>
    <row r="367" spans="4:4" x14ac:dyDescent="0.4">
      <c r="D367" s="10"/>
    </row>
    <row r="368" spans="4:4" x14ac:dyDescent="0.4">
      <c r="D368" s="10"/>
    </row>
    <row r="369" spans="4:4" x14ac:dyDescent="0.4">
      <c r="D369" s="10"/>
    </row>
    <row r="370" spans="4:4" x14ac:dyDescent="0.4">
      <c r="D370" s="10"/>
    </row>
    <row r="371" spans="4:4" x14ac:dyDescent="0.4">
      <c r="D371" s="10"/>
    </row>
    <row r="372" spans="4:4" x14ac:dyDescent="0.4">
      <c r="D372" s="10"/>
    </row>
    <row r="373" spans="4:4" x14ac:dyDescent="0.4">
      <c r="D373" s="10"/>
    </row>
    <row r="374" spans="4:4" x14ac:dyDescent="0.4">
      <c r="D374" s="10"/>
    </row>
    <row r="375" spans="4:4" x14ac:dyDescent="0.4">
      <c r="D375" s="10"/>
    </row>
    <row r="376" spans="4:4" x14ac:dyDescent="0.4">
      <c r="D376" s="10"/>
    </row>
    <row r="377" spans="4:4" x14ac:dyDescent="0.4">
      <c r="D377" s="10"/>
    </row>
    <row r="378" spans="4:4" x14ac:dyDescent="0.4">
      <c r="D378" s="10"/>
    </row>
    <row r="379" spans="4:4" x14ac:dyDescent="0.4">
      <c r="D379" s="10"/>
    </row>
    <row r="380" spans="4:4" x14ac:dyDescent="0.4">
      <c r="D380" s="10"/>
    </row>
    <row r="381" spans="4:4" x14ac:dyDescent="0.4">
      <c r="D381" s="10"/>
    </row>
    <row r="382" spans="4:4" x14ac:dyDescent="0.4">
      <c r="D382" s="10"/>
    </row>
    <row r="383" spans="4:4" x14ac:dyDescent="0.4">
      <c r="D383" s="10"/>
    </row>
    <row r="384" spans="4:4" x14ac:dyDescent="0.4">
      <c r="D384" s="10"/>
    </row>
    <row r="385" spans="4:4" x14ac:dyDescent="0.4">
      <c r="D385" s="10"/>
    </row>
    <row r="386" spans="4:4" x14ac:dyDescent="0.4">
      <c r="D386" s="10"/>
    </row>
    <row r="387" spans="4:4" x14ac:dyDescent="0.4">
      <c r="D387" s="10"/>
    </row>
    <row r="388" spans="4:4" x14ac:dyDescent="0.4">
      <c r="D388" s="10"/>
    </row>
    <row r="389" spans="4:4" x14ac:dyDescent="0.4">
      <c r="D389" s="10"/>
    </row>
    <row r="390" spans="4:4" x14ac:dyDescent="0.4">
      <c r="D390" s="10"/>
    </row>
    <row r="391" spans="4:4" x14ac:dyDescent="0.4">
      <c r="D391" s="10"/>
    </row>
    <row r="392" spans="4:4" x14ac:dyDescent="0.4">
      <c r="D392" s="10"/>
    </row>
    <row r="393" spans="4:4" x14ac:dyDescent="0.4">
      <c r="D393" s="10"/>
    </row>
    <row r="394" spans="4:4" x14ac:dyDescent="0.4">
      <c r="D394" s="10"/>
    </row>
    <row r="395" spans="4:4" x14ac:dyDescent="0.4">
      <c r="D395" s="10"/>
    </row>
    <row r="396" spans="4:4" x14ac:dyDescent="0.4">
      <c r="D396" s="10"/>
    </row>
    <row r="397" spans="4:4" x14ac:dyDescent="0.4">
      <c r="D397" s="10"/>
    </row>
    <row r="398" spans="4:4" x14ac:dyDescent="0.4">
      <c r="D398" s="10"/>
    </row>
    <row r="399" spans="4:4" x14ac:dyDescent="0.4">
      <c r="D399" s="10"/>
    </row>
    <row r="400" spans="4:4" x14ac:dyDescent="0.4">
      <c r="D400" s="10"/>
    </row>
    <row r="401" spans="4:4" x14ac:dyDescent="0.4">
      <c r="D401" s="10"/>
    </row>
    <row r="402" spans="4:4" x14ac:dyDescent="0.4">
      <c r="D402" s="10"/>
    </row>
    <row r="403" spans="4:4" x14ac:dyDescent="0.4">
      <c r="D403" s="10"/>
    </row>
    <row r="404" spans="4:4" x14ac:dyDescent="0.4">
      <c r="D404" s="10"/>
    </row>
    <row r="405" spans="4:4" x14ac:dyDescent="0.4">
      <c r="D405" s="10"/>
    </row>
    <row r="406" spans="4:4" x14ac:dyDescent="0.4">
      <c r="D406" s="10"/>
    </row>
    <row r="407" spans="4:4" x14ac:dyDescent="0.4">
      <c r="D407" s="10"/>
    </row>
    <row r="408" spans="4:4" x14ac:dyDescent="0.4">
      <c r="D408" s="10"/>
    </row>
    <row r="409" spans="4:4" x14ac:dyDescent="0.4">
      <c r="D409" s="10"/>
    </row>
    <row r="410" spans="4:4" x14ac:dyDescent="0.4">
      <c r="D410" s="10"/>
    </row>
    <row r="411" spans="4:4" x14ac:dyDescent="0.4">
      <c r="D411" s="10"/>
    </row>
    <row r="412" spans="4:4" x14ac:dyDescent="0.4">
      <c r="D412" s="10"/>
    </row>
    <row r="413" spans="4:4" x14ac:dyDescent="0.4">
      <c r="D413" s="10"/>
    </row>
    <row r="414" spans="4:4" x14ac:dyDescent="0.4">
      <c r="D414" s="10"/>
    </row>
    <row r="415" spans="4:4" x14ac:dyDescent="0.4">
      <c r="D415" s="10"/>
    </row>
    <row r="416" spans="4:4" x14ac:dyDescent="0.4">
      <c r="D416" s="10"/>
    </row>
    <row r="417" spans="4:4" x14ac:dyDescent="0.4">
      <c r="D417" s="10"/>
    </row>
    <row r="418" spans="4:4" x14ac:dyDescent="0.4">
      <c r="D418" s="10"/>
    </row>
    <row r="419" spans="4:4" x14ac:dyDescent="0.4">
      <c r="D419" s="10"/>
    </row>
    <row r="420" spans="4:4" x14ac:dyDescent="0.4">
      <c r="D420" s="10"/>
    </row>
    <row r="421" spans="4:4" x14ac:dyDescent="0.4">
      <c r="D421" s="10"/>
    </row>
    <row r="422" spans="4:4" x14ac:dyDescent="0.4">
      <c r="D422" s="10"/>
    </row>
    <row r="423" spans="4:4" x14ac:dyDescent="0.4">
      <c r="D423" s="10"/>
    </row>
    <row r="424" spans="4:4" x14ac:dyDescent="0.4">
      <c r="D424" s="10"/>
    </row>
    <row r="425" spans="4:4" x14ac:dyDescent="0.4">
      <c r="D425" s="10"/>
    </row>
    <row r="426" spans="4:4" x14ac:dyDescent="0.4">
      <c r="D426" s="10"/>
    </row>
    <row r="427" spans="4:4" x14ac:dyDescent="0.4">
      <c r="D427" s="10"/>
    </row>
    <row r="428" spans="4:4" x14ac:dyDescent="0.4">
      <c r="D428" s="10"/>
    </row>
    <row r="429" spans="4:4" x14ac:dyDescent="0.4">
      <c r="D429" s="10"/>
    </row>
    <row r="430" spans="4:4" x14ac:dyDescent="0.4">
      <c r="D430" s="10"/>
    </row>
    <row r="431" spans="4:4" x14ac:dyDescent="0.4">
      <c r="D431" s="10"/>
    </row>
    <row r="432" spans="4:4" x14ac:dyDescent="0.4">
      <c r="D432" s="10"/>
    </row>
    <row r="433" spans="4:4" x14ac:dyDescent="0.4">
      <c r="D433" s="10"/>
    </row>
    <row r="434" spans="4:4" x14ac:dyDescent="0.4">
      <c r="D434" s="10"/>
    </row>
    <row r="435" spans="4:4" x14ac:dyDescent="0.4">
      <c r="D435" s="10"/>
    </row>
    <row r="436" spans="4:4" x14ac:dyDescent="0.4">
      <c r="D436" s="10"/>
    </row>
    <row r="437" spans="4:4" x14ac:dyDescent="0.4">
      <c r="D437" s="10"/>
    </row>
    <row r="438" spans="4:4" x14ac:dyDescent="0.4">
      <c r="D438" s="10"/>
    </row>
    <row r="439" spans="4:4" x14ac:dyDescent="0.4">
      <c r="D439" s="10"/>
    </row>
    <row r="440" spans="4:4" x14ac:dyDescent="0.4">
      <c r="D440" s="10"/>
    </row>
    <row r="441" spans="4:4" x14ac:dyDescent="0.4">
      <c r="D441" s="10"/>
    </row>
    <row r="442" spans="4:4" x14ac:dyDescent="0.4">
      <c r="D442" s="10"/>
    </row>
    <row r="443" spans="4:4" x14ac:dyDescent="0.4">
      <c r="D443" s="10"/>
    </row>
    <row r="444" spans="4:4" x14ac:dyDescent="0.4">
      <c r="D444" s="10"/>
    </row>
    <row r="445" spans="4:4" x14ac:dyDescent="0.4">
      <c r="D445" s="10"/>
    </row>
    <row r="446" spans="4:4" x14ac:dyDescent="0.4">
      <c r="D446" s="10"/>
    </row>
    <row r="447" spans="4:4" x14ac:dyDescent="0.4">
      <c r="D447" s="10"/>
    </row>
    <row r="448" spans="4:4" x14ac:dyDescent="0.4">
      <c r="D448" s="10"/>
    </row>
    <row r="449" spans="4:4" x14ac:dyDescent="0.4">
      <c r="D449" s="10"/>
    </row>
    <row r="450" spans="4:4" x14ac:dyDescent="0.4">
      <c r="D450" s="10"/>
    </row>
    <row r="451" spans="4:4" x14ac:dyDescent="0.4">
      <c r="D451" s="10"/>
    </row>
    <row r="452" spans="4:4" x14ac:dyDescent="0.4">
      <c r="D452" s="10"/>
    </row>
    <row r="453" spans="4:4" x14ac:dyDescent="0.4">
      <c r="D453" s="10"/>
    </row>
    <row r="454" spans="4:4" x14ac:dyDescent="0.4">
      <c r="D454" s="10"/>
    </row>
    <row r="455" spans="4:4" x14ac:dyDescent="0.4">
      <c r="D455" s="10"/>
    </row>
    <row r="456" spans="4:4" x14ac:dyDescent="0.4">
      <c r="D456" s="10"/>
    </row>
    <row r="457" spans="4:4" x14ac:dyDescent="0.4">
      <c r="D457" s="10"/>
    </row>
    <row r="458" spans="4:4" x14ac:dyDescent="0.4">
      <c r="D458" s="10"/>
    </row>
    <row r="459" spans="4:4" x14ac:dyDescent="0.4">
      <c r="D459" s="10"/>
    </row>
    <row r="460" spans="4:4" x14ac:dyDescent="0.4">
      <c r="D460" s="10"/>
    </row>
    <row r="461" spans="4:4" x14ac:dyDescent="0.4">
      <c r="D461" s="10"/>
    </row>
    <row r="462" spans="4:4" x14ac:dyDescent="0.4">
      <c r="D462" s="10"/>
    </row>
    <row r="463" spans="4:4" x14ac:dyDescent="0.4">
      <c r="D463" s="10"/>
    </row>
    <row r="464" spans="4:4" x14ac:dyDescent="0.4">
      <c r="D464" s="10"/>
    </row>
    <row r="465" spans="4:4" x14ac:dyDescent="0.4">
      <c r="D465" s="10"/>
    </row>
    <row r="466" spans="4:4" x14ac:dyDescent="0.4">
      <c r="D466" s="10"/>
    </row>
    <row r="467" spans="4:4" x14ac:dyDescent="0.4">
      <c r="D467" s="10"/>
    </row>
    <row r="468" spans="4:4" x14ac:dyDescent="0.4">
      <c r="D468" s="10"/>
    </row>
    <row r="469" spans="4:4" x14ac:dyDescent="0.4">
      <c r="D469" s="10"/>
    </row>
    <row r="470" spans="4:4" x14ac:dyDescent="0.4">
      <c r="D470" s="10"/>
    </row>
    <row r="471" spans="4:4" x14ac:dyDescent="0.4">
      <c r="D471" s="10"/>
    </row>
    <row r="472" spans="4:4" x14ac:dyDescent="0.4">
      <c r="D472" s="10"/>
    </row>
    <row r="473" spans="4:4" x14ac:dyDescent="0.4">
      <c r="D473" s="10"/>
    </row>
    <row r="474" spans="4:4" x14ac:dyDescent="0.4">
      <c r="D474" s="10"/>
    </row>
    <row r="475" spans="4:4" x14ac:dyDescent="0.4">
      <c r="D475" s="10"/>
    </row>
    <row r="476" spans="4:4" x14ac:dyDescent="0.4">
      <c r="D476" s="10"/>
    </row>
    <row r="477" spans="4:4" x14ac:dyDescent="0.4">
      <c r="D477" s="10"/>
    </row>
    <row r="478" spans="4:4" x14ac:dyDescent="0.4">
      <c r="D478" s="10"/>
    </row>
    <row r="479" spans="4:4" x14ac:dyDescent="0.4">
      <c r="D479" s="10"/>
    </row>
    <row r="480" spans="4:4" x14ac:dyDescent="0.4">
      <c r="D480" s="10"/>
    </row>
    <row r="481" spans="4:4" x14ac:dyDescent="0.4">
      <c r="D481" s="10"/>
    </row>
    <row r="482" spans="4:4" x14ac:dyDescent="0.4">
      <c r="D482" s="10"/>
    </row>
    <row r="483" spans="4:4" x14ac:dyDescent="0.4">
      <c r="D483" s="10"/>
    </row>
    <row r="484" spans="4:4" x14ac:dyDescent="0.4">
      <c r="D484" s="10"/>
    </row>
    <row r="485" spans="4:4" x14ac:dyDescent="0.4">
      <c r="D485" s="10"/>
    </row>
    <row r="486" spans="4:4" x14ac:dyDescent="0.4">
      <c r="D486" s="10"/>
    </row>
    <row r="487" spans="4:4" x14ac:dyDescent="0.4">
      <c r="D487" s="10"/>
    </row>
    <row r="488" spans="4:4" x14ac:dyDescent="0.4">
      <c r="D488" s="10"/>
    </row>
    <row r="489" spans="4:4" x14ac:dyDescent="0.4">
      <c r="D489" s="10"/>
    </row>
    <row r="490" spans="4:4" x14ac:dyDescent="0.4">
      <c r="D490" s="10"/>
    </row>
    <row r="491" spans="4:4" x14ac:dyDescent="0.4">
      <c r="D491" s="10"/>
    </row>
    <row r="492" spans="4:4" x14ac:dyDescent="0.4">
      <c r="D492" s="10"/>
    </row>
    <row r="493" spans="4:4" x14ac:dyDescent="0.4">
      <c r="D493" s="10"/>
    </row>
    <row r="494" spans="4:4" x14ac:dyDescent="0.4">
      <c r="D494" s="10"/>
    </row>
    <row r="495" spans="4:4" x14ac:dyDescent="0.4">
      <c r="D495" s="10"/>
    </row>
    <row r="496" spans="4:4" x14ac:dyDescent="0.4">
      <c r="D496" s="10"/>
    </row>
    <row r="497" spans="4:4" x14ac:dyDescent="0.4">
      <c r="D497" s="10"/>
    </row>
    <row r="498" spans="4:4" x14ac:dyDescent="0.4">
      <c r="D498" s="10"/>
    </row>
    <row r="499" spans="4:4" x14ac:dyDescent="0.4">
      <c r="D499" s="10"/>
    </row>
    <row r="500" spans="4:4" x14ac:dyDescent="0.4">
      <c r="D500" s="10"/>
    </row>
    <row r="501" spans="4:4" x14ac:dyDescent="0.4">
      <c r="D501" s="10"/>
    </row>
    <row r="502" spans="4:4" x14ac:dyDescent="0.4">
      <c r="D502" s="10"/>
    </row>
    <row r="503" spans="4:4" x14ac:dyDescent="0.4">
      <c r="D503" s="10"/>
    </row>
    <row r="504" spans="4:4" x14ac:dyDescent="0.4">
      <c r="D504" s="10"/>
    </row>
    <row r="505" spans="4:4" x14ac:dyDescent="0.4">
      <c r="D505" s="10"/>
    </row>
    <row r="506" spans="4:4" x14ac:dyDescent="0.4">
      <c r="D506" s="10"/>
    </row>
    <row r="507" spans="4:4" x14ac:dyDescent="0.4">
      <c r="D507" s="10"/>
    </row>
    <row r="508" spans="4:4" x14ac:dyDescent="0.4">
      <c r="D508" s="10"/>
    </row>
    <row r="509" spans="4:4" x14ac:dyDescent="0.4">
      <c r="D509" s="10"/>
    </row>
    <row r="510" spans="4:4" x14ac:dyDescent="0.4">
      <c r="D510" s="10"/>
    </row>
    <row r="511" spans="4:4" x14ac:dyDescent="0.4">
      <c r="D511" s="10"/>
    </row>
    <row r="512" spans="4:4" x14ac:dyDescent="0.4">
      <c r="D512" s="10"/>
    </row>
    <row r="513" spans="4:4" x14ac:dyDescent="0.4">
      <c r="D513" s="10"/>
    </row>
    <row r="514" spans="4:4" x14ac:dyDescent="0.4">
      <c r="D514" s="10"/>
    </row>
    <row r="515" spans="4:4" x14ac:dyDescent="0.4">
      <c r="D515" s="10"/>
    </row>
    <row r="516" spans="4:4" x14ac:dyDescent="0.4">
      <c r="D516" s="10"/>
    </row>
    <row r="517" spans="4:4" x14ac:dyDescent="0.4">
      <c r="D517" s="10"/>
    </row>
    <row r="518" spans="4:4" x14ac:dyDescent="0.4">
      <c r="D518" s="10"/>
    </row>
    <row r="519" spans="4:4" x14ac:dyDescent="0.4">
      <c r="D519" s="10"/>
    </row>
    <row r="520" spans="4:4" x14ac:dyDescent="0.4">
      <c r="D520" s="10"/>
    </row>
    <row r="521" spans="4:4" x14ac:dyDescent="0.4">
      <c r="D521" s="10"/>
    </row>
    <row r="522" spans="4:4" x14ac:dyDescent="0.4">
      <c r="D522" s="10"/>
    </row>
    <row r="523" spans="4:4" x14ac:dyDescent="0.4">
      <c r="D523" s="10"/>
    </row>
    <row r="524" spans="4:4" x14ac:dyDescent="0.4">
      <c r="D524" s="10"/>
    </row>
    <row r="525" spans="4:4" x14ac:dyDescent="0.4">
      <c r="D525" s="10"/>
    </row>
    <row r="526" spans="4:4" x14ac:dyDescent="0.4">
      <c r="D526" s="10"/>
    </row>
    <row r="527" spans="4:4" x14ac:dyDescent="0.4">
      <c r="D527" s="10"/>
    </row>
    <row r="528" spans="4:4" x14ac:dyDescent="0.4">
      <c r="D528" s="10"/>
    </row>
    <row r="529" spans="4:4" x14ac:dyDescent="0.4">
      <c r="D529" s="10"/>
    </row>
    <row r="530" spans="4:4" x14ac:dyDescent="0.4">
      <c r="D530" s="10"/>
    </row>
    <row r="531" spans="4:4" x14ac:dyDescent="0.4">
      <c r="D531" s="10"/>
    </row>
    <row r="532" spans="4:4" x14ac:dyDescent="0.4">
      <c r="D532" s="10"/>
    </row>
    <row r="533" spans="4:4" x14ac:dyDescent="0.4">
      <c r="D533" s="10"/>
    </row>
    <row r="534" spans="4:4" x14ac:dyDescent="0.4">
      <c r="D534" s="10"/>
    </row>
    <row r="535" spans="4:4" x14ac:dyDescent="0.4">
      <c r="D535" s="10"/>
    </row>
    <row r="536" spans="4:4" x14ac:dyDescent="0.4">
      <c r="D536" s="10"/>
    </row>
    <row r="537" spans="4:4" x14ac:dyDescent="0.4">
      <c r="D537" s="10"/>
    </row>
    <row r="538" spans="4:4" x14ac:dyDescent="0.4">
      <c r="D538" s="10"/>
    </row>
    <row r="539" spans="4:4" x14ac:dyDescent="0.4">
      <c r="D539" s="10"/>
    </row>
    <row r="540" spans="4:4" x14ac:dyDescent="0.4">
      <c r="D540" s="10"/>
    </row>
    <row r="541" spans="4:4" x14ac:dyDescent="0.4">
      <c r="D541" s="10"/>
    </row>
    <row r="542" spans="4:4" x14ac:dyDescent="0.4">
      <c r="D542" s="10"/>
    </row>
    <row r="543" spans="4:4" x14ac:dyDescent="0.4">
      <c r="D543" s="10"/>
    </row>
    <row r="544" spans="4:4" x14ac:dyDescent="0.4">
      <c r="D544" s="10"/>
    </row>
    <row r="545" spans="4:4" x14ac:dyDescent="0.4">
      <c r="D545" s="10"/>
    </row>
    <row r="546" spans="4:4" x14ac:dyDescent="0.4">
      <c r="D546" s="10"/>
    </row>
    <row r="547" spans="4:4" x14ac:dyDescent="0.4">
      <c r="D547" s="10"/>
    </row>
    <row r="548" spans="4:4" x14ac:dyDescent="0.4">
      <c r="D548" s="10"/>
    </row>
    <row r="549" spans="4:4" x14ac:dyDescent="0.4">
      <c r="D549" s="10"/>
    </row>
    <row r="550" spans="4:4" x14ac:dyDescent="0.4">
      <c r="D550" s="10"/>
    </row>
    <row r="551" spans="4:4" x14ac:dyDescent="0.4">
      <c r="D551" s="10"/>
    </row>
    <row r="552" spans="4:4" x14ac:dyDescent="0.4">
      <c r="D552" s="10"/>
    </row>
    <row r="553" spans="4:4" x14ac:dyDescent="0.4">
      <c r="D553" s="10"/>
    </row>
    <row r="554" spans="4:4" x14ac:dyDescent="0.4">
      <c r="D554" s="10"/>
    </row>
    <row r="555" spans="4:4" x14ac:dyDescent="0.4">
      <c r="D555" s="10"/>
    </row>
    <row r="556" spans="4:4" x14ac:dyDescent="0.4">
      <c r="D556" s="10"/>
    </row>
    <row r="557" spans="4:4" x14ac:dyDescent="0.4">
      <c r="D557" s="10"/>
    </row>
    <row r="558" spans="4:4" x14ac:dyDescent="0.4">
      <c r="D558" s="10"/>
    </row>
    <row r="559" spans="4:4" x14ac:dyDescent="0.4">
      <c r="D559" s="10"/>
    </row>
    <row r="560" spans="4:4" x14ac:dyDescent="0.4">
      <c r="D560" s="10"/>
    </row>
    <row r="561" spans="4:4" x14ac:dyDescent="0.4">
      <c r="D561" s="10"/>
    </row>
    <row r="562" spans="4:4" x14ac:dyDescent="0.4">
      <c r="D562" s="10"/>
    </row>
    <row r="563" spans="4:4" x14ac:dyDescent="0.4">
      <c r="D563" s="10"/>
    </row>
    <row r="564" spans="4:4" x14ac:dyDescent="0.4">
      <c r="D564" s="10"/>
    </row>
    <row r="565" spans="4:4" x14ac:dyDescent="0.4">
      <c r="D565" s="10"/>
    </row>
    <row r="566" spans="4:4" x14ac:dyDescent="0.4">
      <c r="D566" s="10"/>
    </row>
    <row r="567" spans="4:4" x14ac:dyDescent="0.4">
      <c r="D567" s="10"/>
    </row>
    <row r="568" spans="4:4" x14ac:dyDescent="0.4">
      <c r="D568" s="10"/>
    </row>
    <row r="569" spans="4:4" x14ac:dyDescent="0.4">
      <c r="D569" s="10"/>
    </row>
    <row r="570" spans="4:4" x14ac:dyDescent="0.4">
      <c r="D570" s="10"/>
    </row>
    <row r="571" spans="4:4" x14ac:dyDescent="0.4">
      <c r="D571" s="10"/>
    </row>
    <row r="572" spans="4:4" x14ac:dyDescent="0.4">
      <c r="D572" s="10"/>
    </row>
    <row r="573" spans="4:4" x14ac:dyDescent="0.4">
      <c r="D573" s="10"/>
    </row>
    <row r="574" spans="4:4" x14ac:dyDescent="0.4">
      <c r="D574" s="10"/>
    </row>
    <row r="575" spans="4:4" x14ac:dyDescent="0.4">
      <c r="D575" s="10"/>
    </row>
    <row r="576" spans="4:4" x14ac:dyDescent="0.4">
      <c r="D576" s="10"/>
    </row>
    <row r="577" spans="4:4" x14ac:dyDescent="0.4">
      <c r="D577" s="10"/>
    </row>
    <row r="578" spans="4:4" x14ac:dyDescent="0.4">
      <c r="D578" s="10"/>
    </row>
    <row r="579" spans="4:4" x14ac:dyDescent="0.4">
      <c r="D579" s="10"/>
    </row>
    <row r="580" spans="4:4" x14ac:dyDescent="0.4">
      <c r="D580" s="10"/>
    </row>
    <row r="581" spans="4:4" x14ac:dyDescent="0.4">
      <c r="D581" s="10"/>
    </row>
    <row r="582" spans="4:4" x14ac:dyDescent="0.4">
      <c r="D582" s="10"/>
    </row>
    <row r="583" spans="4:4" x14ac:dyDescent="0.4">
      <c r="D583" s="10"/>
    </row>
    <row r="584" spans="4:4" x14ac:dyDescent="0.4">
      <c r="D584" s="10"/>
    </row>
    <row r="585" spans="4:4" x14ac:dyDescent="0.4">
      <c r="D585" s="10"/>
    </row>
    <row r="586" spans="4:4" x14ac:dyDescent="0.4">
      <c r="D586" s="10"/>
    </row>
    <row r="587" spans="4:4" x14ac:dyDescent="0.4">
      <c r="D587" s="10"/>
    </row>
    <row r="588" spans="4:4" x14ac:dyDescent="0.4">
      <c r="D588" s="10"/>
    </row>
    <row r="589" spans="4:4" x14ac:dyDescent="0.4">
      <c r="D589" s="10"/>
    </row>
    <row r="590" spans="4:4" x14ac:dyDescent="0.4">
      <c r="D590" s="10"/>
    </row>
    <row r="591" spans="4:4" x14ac:dyDescent="0.4">
      <c r="D591" s="10"/>
    </row>
    <row r="592" spans="4:4" x14ac:dyDescent="0.4">
      <c r="D592" s="10"/>
    </row>
    <row r="593" spans="4:4" x14ac:dyDescent="0.4">
      <c r="D593" s="10"/>
    </row>
    <row r="594" spans="4:4" x14ac:dyDescent="0.4">
      <c r="D594" s="10"/>
    </row>
    <row r="595" spans="4:4" x14ac:dyDescent="0.4">
      <c r="D595" s="10"/>
    </row>
    <row r="596" spans="4:4" x14ac:dyDescent="0.4">
      <c r="D596" s="10"/>
    </row>
    <row r="597" spans="4:4" x14ac:dyDescent="0.4">
      <c r="D597" s="10"/>
    </row>
    <row r="598" spans="4:4" x14ac:dyDescent="0.4">
      <c r="D598" s="10"/>
    </row>
    <row r="599" spans="4:4" x14ac:dyDescent="0.4">
      <c r="D599" s="10"/>
    </row>
    <row r="600" spans="4:4" x14ac:dyDescent="0.4">
      <c r="D600" s="10"/>
    </row>
    <row r="601" spans="4:4" x14ac:dyDescent="0.4">
      <c r="D601" s="10"/>
    </row>
    <row r="602" spans="4:4" x14ac:dyDescent="0.4">
      <c r="D602" s="10"/>
    </row>
    <row r="603" spans="4:4" x14ac:dyDescent="0.4">
      <c r="D603" s="10"/>
    </row>
    <row r="604" spans="4:4" x14ac:dyDescent="0.4">
      <c r="D604" s="10"/>
    </row>
    <row r="605" spans="4:4" x14ac:dyDescent="0.4">
      <c r="D605" s="10"/>
    </row>
    <row r="606" spans="4:4" x14ac:dyDescent="0.4">
      <c r="D606" s="10"/>
    </row>
    <row r="607" spans="4:4" x14ac:dyDescent="0.4">
      <c r="D607" s="10"/>
    </row>
    <row r="608" spans="4:4" x14ac:dyDescent="0.4">
      <c r="D608" s="10"/>
    </row>
    <row r="609" spans="4:4" x14ac:dyDescent="0.4">
      <c r="D609" s="10"/>
    </row>
    <row r="610" spans="4:4" x14ac:dyDescent="0.4">
      <c r="D610" s="10"/>
    </row>
    <row r="611" spans="4:4" x14ac:dyDescent="0.4">
      <c r="D611" s="10"/>
    </row>
    <row r="612" spans="4:4" x14ac:dyDescent="0.4">
      <c r="D612" s="10"/>
    </row>
    <row r="613" spans="4:4" x14ac:dyDescent="0.4">
      <c r="D613" s="10"/>
    </row>
    <row r="614" spans="4:4" x14ac:dyDescent="0.4">
      <c r="D614" s="10"/>
    </row>
    <row r="615" spans="4:4" x14ac:dyDescent="0.4">
      <c r="D615" s="10"/>
    </row>
    <row r="616" spans="4:4" x14ac:dyDescent="0.4">
      <c r="D616" s="10"/>
    </row>
    <row r="617" spans="4:4" x14ac:dyDescent="0.4">
      <c r="D617" s="10"/>
    </row>
    <row r="618" spans="4:4" x14ac:dyDescent="0.4">
      <c r="D618" s="10"/>
    </row>
    <row r="619" spans="4:4" x14ac:dyDescent="0.4">
      <c r="D619" s="10"/>
    </row>
    <row r="620" spans="4:4" x14ac:dyDescent="0.4">
      <c r="D620" s="10"/>
    </row>
    <row r="621" spans="4:4" x14ac:dyDescent="0.4">
      <c r="D621" s="10"/>
    </row>
    <row r="622" spans="4:4" x14ac:dyDescent="0.4">
      <c r="D622" s="10"/>
    </row>
    <row r="623" spans="4:4" x14ac:dyDescent="0.4">
      <c r="D623" s="10"/>
    </row>
    <row r="624" spans="4:4" x14ac:dyDescent="0.4">
      <c r="D624" s="10"/>
    </row>
    <row r="625" spans="4:4" x14ac:dyDescent="0.4">
      <c r="D625" s="10"/>
    </row>
    <row r="626" spans="4:4" x14ac:dyDescent="0.4">
      <c r="D626" s="10"/>
    </row>
    <row r="627" spans="4:4" x14ac:dyDescent="0.4">
      <c r="D627" s="10"/>
    </row>
    <row r="628" spans="4:4" x14ac:dyDescent="0.4">
      <c r="D628" s="10"/>
    </row>
    <row r="629" spans="4:4" x14ac:dyDescent="0.4">
      <c r="D629" s="10"/>
    </row>
    <row r="630" spans="4:4" x14ac:dyDescent="0.4">
      <c r="D630" s="10"/>
    </row>
    <row r="631" spans="4:4" x14ac:dyDescent="0.4">
      <c r="D631" s="10"/>
    </row>
    <row r="632" spans="4:4" x14ac:dyDescent="0.4">
      <c r="D632" s="10"/>
    </row>
    <row r="633" spans="4:4" x14ac:dyDescent="0.4">
      <c r="D633" s="10"/>
    </row>
    <row r="634" spans="4:4" x14ac:dyDescent="0.4">
      <c r="D634" s="10"/>
    </row>
    <row r="635" spans="4:4" x14ac:dyDescent="0.4">
      <c r="D635" s="10"/>
    </row>
    <row r="636" spans="4:4" x14ac:dyDescent="0.4">
      <c r="D636" s="10"/>
    </row>
    <row r="637" spans="4:4" x14ac:dyDescent="0.4">
      <c r="D637" s="10"/>
    </row>
    <row r="638" spans="4:4" x14ac:dyDescent="0.4">
      <c r="D638" s="10"/>
    </row>
    <row r="639" spans="4:4" x14ac:dyDescent="0.4">
      <c r="D639" s="10"/>
    </row>
    <row r="640" spans="4:4" x14ac:dyDescent="0.4">
      <c r="D640" s="10"/>
    </row>
    <row r="641" spans="4:4" x14ac:dyDescent="0.4">
      <c r="D641" s="10"/>
    </row>
    <row r="642" spans="4:4" x14ac:dyDescent="0.4">
      <c r="D642" s="10"/>
    </row>
    <row r="643" spans="4:4" x14ac:dyDescent="0.4">
      <c r="D643" s="10"/>
    </row>
    <row r="644" spans="4:4" x14ac:dyDescent="0.4">
      <c r="D644" s="10"/>
    </row>
    <row r="645" spans="4:4" x14ac:dyDescent="0.4">
      <c r="D645" s="10"/>
    </row>
    <row r="646" spans="4:4" x14ac:dyDescent="0.4">
      <c r="D646" s="10"/>
    </row>
    <row r="647" spans="4:4" x14ac:dyDescent="0.4">
      <c r="D647" s="10"/>
    </row>
    <row r="648" spans="4:4" x14ac:dyDescent="0.4">
      <c r="D648" s="10"/>
    </row>
    <row r="649" spans="4:4" x14ac:dyDescent="0.4">
      <c r="D649" s="10"/>
    </row>
    <row r="650" spans="4:4" x14ac:dyDescent="0.4">
      <c r="D650" s="10"/>
    </row>
    <row r="651" spans="4:4" x14ac:dyDescent="0.4">
      <c r="D651" s="10"/>
    </row>
    <row r="652" spans="4:4" x14ac:dyDescent="0.4">
      <c r="D652" s="10"/>
    </row>
    <row r="653" spans="4:4" x14ac:dyDescent="0.4">
      <c r="D653" s="10"/>
    </row>
    <row r="654" spans="4:4" x14ac:dyDescent="0.4">
      <c r="D654" s="10"/>
    </row>
    <row r="655" spans="4:4" x14ac:dyDescent="0.4">
      <c r="D655" s="10"/>
    </row>
    <row r="656" spans="4:4" x14ac:dyDescent="0.4">
      <c r="D656" s="10"/>
    </row>
    <row r="657" spans="4:4" x14ac:dyDescent="0.4">
      <c r="D657" s="10"/>
    </row>
    <row r="658" spans="4:4" x14ac:dyDescent="0.4">
      <c r="D658" s="10"/>
    </row>
    <row r="659" spans="4:4" x14ac:dyDescent="0.4">
      <c r="D659" s="10"/>
    </row>
    <row r="660" spans="4:4" x14ac:dyDescent="0.4">
      <c r="D660" s="10"/>
    </row>
    <row r="661" spans="4:4" x14ac:dyDescent="0.4">
      <c r="D661" s="10"/>
    </row>
    <row r="662" spans="4:4" x14ac:dyDescent="0.4">
      <c r="D662" s="10"/>
    </row>
    <row r="663" spans="4:4" x14ac:dyDescent="0.4">
      <c r="D663" s="10"/>
    </row>
    <row r="664" spans="4:4" x14ac:dyDescent="0.4">
      <c r="D664" s="10"/>
    </row>
    <row r="665" spans="4:4" x14ac:dyDescent="0.4">
      <c r="D665" s="10"/>
    </row>
    <row r="666" spans="4:4" x14ac:dyDescent="0.4">
      <c r="D666" s="10"/>
    </row>
    <row r="667" spans="4:4" x14ac:dyDescent="0.4">
      <c r="D667" s="10"/>
    </row>
    <row r="668" spans="4:4" x14ac:dyDescent="0.4">
      <c r="D668" s="10"/>
    </row>
    <row r="669" spans="4:4" x14ac:dyDescent="0.4">
      <c r="D669" s="10"/>
    </row>
    <row r="670" spans="4:4" x14ac:dyDescent="0.4">
      <c r="D670" s="10"/>
    </row>
    <row r="671" spans="4:4" x14ac:dyDescent="0.4">
      <c r="D671" s="10"/>
    </row>
    <row r="672" spans="4:4" x14ac:dyDescent="0.4">
      <c r="D672" s="10"/>
    </row>
    <row r="673" spans="4:4" x14ac:dyDescent="0.4">
      <c r="D673" s="10"/>
    </row>
    <row r="674" spans="4:4" x14ac:dyDescent="0.4">
      <c r="D674" s="10"/>
    </row>
    <row r="675" spans="4:4" x14ac:dyDescent="0.4">
      <c r="D675" s="10"/>
    </row>
    <row r="676" spans="4:4" x14ac:dyDescent="0.4">
      <c r="D676" s="10"/>
    </row>
    <row r="677" spans="4:4" x14ac:dyDescent="0.4">
      <c r="D677" s="10"/>
    </row>
    <row r="678" spans="4:4" x14ac:dyDescent="0.4">
      <c r="D678" s="10"/>
    </row>
    <row r="679" spans="4:4" x14ac:dyDescent="0.4">
      <c r="D679" s="10"/>
    </row>
    <row r="680" spans="4:4" x14ac:dyDescent="0.4">
      <c r="D680" s="10"/>
    </row>
    <row r="681" spans="4:4" x14ac:dyDescent="0.4">
      <c r="D681" s="10"/>
    </row>
    <row r="682" spans="4:4" x14ac:dyDescent="0.4">
      <c r="D682" s="10"/>
    </row>
    <row r="683" spans="4:4" x14ac:dyDescent="0.4">
      <c r="D683" s="10"/>
    </row>
    <row r="684" spans="4:4" x14ac:dyDescent="0.4">
      <c r="D684" s="10"/>
    </row>
    <row r="685" spans="4:4" x14ac:dyDescent="0.4">
      <c r="D685" s="10"/>
    </row>
    <row r="686" spans="4:4" x14ac:dyDescent="0.4">
      <c r="D686" s="10"/>
    </row>
    <row r="687" spans="4:4" x14ac:dyDescent="0.4">
      <c r="D687" s="10"/>
    </row>
    <row r="688" spans="4:4" x14ac:dyDescent="0.4">
      <c r="D688" s="10"/>
    </row>
    <row r="689" spans="4:4" x14ac:dyDescent="0.4">
      <c r="D689" s="10"/>
    </row>
    <row r="690" spans="4:4" x14ac:dyDescent="0.4">
      <c r="D690" s="10"/>
    </row>
    <row r="691" spans="4:4" x14ac:dyDescent="0.4">
      <c r="D691" s="10"/>
    </row>
    <row r="692" spans="4:4" x14ac:dyDescent="0.4">
      <c r="D692" s="10"/>
    </row>
    <row r="693" spans="4:4" x14ac:dyDescent="0.4">
      <c r="D693" s="10"/>
    </row>
    <row r="694" spans="4:4" x14ac:dyDescent="0.4">
      <c r="D694" s="10"/>
    </row>
    <row r="695" spans="4:4" x14ac:dyDescent="0.4">
      <c r="D695" s="10"/>
    </row>
    <row r="696" spans="4:4" x14ac:dyDescent="0.4">
      <c r="D696" s="10"/>
    </row>
    <row r="697" spans="4:4" x14ac:dyDescent="0.4">
      <c r="D697" s="10"/>
    </row>
    <row r="698" spans="4:4" x14ac:dyDescent="0.4">
      <c r="D698" s="10"/>
    </row>
    <row r="699" spans="4:4" x14ac:dyDescent="0.4">
      <c r="D699" s="10"/>
    </row>
    <row r="700" spans="4:4" x14ac:dyDescent="0.4">
      <c r="D700" s="10"/>
    </row>
    <row r="701" spans="4:4" x14ac:dyDescent="0.4">
      <c r="D701" s="10"/>
    </row>
    <row r="702" spans="4:4" x14ac:dyDescent="0.4">
      <c r="D702" s="10"/>
    </row>
    <row r="703" spans="4:4" x14ac:dyDescent="0.4">
      <c r="D703" s="10"/>
    </row>
    <row r="704" spans="4:4" x14ac:dyDescent="0.4">
      <c r="D704" s="10"/>
    </row>
    <row r="705" spans="4:4" x14ac:dyDescent="0.4">
      <c r="D705" s="10"/>
    </row>
    <row r="706" spans="4:4" x14ac:dyDescent="0.4">
      <c r="D706" s="10"/>
    </row>
    <row r="707" spans="4:4" x14ac:dyDescent="0.4">
      <c r="D707" s="10"/>
    </row>
    <row r="708" spans="4:4" x14ac:dyDescent="0.4">
      <c r="D708" s="10"/>
    </row>
    <row r="709" spans="4:4" x14ac:dyDescent="0.4">
      <c r="D709" s="10"/>
    </row>
    <row r="710" spans="4:4" x14ac:dyDescent="0.4">
      <c r="D710" s="10"/>
    </row>
    <row r="711" spans="4:4" x14ac:dyDescent="0.4">
      <c r="D711" s="10"/>
    </row>
    <row r="712" spans="4:4" x14ac:dyDescent="0.4">
      <c r="D712" s="10"/>
    </row>
    <row r="713" spans="4:4" x14ac:dyDescent="0.4">
      <c r="D713" s="10"/>
    </row>
    <row r="714" spans="4:4" x14ac:dyDescent="0.4">
      <c r="D714" s="10"/>
    </row>
    <row r="715" spans="4:4" x14ac:dyDescent="0.4">
      <c r="D715" s="10"/>
    </row>
    <row r="716" spans="4:4" x14ac:dyDescent="0.4">
      <c r="D716" s="10"/>
    </row>
    <row r="717" spans="4:4" x14ac:dyDescent="0.4">
      <c r="D717" s="10"/>
    </row>
    <row r="718" spans="4:4" x14ac:dyDescent="0.4">
      <c r="D718" s="10"/>
    </row>
    <row r="719" spans="4:4" x14ac:dyDescent="0.4">
      <c r="D719" s="10"/>
    </row>
    <row r="720" spans="4:4" x14ac:dyDescent="0.4">
      <c r="D720" s="10"/>
    </row>
    <row r="721" spans="4:4" x14ac:dyDescent="0.4">
      <c r="D721" s="10"/>
    </row>
    <row r="722" spans="4:4" x14ac:dyDescent="0.4">
      <c r="D722" s="10"/>
    </row>
    <row r="723" spans="4:4" x14ac:dyDescent="0.4">
      <c r="D723" s="10"/>
    </row>
    <row r="724" spans="4:4" x14ac:dyDescent="0.4">
      <c r="D724" s="10"/>
    </row>
    <row r="725" spans="4:4" x14ac:dyDescent="0.4">
      <c r="D725" s="10"/>
    </row>
    <row r="726" spans="4:4" x14ac:dyDescent="0.4">
      <c r="D726" s="10"/>
    </row>
    <row r="727" spans="4:4" x14ac:dyDescent="0.4">
      <c r="D727" s="10"/>
    </row>
    <row r="728" spans="4:4" x14ac:dyDescent="0.4">
      <c r="D728" s="10"/>
    </row>
    <row r="729" spans="4:4" x14ac:dyDescent="0.4">
      <c r="D729" s="10"/>
    </row>
    <row r="730" spans="4:4" x14ac:dyDescent="0.4">
      <c r="D730" s="10"/>
    </row>
    <row r="731" spans="4:4" x14ac:dyDescent="0.4">
      <c r="D731" s="10"/>
    </row>
    <row r="732" spans="4:4" x14ac:dyDescent="0.4">
      <c r="D732" s="10"/>
    </row>
    <row r="733" spans="4:4" x14ac:dyDescent="0.4">
      <c r="D733" s="10"/>
    </row>
    <row r="734" spans="4:4" x14ac:dyDescent="0.4">
      <c r="D734" s="10"/>
    </row>
    <row r="735" spans="4:4" x14ac:dyDescent="0.4">
      <c r="D735" s="10"/>
    </row>
    <row r="736" spans="4:4" x14ac:dyDescent="0.4">
      <c r="D736" s="10"/>
    </row>
    <row r="737" spans="4:4" x14ac:dyDescent="0.4">
      <c r="D737" s="10"/>
    </row>
    <row r="738" spans="4:4" x14ac:dyDescent="0.4">
      <c r="D738" s="10"/>
    </row>
    <row r="739" spans="4:4" x14ac:dyDescent="0.4">
      <c r="D739" s="10"/>
    </row>
    <row r="740" spans="4:4" x14ac:dyDescent="0.4">
      <c r="D740" s="10"/>
    </row>
    <row r="741" spans="4:4" x14ac:dyDescent="0.4">
      <c r="D741" s="10"/>
    </row>
    <row r="742" spans="4:4" x14ac:dyDescent="0.4">
      <c r="D742" s="10"/>
    </row>
    <row r="743" spans="4:4" x14ac:dyDescent="0.4">
      <c r="D743" s="10"/>
    </row>
    <row r="744" spans="4:4" x14ac:dyDescent="0.4">
      <c r="D744" s="10"/>
    </row>
    <row r="745" spans="4:4" x14ac:dyDescent="0.4">
      <c r="D745" s="10"/>
    </row>
    <row r="746" spans="4:4" x14ac:dyDescent="0.4">
      <c r="D746" s="10"/>
    </row>
    <row r="747" spans="4:4" x14ac:dyDescent="0.4">
      <c r="D747" s="10"/>
    </row>
    <row r="748" spans="4:4" x14ac:dyDescent="0.4">
      <c r="D748" s="10"/>
    </row>
    <row r="749" spans="4:4" x14ac:dyDescent="0.4">
      <c r="D749" s="10"/>
    </row>
    <row r="750" spans="4:4" x14ac:dyDescent="0.4">
      <c r="D750" s="10"/>
    </row>
    <row r="751" spans="4:4" x14ac:dyDescent="0.4">
      <c r="D751" s="10"/>
    </row>
    <row r="752" spans="4:4" x14ac:dyDescent="0.4">
      <c r="D752" s="10"/>
    </row>
    <row r="753" spans="4:4" x14ac:dyDescent="0.4">
      <c r="D753" s="10"/>
    </row>
    <row r="754" spans="4:4" x14ac:dyDescent="0.4">
      <c r="D754" s="10"/>
    </row>
    <row r="755" spans="4:4" x14ac:dyDescent="0.4">
      <c r="D755" s="10"/>
    </row>
    <row r="756" spans="4:4" x14ac:dyDescent="0.4">
      <c r="D756" s="10"/>
    </row>
    <row r="757" spans="4:4" x14ac:dyDescent="0.4">
      <c r="D757" s="10"/>
    </row>
    <row r="758" spans="4:4" x14ac:dyDescent="0.4">
      <c r="D758" s="10"/>
    </row>
    <row r="759" spans="4:4" x14ac:dyDescent="0.4">
      <c r="D759" s="10"/>
    </row>
    <row r="760" spans="4:4" x14ac:dyDescent="0.4">
      <c r="D760" s="10"/>
    </row>
    <row r="761" spans="4:4" x14ac:dyDescent="0.4">
      <c r="D761" s="10"/>
    </row>
    <row r="762" spans="4:4" x14ac:dyDescent="0.4">
      <c r="D762" s="10"/>
    </row>
    <row r="763" spans="4:4" x14ac:dyDescent="0.4">
      <c r="D763" s="10"/>
    </row>
    <row r="764" spans="4:4" x14ac:dyDescent="0.4">
      <c r="D764" s="10"/>
    </row>
    <row r="765" spans="4:4" x14ac:dyDescent="0.4">
      <c r="D765" s="10"/>
    </row>
    <row r="766" spans="4:4" x14ac:dyDescent="0.4">
      <c r="D766" s="10"/>
    </row>
    <row r="767" spans="4:4" x14ac:dyDescent="0.4">
      <c r="D767" s="10"/>
    </row>
    <row r="768" spans="4:4" x14ac:dyDescent="0.4">
      <c r="D768" s="10"/>
    </row>
    <row r="769" spans="4:4" x14ac:dyDescent="0.4">
      <c r="D769" s="10"/>
    </row>
    <row r="770" spans="4:4" x14ac:dyDescent="0.4">
      <c r="D770" s="10"/>
    </row>
    <row r="771" spans="4:4" x14ac:dyDescent="0.4">
      <c r="D771" s="10"/>
    </row>
    <row r="772" spans="4:4" x14ac:dyDescent="0.4">
      <c r="D772" s="10"/>
    </row>
    <row r="773" spans="4:4" x14ac:dyDescent="0.4">
      <c r="D773" s="10"/>
    </row>
    <row r="774" spans="4:4" x14ac:dyDescent="0.4">
      <c r="D774" s="10"/>
    </row>
    <row r="775" spans="4:4" x14ac:dyDescent="0.4">
      <c r="D775" s="10"/>
    </row>
    <row r="776" spans="4:4" x14ac:dyDescent="0.4">
      <c r="D776" s="10"/>
    </row>
    <row r="777" spans="4:4" x14ac:dyDescent="0.4">
      <c r="D777" s="10"/>
    </row>
    <row r="778" spans="4:4" x14ac:dyDescent="0.4">
      <c r="D778" s="10"/>
    </row>
    <row r="779" spans="4:4" x14ac:dyDescent="0.4">
      <c r="D779" s="10"/>
    </row>
    <row r="780" spans="4:4" x14ac:dyDescent="0.4">
      <c r="D780" s="10"/>
    </row>
    <row r="781" spans="4:4" x14ac:dyDescent="0.4">
      <c r="D781" s="10"/>
    </row>
    <row r="782" spans="4:4" x14ac:dyDescent="0.4">
      <c r="D782" s="10"/>
    </row>
    <row r="783" spans="4:4" x14ac:dyDescent="0.4">
      <c r="D783" s="10"/>
    </row>
    <row r="784" spans="4:4" x14ac:dyDescent="0.4">
      <c r="D784" s="10"/>
    </row>
    <row r="785" spans="4:4" x14ac:dyDescent="0.4">
      <c r="D785" s="10"/>
    </row>
    <row r="786" spans="4:4" x14ac:dyDescent="0.4">
      <c r="D786" s="10"/>
    </row>
    <row r="787" spans="4:4" x14ac:dyDescent="0.4">
      <c r="D787" s="10"/>
    </row>
    <row r="788" spans="4:4" x14ac:dyDescent="0.4">
      <c r="D788" s="10"/>
    </row>
    <row r="789" spans="4:4" x14ac:dyDescent="0.4">
      <c r="D789" s="10"/>
    </row>
    <row r="790" spans="4:4" x14ac:dyDescent="0.4">
      <c r="D790" s="10"/>
    </row>
    <row r="791" spans="4:4" x14ac:dyDescent="0.4">
      <c r="D791" s="10"/>
    </row>
    <row r="792" spans="4:4" x14ac:dyDescent="0.4">
      <c r="D792" s="10"/>
    </row>
    <row r="793" spans="4:4" x14ac:dyDescent="0.4">
      <c r="D793" s="10"/>
    </row>
    <row r="794" spans="4:4" x14ac:dyDescent="0.4">
      <c r="D794" s="10"/>
    </row>
    <row r="795" spans="4:4" x14ac:dyDescent="0.4">
      <c r="D795" s="10"/>
    </row>
    <row r="796" spans="4:4" x14ac:dyDescent="0.4">
      <c r="D796" s="10"/>
    </row>
    <row r="797" spans="4:4" x14ac:dyDescent="0.4">
      <c r="D797" s="10"/>
    </row>
    <row r="798" spans="4:4" x14ac:dyDescent="0.4">
      <c r="D798" s="10"/>
    </row>
    <row r="799" spans="4:4" x14ac:dyDescent="0.4">
      <c r="D799" s="10"/>
    </row>
    <row r="800" spans="4:4" x14ac:dyDescent="0.4">
      <c r="D800" s="10"/>
    </row>
    <row r="801" spans="4:4" x14ac:dyDescent="0.4">
      <c r="D801" s="10"/>
    </row>
    <row r="802" spans="4:4" x14ac:dyDescent="0.4">
      <c r="D802" s="10"/>
    </row>
    <row r="803" spans="4:4" x14ac:dyDescent="0.4">
      <c r="D803" s="10"/>
    </row>
    <row r="804" spans="4:4" x14ac:dyDescent="0.4">
      <c r="D804" s="10"/>
    </row>
    <row r="805" spans="4:4" x14ac:dyDescent="0.4">
      <c r="D805" s="10"/>
    </row>
    <row r="806" spans="4:4" x14ac:dyDescent="0.4">
      <c r="D806" s="10"/>
    </row>
    <row r="807" spans="4:4" x14ac:dyDescent="0.4">
      <c r="D807" s="10"/>
    </row>
    <row r="808" spans="4:4" x14ac:dyDescent="0.4">
      <c r="D808" s="10"/>
    </row>
    <row r="809" spans="4:4" x14ac:dyDescent="0.4">
      <c r="D809" s="10"/>
    </row>
    <row r="810" spans="4:4" x14ac:dyDescent="0.4">
      <c r="D810" s="10"/>
    </row>
    <row r="811" spans="4:4" x14ac:dyDescent="0.4">
      <c r="D811" s="10"/>
    </row>
    <row r="812" spans="4:4" x14ac:dyDescent="0.4">
      <c r="D812" s="10"/>
    </row>
    <row r="813" spans="4:4" x14ac:dyDescent="0.4">
      <c r="D813" s="10"/>
    </row>
    <row r="814" spans="4:4" x14ac:dyDescent="0.4">
      <c r="D814" s="10"/>
    </row>
    <row r="815" spans="4:4" x14ac:dyDescent="0.4">
      <c r="D815" s="10"/>
    </row>
    <row r="816" spans="4:4" x14ac:dyDescent="0.4">
      <c r="D816" s="10"/>
    </row>
    <row r="817" spans="4:4" x14ac:dyDescent="0.4">
      <c r="D817" s="10"/>
    </row>
    <row r="818" spans="4:4" x14ac:dyDescent="0.4">
      <c r="D818" s="10"/>
    </row>
    <row r="819" spans="4:4" x14ac:dyDescent="0.4">
      <c r="D819" s="10"/>
    </row>
    <row r="820" spans="4:4" x14ac:dyDescent="0.4">
      <c r="D820" s="10"/>
    </row>
    <row r="821" spans="4:4" x14ac:dyDescent="0.4">
      <c r="D821" s="10"/>
    </row>
    <row r="822" spans="4:4" x14ac:dyDescent="0.4">
      <c r="D822" s="10"/>
    </row>
    <row r="823" spans="4:4" x14ac:dyDescent="0.4">
      <c r="D823" s="10"/>
    </row>
    <row r="824" spans="4:4" x14ac:dyDescent="0.4">
      <c r="D824" s="10"/>
    </row>
    <row r="825" spans="4:4" x14ac:dyDescent="0.4">
      <c r="D825" s="10"/>
    </row>
    <row r="826" spans="4:4" x14ac:dyDescent="0.4">
      <c r="D826" s="10"/>
    </row>
    <row r="827" spans="4:4" x14ac:dyDescent="0.4">
      <c r="D827" s="10"/>
    </row>
    <row r="828" spans="4:4" x14ac:dyDescent="0.4">
      <c r="D828" s="10"/>
    </row>
    <row r="829" spans="4:4" x14ac:dyDescent="0.4">
      <c r="D829" s="10"/>
    </row>
    <row r="830" spans="4:4" x14ac:dyDescent="0.4">
      <c r="D830" s="10"/>
    </row>
    <row r="831" spans="4:4" x14ac:dyDescent="0.4">
      <c r="D831" s="10"/>
    </row>
    <row r="832" spans="4:4" x14ac:dyDescent="0.4">
      <c r="D832" s="10"/>
    </row>
    <row r="833" spans="4:4" x14ac:dyDescent="0.4">
      <c r="D833" s="10"/>
    </row>
    <row r="834" spans="4:4" x14ac:dyDescent="0.4">
      <c r="D834" s="10"/>
    </row>
    <row r="835" spans="4:4" x14ac:dyDescent="0.4">
      <c r="D835" s="10"/>
    </row>
    <row r="836" spans="4:4" x14ac:dyDescent="0.4">
      <c r="D836" s="10"/>
    </row>
    <row r="837" spans="4:4" x14ac:dyDescent="0.4">
      <c r="D837" s="10"/>
    </row>
    <row r="838" spans="4:4" x14ac:dyDescent="0.4">
      <c r="D838" s="10"/>
    </row>
    <row r="839" spans="4:4" x14ac:dyDescent="0.4">
      <c r="D839" s="10"/>
    </row>
    <row r="840" spans="4:4" x14ac:dyDescent="0.4">
      <c r="D840" s="10"/>
    </row>
    <row r="841" spans="4:4" x14ac:dyDescent="0.4">
      <c r="D841" s="10"/>
    </row>
    <row r="842" spans="4:4" x14ac:dyDescent="0.4">
      <c r="D842" s="10"/>
    </row>
    <row r="843" spans="4:4" x14ac:dyDescent="0.4">
      <c r="D843" s="10"/>
    </row>
    <row r="844" spans="4:4" x14ac:dyDescent="0.4">
      <c r="D844" s="10"/>
    </row>
    <row r="845" spans="4:4" x14ac:dyDescent="0.4">
      <c r="D845" s="10"/>
    </row>
    <row r="846" spans="4:4" x14ac:dyDescent="0.4">
      <c r="D846" s="10"/>
    </row>
    <row r="847" spans="4:4" x14ac:dyDescent="0.4">
      <c r="D847" s="10"/>
    </row>
    <row r="848" spans="4:4" x14ac:dyDescent="0.4">
      <c r="D848" s="10"/>
    </row>
    <row r="849" spans="4:4" x14ac:dyDescent="0.4">
      <c r="D849" s="10"/>
    </row>
    <row r="850" spans="4:4" x14ac:dyDescent="0.4">
      <c r="D850" s="10"/>
    </row>
    <row r="851" spans="4:4" x14ac:dyDescent="0.4">
      <c r="D851" s="10"/>
    </row>
    <row r="852" spans="4:4" x14ac:dyDescent="0.4">
      <c r="D852" s="10"/>
    </row>
    <row r="853" spans="4:4" x14ac:dyDescent="0.4">
      <c r="D853" s="10"/>
    </row>
    <row r="854" spans="4:4" x14ac:dyDescent="0.4">
      <c r="D854" s="10"/>
    </row>
    <row r="855" spans="4:4" x14ac:dyDescent="0.4">
      <c r="D855" s="10"/>
    </row>
    <row r="856" spans="4:4" x14ac:dyDescent="0.4">
      <c r="D856" s="10"/>
    </row>
    <row r="857" spans="4:4" x14ac:dyDescent="0.4">
      <c r="D857" s="10"/>
    </row>
    <row r="858" spans="4:4" x14ac:dyDescent="0.4">
      <c r="D858" s="10"/>
    </row>
    <row r="859" spans="4:4" x14ac:dyDescent="0.4">
      <c r="D859" s="10"/>
    </row>
    <row r="860" spans="4:4" x14ac:dyDescent="0.4">
      <c r="D860" s="10"/>
    </row>
    <row r="861" spans="4:4" x14ac:dyDescent="0.4">
      <c r="D861" s="10"/>
    </row>
    <row r="862" spans="4:4" x14ac:dyDescent="0.4">
      <c r="D862" s="10"/>
    </row>
    <row r="863" spans="4:4" x14ac:dyDescent="0.4">
      <c r="D863" s="10"/>
    </row>
    <row r="864" spans="4:4" x14ac:dyDescent="0.4">
      <c r="D864" s="10"/>
    </row>
    <row r="865" spans="4:4" x14ac:dyDescent="0.4">
      <c r="D865" s="10"/>
    </row>
    <row r="866" spans="4:4" x14ac:dyDescent="0.4">
      <c r="D866" s="10"/>
    </row>
    <row r="867" spans="4:4" x14ac:dyDescent="0.4">
      <c r="D867" s="10"/>
    </row>
    <row r="868" spans="4:4" x14ac:dyDescent="0.4">
      <c r="D868" s="10"/>
    </row>
    <row r="869" spans="4:4" x14ac:dyDescent="0.4">
      <c r="D869" s="10"/>
    </row>
    <row r="870" spans="4:4" x14ac:dyDescent="0.4">
      <c r="D870" s="10"/>
    </row>
    <row r="871" spans="4:4" x14ac:dyDescent="0.4">
      <c r="D871" s="10"/>
    </row>
    <row r="872" spans="4:4" x14ac:dyDescent="0.4">
      <c r="D872" s="10"/>
    </row>
    <row r="873" spans="4:4" x14ac:dyDescent="0.4">
      <c r="D873" s="10"/>
    </row>
    <row r="874" spans="4:4" x14ac:dyDescent="0.4">
      <c r="D874" s="10"/>
    </row>
    <row r="875" spans="4:4" x14ac:dyDescent="0.4">
      <c r="D875" s="10"/>
    </row>
    <row r="876" spans="4:4" x14ac:dyDescent="0.4">
      <c r="D876" s="10"/>
    </row>
    <row r="877" spans="4:4" x14ac:dyDescent="0.4">
      <c r="D877" s="10"/>
    </row>
    <row r="878" spans="4:4" x14ac:dyDescent="0.4">
      <c r="D878" s="10"/>
    </row>
    <row r="879" spans="4:4" x14ac:dyDescent="0.4">
      <c r="D879" s="10"/>
    </row>
    <row r="880" spans="4:4" x14ac:dyDescent="0.4">
      <c r="D880" s="10"/>
    </row>
    <row r="881" spans="4:4" x14ac:dyDescent="0.4">
      <c r="D881" s="10"/>
    </row>
    <row r="882" spans="4:4" x14ac:dyDescent="0.4">
      <c r="D882" s="10"/>
    </row>
    <row r="883" spans="4:4" x14ac:dyDescent="0.4">
      <c r="D883" s="10"/>
    </row>
    <row r="884" spans="4:4" x14ac:dyDescent="0.4">
      <c r="D884" s="10"/>
    </row>
    <row r="885" spans="4:4" x14ac:dyDescent="0.4">
      <c r="D885" s="10"/>
    </row>
    <row r="886" spans="4:4" x14ac:dyDescent="0.4">
      <c r="D886" s="10"/>
    </row>
    <row r="887" spans="4:4" x14ac:dyDescent="0.4">
      <c r="D887" s="10"/>
    </row>
    <row r="888" spans="4:4" x14ac:dyDescent="0.4">
      <c r="D888" s="10"/>
    </row>
    <row r="889" spans="4:4" x14ac:dyDescent="0.4">
      <c r="D889" s="10"/>
    </row>
    <row r="890" spans="4:4" x14ac:dyDescent="0.4">
      <c r="D890" s="10"/>
    </row>
    <row r="891" spans="4:4" x14ac:dyDescent="0.4">
      <c r="D891" s="10"/>
    </row>
    <row r="892" spans="4:4" x14ac:dyDescent="0.4">
      <c r="D892" s="10"/>
    </row>
    <row r="893" spans="4:4" x14ac:dyDescent="0.4">
      <c r="D893" s="10"/>
    </row>
    <row r="894" spans="4:4" x14ac:dyDescent="0.4">
      <c r="D894" s="10"/>
    </row>
    <row r="895" spans="4:4" x14ac:dyDescent="0.4">
      <c r="D895" s="10"/>
    </row>
    <row r="896" spans="4:4" x14ac:dyDescent="0.4">
      <c r="D896" s="10"/>
    </row>
    <row r="897" spans="4:4" x14ac:dyDescent="0.4">
      <c r="D897" s="10"/>
    </row>
    <row r="898" spans="4:4" x14ac:dyDescent="0.4">
      <c r="D898" s="10"/>
    </row>
    <row r="899" spans="4:4" x14ac:dyDescent="0.4">
      <c r="D899" s="10"/>
    </row>
    <row r="900" spans="4:4" x14ac:dyDescent="0.4">
      <c r="D900" s="10"/>
    </row>
    <row r="901" spans="4:4" x14ac:dyDescent="0.4">
      <c r="D901" s="10"/>
    </row>
    <row r="902" spans="4:4" x14ac:dyDescent="0.4">
      <c r="D902" s="10"/>
    </row>
    <row r="903" spans="4:4" x14ac:dyDescent="0.4">
      <c r="D903" s="10"/>
    </row>
    <row r="904" spans="4:4" x14ac:dyDescent="0.4">
      <c r="D904" s="10"/>
    </row>
    <row r="905" spans="4:4" x14ac:dyDescent="0.4">
      <c r="D905" s="10"/>
    </row>
    <row r="906" spans="4:4" x14ac:dyDescent="0.4">
      <c r="D906" s="10"/>
    </row>
    <row r="907" spans="4:4" x14ac:dyDescent="0.4">
      <c r="D907" s="10"/>
    </row>
    <row r="908" spans="4:4" x14ac:dyDescent="0.4">
      <c r="D908" s="10"/>
    </row>
    <row r="909" spans="4:4" x14ac:dyDescent="0.4">
      <c r="D909" s="10"/>
    </row>
    <row r="910" spans="4:4" x14ac:dyDescent="0.4">
      <c r="D910" s="10"/>
    </row>
    <row r="911" spans="4:4" x14ac:dyDescent="0.4">
      <c r="D911" s="10"/>
    </row>
    <row r="912" spans="4:4" x14ac:dyDescent="0.4">
      <c r="D912" s="10"/>
    </row>
    <row r="913" spans="4:4" x14ac:dyDescent="0.4">
      <c r="D913" s="10"/>
    </row>
    <row r="914" spans="4:4" x14ac:dyDescent="0.4">
      <c r="D914" s="10"/>
    </row>
    <row r="915" spans="4:4" x14ac:dyDescent="0.4">
      <c r="D915" s="10"/>
    </row>
    <row r="916" spans="4:4" x14ac:dyDescent="0.4">
      <c r="D916" s="10"/>
    </row>
    <row r="917" spans="4:4" x14ac:dyDescent="0.4">
      <c r="D917" s="10"/>
    </row>
    <row r="918" spans="4:4" x14ac:dyDescent="0.4">
      <c r="D918" s="10"/>
    </row>
    <row r="919" spans="4:4" x14ac:dyDescent="0.4">
      <c r="D919" s="10"/>
    </row>
    <row r="920" spans="4:4" x14ac:dyDescent="0.4">
      <c r="D920" s="10"/>
    </row>
    <row r="921" spans="4:4" x14ac:dyDescent="0.4">
      <c r="D921" s="10"/>
    </row>
    <row r="922" spans="4:4" x14ac:dyDescent="0.4">
      <c r="D922" s="10"/>
    </row>
    <row r="923" spans="4:4" x14ac:dyDescent="0.4">
      <c r="D923" s="10"/>
    </row>
    <row r="924" spans="4:4" x14ac:dyDescent="0.4">
      <c r="D924" s="10"/>
    </row>
    <row r="925" spans="4:4" x14ac:dyDescent="0.4">
      <c r="D925" s="10"/>
    </row>
    <row r="926" spans="4:4" x14ac:dyDescent="0.4">
      <c r="D926" s="10"/>
    </row>
    <row r="927" spans="4:4" x14ac:dyDescent="0.4">
      <c r="D927" s="10"/>
    </row>
    <row r="928" spans="4:4" x14ac:dyDescent="0.4">
      <c r="D928" s="10"/>
    </row>
    <row r="929" spans="4:4" x14ac:dyDescent="0.4">
      <c r="D929" s="10"/>
    </row>
    <row r="930" spans="4:4" x14ac:dyDescent="0.4">
      <c r="D930" s="10"/>
    </row>
    <row r="931" spans="4:4" x14ac:dyDescent="0.4">
      <c r="D931" s="10"/>
    </row>
    <row r="932" spans="4:4" x14ac:dyDescent="0.4">
      <c r="D932" s="10"/>
    </row>
    <row r="933" spans="4:4" x14ac:dyDescent="0.4">
      <c r="D933" s="10"/>
    </row>
    <row r="934" spans="4:4" x14ac:dyDescent="0.4">
      <c r="D934" s="10"/>
    </row>
    <row r="935" spans="4:4" x14ac:dyDescent="0.4">
      <c r="D935" s="10"/>
    </row>
    <row r="936" spans="4:4" x14ac:dyDescent="0.4">
      <c r="D936" s="10"/>
    </row>
    <row r="937" spans="4:4" x14ac:dyDescent="0.4">
      <c r="D937" s="10"/>
    </row>
    <row r="938" spans="4:4" x14ac:dyDescent="0.4">
      <c r="D938" s="10"/>
    </row>
    <row r="939" spans="4:4" x14ac:dyDescent="0.4">
      <c r="D939" s="10"/>
    </row>
    <row r="940" spans="4:4" x14ac:dyDescent="0.4">
      <c r="D940" s="10"/>
    </row>
    <row r="941" spans="4:4" x14ac:dyDescent="0.4">
      <c r="D941" s="10"/>
    </row>
    <row r="942" spans="4:4" x14ac:dyDescent="0.4">
      <c r="D942" s="10"/>
    </row>
    <row r="943" spans="4:4" x14ac:dyDescent="0.4">
      <c r="D943" s="10"/>
    </row>
    <row r="944" spans="4:4" x14ac:dyDescent="0.4">
      <c r="D944" s="10"/>
    </row>
    <row r="945" spans="4:4" x14ac:dyDescent="0.4">
      <c r="D945" s="10"/>
    </row>
    <row r="946" spans="4:4" x14ac:dyDescent="0.4">
      <c r="D946" s="10"/>
    </row>
    <row r="947" spans="4:4" x14ac:dyDescent="0.4">
      <c r="D947" s="10"/>
    </row>
    <row r="948" spans="4:4" x14ac:dyDescent="0.4">
      <c r="D948" s="10"/>
    </row>
    <row r="949" spans="4:4" x14ac:dyDescent="0.4">
      <c r="D949" s="10"/>
    </row>
    <row r="950" spans="4:4" x14ac:dyDescent="0.4">
      <c r="D950" s="10"/>
    </row>
    <row r="951" spans="4:4" x14ac:dyDescent="0.4">
      <c r="D951" s="10"/>
    </row>
    <row r="952" spans="4:4" x14ac:dyDescent="0.4">
      <c r="D952" s="10"/>
    </row>
    <row r="953" spans="4:4" x14ac:dyDescent="0.4">
      <c r="D953" s="10"/>
    </row>
    <row r="954" spans="4:4" x14ac:dyDescent="0.4">
      <c r="D954" s="10"/>
    </row>
    <row r="955" spans="4:4" x14ac:dyDescent="0.4">
      <c r="D955" s="10"/>
    </row>
    <row r="956" spans="4:4" x14ac:dyDescent="0.4">
      <c r="D956" s="10"/>
    </row>
    <row r="957" spans="4:4" x14ac:dyDescent="0.4">
      <c r="D957" s="10"/>
    </row>
    <row r="958" spans="4:4" x14ac:dyDescent="0.4">
      <c r="D958" s="10"/>
    </row>
    <row r="959" spans="4:4" x14ac:dyDescent="0.4">
      <c r="D959" s="10"/>
    </row>
    <row r="960" spans="4:4" x14ac:dyDescent="0.4">
      <c r="D960" s="10"/>
    </row>
    <row r="961" spans="4:4" x14ac:dyDescent="0.4">
      <c r="D961" s="10"/>
    </row>
    <row r="962" spans="4:4" x14ac:dyDescent="0.4">
      <c r="D962" s="10"/>
    </row>
    <row r="963" spans="4:4" x14ac:dyDescent="0.4">
      <c r="D963" s="10"/>
    </row>
    <row r="964" spans="4:4" x14ac:dyDescent="0.4">
      <c r="D964" s="10"/>
    </row>
    <row r="965" spans="4:4" x14ac:dyDescent="0.4">
      <c r="D965" s="10"/>
    </row>
    <row r="966" spans="4:4" x14ac:dyDescent="0.4">
      <c r="D966" s="10"/>
    </row>
    <row r="967" spans="4:4" x14ac:dyDescent="0.4">
      <c r="D967" s="10"/>
    </row>
    <row r="968" spans="4:4" x14ac:dyDescent="0.4">
      <c r="D968" s="10"/>
    </row>
    <row r="969" spans="4:4" x14ac:dyDescent="0.4">
      <c r="D969" s="10"/>
    </row>
    <row r="970" spans="4:4" x14ac:dyDescent="0.4">
      <c r="D970" s="10"/>
    </row>
    <row r="971" spans="4:4" x14ac:dyDescent="0.4">
      <c r="D971" s="10"/>
    </row>
    <row r="972" spans="4:4" x14ac:dyDescent="0.4">
      <c r="D972" s="10"/>
    </row>
    <row r="973" spans="4:4" x14ac:dyDescent="0.4">
      <c r="D973" s="10"/>
    </row>
    <row r="974" spans="4:4" x14ac:dyDescent="0.4">
      <c r="D974" s="10"/>
    </row>
    <row r="975" spans="4:4" x14ac:dyDescent="0.4">
      <c r="D975" s="10"/>
    </row>
    <row r="976" spans="4:4" x14ac:dyDescent="0.4">
      <c r="D976" s="10"/>
    </row>
    <row r="977" spans="4:4" x14ac:dyDescent="0.4">
      <c r="D977" s="10"/>
    </row>
    <row r="978" spans="4:4" x14ac:dyDescent="0.4">
      <c r="D978" s="10"/>
    </row>
    <row r="979" spans="4:4" x14ac:dyDescent="0.4">
      <c r="D979" s="10"/>
    </row>
    <row r="980" spans="4:4" x14ac:dyDescent="0.4">
      <c r="D980" s="10"/>
    </row>
    <row r="981" spans="4:4" x14ac:dyDescent="0.4">
      <c r="D981" s="10"/>
    </row>
    <row r="982" spans="4:4" x14ac:dyDescent="0.4">
      <c r="D982" s="10"/>
    </row>
    <row r="983" spans="4:4" x14ac:dyDescent="0.4">
      <c r="D983" s="10"/>
    </row>
    <row r="984" spans="4:4" x14ac:dyDescent="0.4">
      <c r="D984" s="10"/>
    </row>
    <row r="985" spans="4:4" x14ac:dyDescent="0.4">
      <c r="D985" s="10"/>
    </row>
    <row r="986" spans="4:4" x14ac:dyDescent="0.4">
      <c r="D986" s="10"/>
    </row>
    <row r="987" spans="4:4" x14ac:dyDescent="0.4">
      <c r="D987" s="10"/>
    </row>
    <row r="988" spans="4:4" x14ac:dyDescent="0.4">
      <c r="D988" s="10"/>
    </row>
    <row r="989" spans="4:4" x14ac:dyDescent="0.4">
      <c r="D989" s="10"/>
    </row>
    <row r="990" spans="4:4" x14ac:dyDescent="0.4">
      <c r="D990" s="10"/>
    </row>
    <row r="991" spans="4:4" x14ac:dyDescent="0.4">
      <c r="D991" s="10"/>
    </row>
    <row r="992" spans="4:4" x14ac:dyDescent="0.4">
      <c r="D992" s="10"/>
    </row>
    <row r="993" spans="4:4" x14ac:dyDescent="0.4">
      <c r="D993" s="10"/>
    </row>
    <row r="994" spans="4:4" x14ac:dyDescent="0.4">
      <c r="D994" s="10"/>
    </row>
    <row r="995" spans="4:4" x14ac:dyDescent="0.4">
      <c r="D995" s="10"/>
    </row>
    <row r="996" spans="4:4" x14ac:dyDescent="0.4">
      <c r="D996" s="10"/>
    </row>
    <row r="997" spans="4:4" x14ac:dyDescent="0.4">
      <c r="D997" s="10"/>
    </row>
    <row r="998" spans="4:4" x14ac:dyDescent="0.4">
      <c r="D998" s="10"/>
    </row>
    <row r="999" spans="4:4" x14ac:dyDescent="0.4">
      <c r="D999" s="10"/>
    </row>
    <row r="1000" spans="4:4" x14ac:dyDescent="0.4">
      <c r="D1000" s="10"/>
    </row>
    <row r="1001" spans="4:4" x14ac:dyDescent="0.4">
      <c r="D1001" s="10"/>
    </row>
    <row r="1002" spans="4:4" x14ac:dyDescent="0.4">
      <c r="D1002" s="10"/>
    </row>
    <row r="1003" spans="4:4" x14ac:dyDescent="0.4">
      <c r="D1003" s="10"/>
    </row>
    <row r="1004" spans="4:4" x14ac:dyDescent="0.4">
      <c r="D1004" s="10"/>
    </row>
    <row r="1005" spans="4:4" x14ac:dyDescent="0.4">
      <c r="D1005" s="10"/>
    </row>
    <row r="1006" spans="4:4" x14ac:dyDescent="0.4">
      <c r="D1006" s="10"/>
    </row>
    <row r="1007" spans="4:4" x14ac:dyDescent="0.4">
      <c r="D1007" s="10"/>
    </row>
    <row r="1008" spans="4:4" x14ac:dyDescent="0.4">
      <c r="D1008" s="10"/>
    </row>
    <row r="1009" spans="4:4" x14ac:dyDescent="0.4">
      <c r="D1009" s="10"/>
    </row>
    <row r="1010" spans="4:4" x14ac:dyDescent="0.4">
      <c r="D1010" s="10"/>
    </row>
    <row r="1011" spans="4:4" x14ac:dyDescent="0.4">
      <c r="D1011" s="10"/>
    </row>
    <row r="1012" spans="4:4" x14ac:dyDescent="0.4">
      <c r="D1012" s="10"/>
    </row>
    <row r="1013" spans="4:4" x14ac:dyDescent="0.4">
      <c r="D1013" s="10"/>
    </row>
    <row r="1014" spans="4:4" x14ac:dyDescent="0.4">
      <c r="D1014" s="10"/>
    </row>
    <row r="1015" spans="4:4" x14ac:dyDescent="0.4">
      <c r="D1015" s="10"/>
    </row>
    <row r="1016" spans="4:4" x14ac:dyDescent="0.4">
      <c r="D1016" s="10"/>
    </row>
    <row r="1017" spans="4:4" x14ac:dyDescent="0.4">
      <c r="D1017" s="10"/>
    </row>
    <row r="1018" spans="4:4" x14ac:dyDescent="0.4">
      <c r="D1018" s="10"/>
    </row>
    <row r="1019" spans="4:4" x14ac:dyDescent="0.4">
      <c r="D1019" s="10"/>
    </row>
    <row r="1020" spans="4:4" x14ac:dyDescent="0.4">
      <c r="D1020" s="10"/>
    </row>
    <row r="1021" spans="4:4" x14ac:dyDescent="0.4">
      <c r="D1021" s="10"/>
    </row>
    <row r="1022" spans="4:4" x14ac:dyDescent="0.4">
      <c r="D1022" s="10"/>
    </row>
    <row r="1023" spans="4:4" x14ac:dyDescent="0.4">
      <c r="D1023" s="10"/>
    </row>
    <row r="1024" spans="4:4" x14ac:dyDescent="0.4">
      <c r="D1024" s="10"/>
    </row>
    <row r="1025" spans="4:4" x14ac:dyDescent="0.4">
      <c r="D1025" s="10"/>
    </row>
    <row r="1026" spans="4:4" x14ac:dyDescent="0.4">
      <c r="D1026" s="10"/>
    </row>
    <row r="1027" spans="4:4" x14ac:dyDescent="0.4">
      <c r="D1027" s="10"/>
    </row>
    <row r="1028" spans="4:4" x14ac:dyDescent="0.4">
      <c r="D1028" s="10"/>
    </row>
    <row r="1029" spans="4:4" x14ac:dyDescent="0.4">
      <c r="D1029" s="10"/>
    </row>
    <row r="1030" spans="4:4" x14ac:dyDescent="0.4">
      <c r="D1030" s="10"/>
    </row>
    <row r="1031" spans="4:4" x14ac:dyDescent="0.4">
      <c r="D1031" s="10"/>
    </row>
    <row r="1032" spans="4:4" x14ac:dyDescent="0.4">
      <c r="D1032" s="10"/>
    </row>
    <row r="1033" spans="4:4" x14ac:dyDescent="0.4">
      <c r="D1033" s="10"/>
    </row>
    <row r="1034" spans="4:4" x14ac:dyDescent="0.4">
      <c r="D1034" s="10"/>
    </row>
    <row r="1035" spans="4:4" x14ac:dyDescent="0.4">
      <c r="D1035" s="10"/>
    </row>
    <row r="1036" spans="4:4" x14ac:dyDescent="0.4">
      <c r="D1036" s="10"/>
    </row>
    <row r="1037" spans="4:4" x14ac:dyDescent="0.4">
      <c r="D1037" s="10"/>
    </row>
    <row r="1038" spans="4:4" x14ac:dyDescent="0.4">
      <c r="D1038" s="10"/>
    </row>
    <row r="1039" spans="4:4" x14ac:dyDescent="0.4">
      <c r="D1039" s="10"/>
    </row>
    <row r="1040" spans="4:4" x14ac:dyDescent="0.4">
      <c r="D1040" s="10"/>
    </row>
    <row r="1041" spans="4:4" x14ac:dyDescent="0.4">
      <c r="D1041" s="10"/>
    </row>
    <row r="1042" spans="4:4" x14ac:dyDescent="0.4">
      <c r="D1042" s="10"/>
    </row>
    <row r="1043" spans="4:4" x14ac:dyDescent="0.4">
      <c r="D1043" s="10"/>
    </row>
    <row r="1044" spans="4:4" x14ac:dyDescent="0.4">
      <c r="D1044" s="10"/>
    </row>
    <row r="1045" spans="4:4" x14ac:dyDescent="0.4">
      <c r="D1045" s="10"/>
    </row>
    <row r="1046" spans="4:4" x14ac:dyDescent="0.4">
      <c r="D1046" s="10"/>
    </row>
    <row r="1047" spans="4:4" x14ac:dyDescent="0.4">
      <c r="D1047" s="10"/>
    </row>
    <row r="1048" spans="4:4" x14ac:dyDescent="0.4">
      <c r="D1048" s="10"/>
    </row>
    <row r="1049" spans="4:4" x14ac:dyDescent="0.4">
      <c r="D1049" s="10"/>
    </row>
    <row r="1050" spans="4:4" x14ac:dyDescent="0.4">
      <c r="D1050" s="10"/>
    </row>
    <row r="1051" spans="4:4" x14ac:dyDescent="0.4">
      <c r="D1051" s="10"/>
    </row>
    <row r="1052" spans="4:4" x14ac:dyDescent="0.4">
      <c r="D1052" s="10"/>
    </row>
    <row r="1053" spans="4:4" x14ac:dyDescent="0.4">
      <c r="D1053" s="10"/>
    </row>
    <row r="1054" spans="4:4" x14ac:dyDescent="0.4">
      <c r="D1054" s="10"/>
    </row>
    <row r="1055" spans="4:4" x14ac:dyDescent="0.4">
      <c r="D1055" s="10"/>
    </row>
    <row r="1056" spans="4:4" x14ac:dyDescent="0.4">
      <c r="D1056" s="10"/>
    </row>
    <row r="1057" spans="4:4" x14ac:dyDescent="0.4">
      <c r="D1057" s="10"/>
    </row>
    <row r="1058" spans="4:4" x14ac:dyDescent="0.4">
      <c r="D1058" s="10"/>
    </row>
    <row r="1059" spans="4:4" x14ac:dyDescent="0.4">
      <c r="D1059" s="10"/>
    </row>
    <row r="1060" spans="4:4" x14ac:dyDescent="0.4">
      <c r="D1060" s="10"/>
    </row>
    <row r="1061" spans="4:4" x14ac:dyDescent="0.4">
      <c r="D1061" s="10"/>
    </row>
    <row r="1062" spans="4:4" x14ac:dyDescent="0.4">
      <c r="D1062" s="10"/>
    </row>
    <row r="1063" spans="4:4" x14ac:dyDescent="0.4">
      <c r="D1063" s="10"/>
    </row>
    <row r="1064" spans="4:4" x14ac:dyDescent="0.4">
      <c r="D1064" s="10"/>
    </row>
    <row r="1065" spans="4:4" x14ac:dyDescent="0.4">
      <c r="D1065" s="10"/>
    </row>
    <row r="1066" spans="4:4" x14ac:dyDescent="0.4">
      <c r="D1066" s="10"/>
    </row>
    <row r="1067" spans="4:4" x14ac:dyDescent="0.4">
      <c r="D1067" s="10"/>
    </row>
    <row r="1068" spans="4:4" x14ac:dyDescent="0.4">
      <c r="D1068" s="10"/>
    </row>
    <row r="1069" spans="4:4" x14ac:dyDescent="0.4">
      <c r="D1069" s="10"/>
    </row>
    <row r="1070" spans="4:4" x14ac:dyDescent="0.4">
      <c r="D1070" s="10"/>
    </row>
    <row r="1071" spans="4:4" x14ac:dyDescent="0.4">
      <c r="D1071" s="10"/>
    </row>
    <row r="1072" spans="4:4" x14ac:dyDescent="0.4">
      <c r="D1072" s="10"/>
    </row>
    <row r="1073" spans="4:4" x14ac:dyDescent="0.4">
      <c r="D1073" s="10"/>
    </row>
    <row r="1074" spans="4:4" x14ac:dyDescent="0.4">
      <c r="D1074" s="10"/>
    </row>
    <row r="1075" spans="4:4" x14ac:dyDescent="0.4">
      <c r="D1075" s="10"/>
    </row>
    <row r="1076" spans="4:4" x14ac:dyDescent="0.4">
      <c r="D1076" s="10"/>
    </row>
    <row r="1077" spans="4:4" x14ac:dyDescent="0.4">
      <c r="D1077" s="10"/>
    </row>
    <row r="1078" spans="4:4" x14ac:dyDescent="0.4">
      <c r="D1078" s="10"/>
    </row>
    <row r="1079" spans="4:4" x14ac:dyDescent="0.4">
      <c r="D1079" s="10"/>
    </row>
    <row r="1080" spans="4:4" x14ac:dyDescent="0.4">
      <c r="D1080" s="10"/>
    </row>
    <row r="1081" spans="4:4" x14ac:dyDescent="0.4">
      <c r="D1081" s="10"/>
    </row>
    <row r="1082" spans="4:4" x14ac:dyDescent="0.4">
      <c r="D1082" s="10"/>
    </row>
    <row r="1083" spans="4:4" x14ac:dyDescent="0.4">
      <c r="D1083" s="10"/>
    </row>
    <row r="1084" spans="4:4" x14ac:dyDescent="0.4">
      <c r="D1084" s="10"/>
    </row>
    <row r="1085" spans="4:4" x14ac:dyDescent="0.4">
      <c r="D1085" s="10"/>
    </row>
    <row r="1086" spans="4:4" x14ac:dyDescent="0.4">
      <c r="D1086" s="10"/>
    </row>
    <row r="1087" spans="4:4" x14ac:dyDescent="0.4">
      <c r="D1087" s="10"/>
    </row>
    <row r="1088" spans="4:4" x14ac:dyDescent="0.4">
      <c r="D1088" s="10"/>
    </row>
    <row r="1089" spans="4:4" x14ac:dyDescent="0.4">
      <c r="D1089" s="10"/>
    </row>
    <row r="1090" spans="4:4" x14ac:dyDescent="0.4">
      <c r="D1090" s="10"/>
    </row>
    <row r="1091" spans="4:4" x14ac:dyDescent="0.4">
      <c r="D1091" s="10"/>
    </row>
    <row r="1092" spans="4:4" x14ac:dyDescent="0.4">
      <c r="D1092" s="10"/>
    </row>
    <row r="1093" spans="4:4" x14ac:dyDescent="0.4">
      <c r="D1093" s="10"/>
    </row>
    <row r="1094" spans="4:4" x14ac:dyDescent="0.4">
      <c r="D1094" s="10"/>
    </row>
    <row r="1095" spans="4:4" x14ac:dyDescent="0.4">
      <c r="D1095" s="10"/>
    </row>
    <row r="1096" spans="4:4" x14ac:dyDescent="0.4">
      <c r="D1096" s="10"/>
    </row>
    <row r="1097" spans="4:4" x14ac:dyDescent="0.4">
      <c r="D1097" s="10"/>
    </row>
    <row r="1098" spans="4:4" x14ac:dyDescent="0.4">
      <c r="D1098" s="10"/>
    </row>
    <row r="1099" spans="4:4" x14ac:dyDescent="0.4">
      <c r="D1099" s="10"/>
    </row>
    <row r="1100" spans="4:4" x14ac:dyDescent="0.4">
      <c r="D1100" s="10"/>
    </row>
    <row r="1101" spans="4:4" x14ac:dyDescent="0.4">
      <c r="D1101" s="10"/>
    </row>
    <row r="1102" spans="4:4" x14ac:dyDescent="0.4">
      <c r="D1102" s="10"/>
    </row>
    <row r="1103" spans="4:4" x14ac:dyDescent="0.4">
      <c r="D1103" s="10"/>
    </row>
    <row r="1104" spans="4:4" x14ac:dyDescent="0.4">
      <c r="D1104" s="10"/>
    </row>
    <row r="1105" spans="4:4" x14ac:dyDescent="0.4">
      <c r="D1105" s="10"/>
    </row>
    <row r="1106" spans="4:4" x14ac:dyDescent="0.4">
      <c r="D1106" s="10"/>
    </row>
    <row r="1107" spans="4:4" x14ac:dyDescent="0.4">
      <c r="D1107" s="10"/>
    </row>
    <row r="1108" spans="4:4" x14ac:dyDescent="0.4">
      <c r="D1108" s="10"/>
    </row>
    <row r="1109" spans="4:4" x14ac:dyDescent="0.4">
      <c r="D1109" s="10"/>
    </row>
    <row r="1110" spans="4:4" x14ac:dyDescent="0.4">
      <c r="D1110" s="10"/>
    </row>
    <row r="1111" spans="4:4" x14ac:dyDescent="0.4">
      <c r="D1111" s="10"/>
    </row>
    <row r="1112" spans="4:4" x14ac:dyDescent="0.4">
      <c r="D1112" s="10"/>
    </row>
    <row r="1113" spans="4:4" x14ac:dyDescent="0.4">
      <c r="D1113" s="10"/>
    </row>
    <row r="1114" spans="4:4" x14ac:dyDescent="0.4">
      <c r="D1114" s="10"/>
    </row>
    <row r="1115" spans="4:4" x14ac:dyDescent="0.4">
      <c r="D1115" s="10"/>
    </row>
    <row r="1116" spans="4:4" x14ac:dyDescent="0.4">
      <c r="D1116" s="10"/>
    </row>
    <row r="1117" spans="4:4" x14ac:dyDescent="0.4">
      <c r="D1117" s="10"/>
    </row>
    <row r="1118" spans="4:4" x14ac:dyDescent="0.4">
      <c r="D1118" s="10"/>
    </row>
    <row r="1119" spans="4:4" x14ac:dyDescent="0.4">
      <c r="D1119" s="10"/>
    </row>
    <row r="1120" spans="4:4" x14ac:dyDescent="0.4">
      <c r="D1120" s="10"/>
    </row>
    <row r="1121" spans="4:4" x14ac:dyDescent="0.4">
      <c r="D1121" s="10"/>
    </row>
    <row r="1122" spans="4:4" x14ac:dyDescent="0.4">
      <c r="D1122" s="10"/>
    </row>
    <row r="1123" spans="4:4" x14ac:dyDescent="0.4">
      <c r="D1123" s="10"/>
    </row>
    <row r="1124" spans="4:4" x14ac:dyDescent="0.4">
      <c r="D1124" s="10"/>
    </row>
    <row r="1125" spans="4:4" x14ac:dyDescent="0.4">
      <c r="D1125" s="10"/>
    </row>
    <row r="1126" spans="4:4" x14ac:dyDescent="0.4">
      <c r="D1126" s="10"/>
    </row>
    <row r="1127" spans="4:4" x14ac:dyDescent="0.4">
      <c r="D1127" s="10"/>
    </row>
    <row r="1128" spans="4:4" x14ac:dyDescent="0.4">
      <c r="D1128" s="10"/>
    </row>
    <row r="1129" spans="4:4" x14ac:dyDescent="0.4">
      <c r="D1129" s="10"/>
    </row>
    <row r="1130" spans="4:4" x14ac:dyDescent="0.4">
      <c r="D1130" s="10"/>
    </row>
    <row r="1131" spans="4:4" x14ac:dyDescent="0.4">
      <c r="D1131" s="10"/>
    </row>
    <row r="1132" spans="4:4" x14ac:dyDescent="0.4">
      <c r="D1132" s="10"/>
    </row>
    <row r="1133" spans="4:4" x14ac:dyDescent="0.4">
      <c r="D1133" s="10"/>
    </row>
    <row r="1134" spans="4:4" x14ac:dyDescent="0.4">
      <c r="D1134" s="10"/>
    </row>
    <row r="1135" spans="4:4" x14ac:dyDescent="0.4">
      <c r="D1135" s="10"/>
    </row>
    <row r="1136" spans="4:4" x14ac:dyDescent="0.4">
      <c r="D1136" s="10"/>
    </row>
    <row r="1137" spans="4:4" x14ac:dyDescent="0.4">
      <c r="D1137" s="10"/>
    </row>
    <row r="1138" spans="4:4" x14ac:dyDescent="0.4">
      <c r="D1138" s="10"/>
    </row>
    <row r="1139" spans="4:4" x14ac:dyDescent="0.4">
      <c r="D1139" s="10"/>
    </row>
    <row r="1140" spans="4:4" x14ac:dyDescent="0.4">
      <c r="D1140" s="10"/>
    </row>
    <row r="1141" spans="4:4" x14ac:dyDescent="0.4">
      <c r="D1141" s="10"/>
    </row>
    <row r="1142" spans="4:4" x14ac:dyDescent="0.4">
      <c r="D1142" s="10"/>
    </row>
    <row r="1143" spans="4:4" x14ac:dyDescent="0.4">
      <c r="D1143" s="10"/>
    </row>
    <row r="1144" spans="4:4" x14ac:dyDescent="0.4">
      <c r="D1144" s="10"/>
    </row>
    <row r="1145" spans="4:4" x14ac:dyDescent="0.4">
      <c r="D1145" s="10"/>
    </row>
    <row r="1146" spans="4:4" x14ac:dyDescent="0.4">
      <c r="D1146" s="10"/>
    </row>
    <row r="1147" spans="4:4" x14ac:dyDescent="0.4">
      <c r="D1147" s="10"/>
    </row>
    <row r="1148" spans="4:4" x14ac:dyDescent="0.4">
      <c r="D1148" s="10"/>
    </row>
    <row r="1149" spans="4:4" x14ac:dyDescent="0.4">
      <c r="D1149" s="10"/>
    </row>
    <row r="1150" spans="4:4" x14ac:dyDescent="0.4">
      <c r="D1150" s="10"/>
    </row>
    <row r="1151" spans="4:4" x14ac:dyDescent="0.4">
      <c r="D1151" s="10"/>
    </row>
    <row r="1152" spans="4:4" x14ac:dyDescent="0.4">
      <c r="D1152" s="10"/>
    </row>
    <row r="1153" spans="4:4" x14ac:dyDescent="0.4">
      <c r="D1153" s="10"/>
    </row>
    <row r="1154" spans="4:4" x14ac:dyDescent="0.4">
      <c r="D1154" s="10"/>
    </row>
    <row r="1155" spans="4:4" x14ac:dyDescent="0.4">
      <c r="D1155" s="10"/>
    </row>
    <row r="1156" spans="4:4" x14ac:dyDescent="0.4">
      <c r="D1156" s="10"/>
    </row>
    <row r="1157" spans="4:4" x14ac:dyDescent="0.4">
      <c r="D1157" s="10"/>
    </row>
    <row r="1158" spans="4:4" x14ac:dyDescent="0.4">
      <c r="D1158" s="10"/>
    </row>
    <row r="1159" spans="4:4" x14ac:dyDescent="0.4">
      <c r="D1159" s="10"/>
    </row>
    <row r="1160" spans="4:4" x14ac:dyDescent="0.4">
      <c r="D1160" s="10"/>
    </row>
    <row r="1161" spans="4:4" x14ac:dyDescent="0.4">
      <c r="D1161" s="10"/>
    </row>
    <row r="1162" spans="4:4" x14ac:dyDescent="0.4">
      <c r="D1162" s="10"/>
    </row>
    <row r="1163" spans="4:4" x14ac:dyDescent="0.4">
      <c r="D1163" s="10"/>
    </row>
    <row r="1164" spans="4:4" x14ac:dyDescent="0.4">
      <c r="D1164" s="10"/>
    </row>
    <row r="1165" spans="4:4" x14ac:dyDescent="0.4">
      <c r="D1165" s="10"/>
    </row>
    <row r="1166" spans="4:4" x14ac:dyDescent="0.4">
      <c r="D1166" s="10"/>
    </row>
    <row r="1167" spans="4:4" x14ac:dyDescent="0.4">
      <c r="D1167" s="10"/>
    </row>
    <row r="1168" spans="4:4" x14ac:dyDescent="0.4">
      <c r="D1168" s="10"/>
    </row>
    <row r="1169" spans="4:4" x14ac:dyDescent="0.4">
      <c r="D1169" s="10"/>
    </row>
    <row r="1170" spans="4:4" x14ac:dyDescent="0.4">
      <c r="D1170" s="10"/>
    </row>
    <row r="1171" spans="4:4" x14ac:dyDescent="0.4">
      <c r="D1171" s="10"/>
    </row>
    <row r="1172" spans="4:4" x14ac:dyDescent="0.4">
      <c r="D1172" s="10"/>
    </row>
    <row r="1173" spans="4:4" x14ac:dyDescent="0.4">
      <c r="D1173" s="10"/>
    </row>
    <row r="1174" spans="4:4" x14ac:dyDescent="0.4">
      <c r="D1174" s="10"/>
    </row>
    <row r="1175" spans="4:4" x14ac:dyDescent="0.4">
      <c r="D1175" s="10"/>
    </row>
    <row r="1176" spans="4:4" x14ac:dyDescent="0.4">
      <c r="D1176" s="10"/>
    </row>
    <row r="1177" spans="4:4" x14ac:dyDescent="0.4">
      <c r="D1177" s="10"/>
    </row>
    <row r="1178" spans="4:4" x14ac:dyDescent="0.4">
      <c r="D1178" s="10"/>
    </row>
    <row r="1179" spans="4:4" x14ac:dyDescent="0.4">
      <c r="D1179" s="10"/>
    </row>
    <row r="1180" spans="4:4" x14ac:dyDescent="0.4">
      <c r="D1180" s="10"/>
    </row>
    <row r="1181" spans="4:4" x14ac:dyDescent="0.4">
      <c r="D1181" s="10"/>
    </row>
    <row r="1182" spans="4:4" x14ac:dyDescent="0.4">
      <c r="D1182" s="10"/>
    </row>
    <row r="1183" spans="4:4" x14ac:dyDescent="0.4">
      <c r="D1183" s="10"/>
    </row>
    <row r="1184" spans="4:4" x14ac:dyDescent="0.4">
      <c r="D1184" s="10"/>
    </row>
    <row r="1185" spans="4:4" x14ac:dyDescent="0.4">
      <c r="D1185" s="10"/>
    </row>
    <row r="1186" spans="4:4" x14ac:dyDescent="0.4">
      <c r="D1186" s="10"/>
    </row>
    <row r="1187" spans="4:4" x14ac:dyDescent="0.4">
      <c r="D1187" s="10"/>
    </row>
    <row r="1188" spans="4:4" x14ac:dyDescent="0.4">
      <c r="D1188" s="10"/>
    </row>
    <row r="1189" spans="4:4" x14ac:dyDescent="0.4">
      <c r="D1189" s="10"/>
    </row>
    <row r="1190" spans="4:4" x14ac:dyDescent="0.4">
      <c r="D1190" s="10"/>
    </row>
    <row r="1191" spans="4:4" x14ac:dyDescent="0.4">
      <c r="D1191" s="10"/>
    </row>
    <row r="1192" spans="4:4" x14ac:dyDescent="0.4">
      <c r="D1192" s="10"/>
    </row>
    <row r="1193" spans="4:4" x14ac:dyDescent="0.4">
      <c r="D1193" s="10"/>
    </row>
    <row r="1194" spans="4:4" x14ac:dyDescent="0.4">
      <c r="D1194" s="10"/>
    </row>
    <row r="1195" spans="4:4" x14ac:dyDescent="0.4">
      <c r="D1195" s="10"/>
    </row>
    <row r="1196" spans="4:4" x14ac:dyDescent="0.4">
      <c r="D1196" s="10"/>
    </row>
    <row r="1197" spans="4:4" x14ac:dyDescent="0.4">
      <c r="D1197" s="10"/>
    </row>
    <row r="1198" spans="4:4" x14ac:dyDescent="0.4">
      <c r="D1198" s="10"/>
    </row>
    <row r="1199" spans="4:4" x14ac:dyDescent="0.4">
      <c r="D1199" s="10"/>
    </row>
    <row r="1200" spans="4:4" x14ac:dyDescent="0.4">
      <c r="D1200" s="10"/>
    </row>
    <row r="1201" spans="4:4" x14ac:dyDescent="0.4">
      <c r="D1201" s="10"/>
    </row>
    <row r="1202" spans="4:4" x14ac:dyDescent="0.4">
      <c r="D1202" s="10"/>
    </row>
    <row r="1203" spans="4:4" x14ac:dyDescent="0.4">
      <c r="D1203" s="10"/>
    </row>
    <row r="1204" spans="4:4" x14ac:dyDescent="0.4">
      <c r="D1204" s="10"/>
    </row>
    <row r="1205" spans="4:4" x14ac:dyDescent="0.4">
      <c r="D1205" s="10"/>
    </row>
    <row r="1206" spans="4:4" x14ac:dyDescent="0.4">
      <c r="D1206" s="10"/>
    </row>
    <row r="1207" spans="4:4" x14ac:dyDescent="0.4">
      <c r="D1207" s="10"/>
    </row>
    <row r="1208" spans="4:4" x14ac:dyDescent="0.4">
      <c r="D1208" s="10"/>
    </row>
    <row r="1209" spans="4:4" x14ac:dyDescent="0.4">
      <c r="D1209" s="10"/>
    </row>
    <row r="1210" spans="4:4" x14ac:dyDescent="0.4">
      <c r="D1210" s="10"/>
    </row>
    <row r="1211" spans="4:4" x14ac:dyDescent="0.4">
      <c r="D1211" s="10"/>
    </row>
    <row r="1212" spans="4:4" x14ac:dyDescent="0.4">
      <c r="D1212" s="10"/>
    </row>
    <row r="1213" spans="4:4" x14ac:dyDescent="0.4">
      <c r="D1213" s="10"/>
    </row>
    <row r="1214" spans="4:4" x14ac:dyDescent="0.4">
      <c r="D1214" s="10"/>
    </row>
    <row r="1215" spans="4:4" x14ac:dyDescent="0.4">
      <c r="D1215" s="10"/>
    </row>
    <row r="1216" spans="4:4" x14ac:dyDescent="0.4">
      <c r="D1216" s="10"/>
    </row>
    <row r="1217" spans="4:4" x14ac:dyDescent="0.4">
      <c r="D1217" s="10"/>
    </row>
    <row r="1218" spans="4:4" x14ac:dyDescent="0.4">
      <c r="D1218" s="10"/>
    </row>
    <row r="1219" spans="4:4" x14ac:dyDescent="0.4">
      <c r="D1219" s="10"/>
    </row>
    <row r="1220" spans="4:4" x14ac:dyDescent="0.4">
      <c r="D1220" s="10"/>
    </row>
    <row r="1221" spans="4:4" x14ac:dyDescent="0.4">
      <c r="D1221" s="10"/>
    </row>
    <row r="1222" spans="4:4" x14ac:dyDescent="0.4">
      <c r="D1222" s="10"/>
    </row>
    <row r="1223" spans="4:4" x14ac:dyDescent="0.4">
      <c r="D1223" s="10"/>
    </row>
    <row r="1224" spans="4:4" x14ac:dyDescent="0.4">
      <c r="D1224" s="10"/>
    </row>
    <row r="1225" spans="4:4" x14ac:dyDescent="0.4">
      <c r="D1225" s="10"/>
    </row>
    <row r="1226" spans="4:4" x14ac:dyDescent="0.4">
      <c r="D1226" s="10"/>
    </row>
    <row r="1227" spans="4:4" x14ac:dyDescent="0.4">
      <c r="D1227" s="10"/>
    </row>
    <row r="1228" spans="4:4" x14ac:dyDescent="0.4">
      <c r="D1228" s="10"/>
    </row>
    <row r="1229" spans="4:4" x14ac:dyDescent="0.4">
      <c r="D1229" s="10"/>
    </row>
    <row r="1230" spans="4:4" x14ac:dyDescent="0.4">
      <c r="D1230" s="10"/>
    </row>
    <row r="1231" spans="4:4" x14ac:dyDescent="0.4">
      <c r="D1231" s="10"/>
    </row>
    <row r="1232" spans="4:4" x14ac:dyDescent="0.4">
      <c r="D1232" s="10"/>
    </row>
    <row r="1233" spans="4:4" x14ac:dyDescent="0.4">
      <c r="D1233" s="10"/>
    </row>
    <row r="1234" spans="4:4" x14ac:dyDescent="0.4">
      <c r="D1234" s="10"/>
    </row>
    <row r="1235" spans="4:4" x14ac:dyDescent="0.4">
      <c r="D1235" s="10"/>
    </row>
    <row r="1236" spans="4:4" x14ac:dyDescent="0.4">
      <c r="D1236" s="10"/>
    </row>
    <row r="1237" spans="4:4" x14ac:dyDescent="0.4">
      <c r="D1237" s="10"/>
    </row>
    <row r="1238" spans="4:4" x14ac:dyDescent="0.4">
      <c r="D1238" s="10"/>
    </row>
    <row r="1239" spans="4:4" x14ac:dyDescent="0.4">
      <c r="D1239" s="10"/>
    </row>
    <row r="1240" spans="4:4" x14ac:dyDescent="0.4">
      <c r="D1240" s="10"/>
    </row>
    <row r="1241" spans="4:4" x14ac:dyDescent="0.4">
      <c r="D1241" s="10"/>
    </row>
    <row r="1242" spans="4:4" x14ac:dyDescent="0.4">
      <c r="D1242" s="10"/>
    </row>
    <row r="1243" spans="4:4" x14ac:dyDescent="0.4">
      <c r="D1243" s="10"/>
    </row>
    <row r="1244" spans="4:4" x14ac:dyDescent="0.4">
      <c r="D1244" s="10"/>
    </row>
    <row r="1245" spans="4:4" x14ac:dyDescent="0.4">
      <c r="D1245" s="10"/>
    </row>
    <row r="1246" spans="4:4" x14ac:dyDescent="0.4">
      <c r="D1246" s="10"/>
    </row>
    <row r="1247" spans="4:4" x14ac:dyDescent="0.4">
      <c r="D1247" s="10"/>
    </row>
    <row r="1248" spans="4:4" x14ac:dyDescent="0.4">
      <c r="D1248" s="10"/>
    </row>
    <row r="1249" spans="4:4" x14ac:dyDescent="0.4">
      <c r="D1249" s="10"/>
    </row>
    <row r="1250" spans="4:4" x14ac:dyDescent="0.4">
      <c r="D1250" s="10"/>
    </row>
    <row r="1251" spans="4:4" x14ac:dyDescent="0.4">
      <c r="D1251" s="10"/>
    </row>
    <row r="1252" spans="4:4" x14ac:dyDescent="0.4">
      <c r="D1252" s="10"/>
    </row>
    <row r="1253" spans="4:4" x14ac:dyDescent="0.4">
      <c r="D1253" s="10"/>
    </row>
    <row r="1254" spans="4:4" x14ac:dyDescent="0.4">
      <c r="D1254" s="10"/>
    </row>
    <row r="1255" spans="4:4" x14ac:dyDescent="0.4">
      <c r="D1255" s="10"/>
    </row>
    <row r="1256" spans="4:4" x14ac:dyDescent="0.4">
      <c r="D1256" s="10"/>
    </row>
    <row r="1257" spans="4:4" x14ac:dyDescent="0.4">
      <c r="D1257" s="10"/>
    </row>
    <row r="1258" spans="4:4" x14ac:dyDescent="0.4">
      <c r="D1258" s="10"/>
    </row>
    <row r="1259" spans="4:4" x14ac:dyDescent="0.4">
      <c r="D1259" s="10"/>
    </row>
    <row r="1260" spans="4:4" x14ac:dyDescent="0.4">
      <c r="D1260" s="10"/>
    </row>
    <row r="1261" spans="4:4" x14ac:dyDescent="0.4">
      <c r="D1261" s="10"/>
    </row>
    <row r="1262" spans="4:4" x14ac:dyDescent="0.4">
      <c r="D1262" s="10"/>
    </row>
    <row r="1263" spans="4:4" x14ac:dyDescent="0.4">
      <c r="D1263" s="10"/>
    </row>
    <row r="1264" spans="4:4" x14ac:dyDescent="0.4">
      <c r="D1264" s="10"/>
    </row>
    <row r="1265" spans="4:4" x14ac:dyDescent="0.4">
      <c r="D1265" s="10"/>
    </row>
    <row r="1266" spans="4:4" x14ac:dyDescent="0.4">
      <c r="D1266" s="10"/>
    </row>
    <row r="1267" spans="4:4" x14ac:dyDescent="0.4">
      <c r="D1267" s="10"/>
    </row>
    <row r="1268" spans="4:4" x14ac:dyDescent="0.4">
      <c r="D1268" s="10"/>
    </row>
    <row r="1269" spans="4:4" x14ac:dyDescent="0.4">
      <c r="D1269" s="10"/>
    </row>
    <row r="1270" spans="4:4" x14ac:dyDescent="0.4">
      <c r="D1270" s="10"/>
    </row>
    <row r="1271" spans="4:4" x14ac:dyDescent="0.4">
      <c r="D1271" s="10"/>
    </row>
    <row r="1272" spans="4:4" x14ac:dyDescent="0.4">
      <c r="D1272" s="10"/>
    </row>
    <row r="1273" spans="4:4" x14ac:dyDescent="0.4">
      <c r="D1273" s="10"/>
    </row>
    <row r="1274" spans="4:4" x14ac:dyDescent="0.4">
      <c r="D1274" s="10"/>
    </row>
    <row r="1275" spans="4:4" x14ac:dyDescent="0.4">
      <c r="D1275" s="10"/>
    </row>
    <row r="1276" spans="4:4" x14ac:dyDescent="0.4">
      <c r="D1276" s="10"/>
    </row>
    <row r="1277" spans="4:4" x14ac:dyDescent="0.4">
      <c r="D1277" s="10"/>
    </row>
    <row r="1278" spans="4:4" x14ac:dyDescent="0.4">
      <c r="D1278" s="10"/>
    </row>
    <row r="1279" spans="4:4" x14ac:dyDescent="0.4">
      <c r="D1279" s="10"/>
    </row>
    <row r="1280" spans="4:4" x14ac:dyDescent="0.4">
      <c r="D1280" s="10"/>
    </row>
    <row r="1281" spans="4:4" x14ac:dyDescent="0.4">
      <c r="D1281" s="10"/>
    </row>
    <row r="1282" spans="4:4" x14ac:dyDescent="0.4">
      <c r="D1282" s="10"/>
    </row>
    <row r="1283" spans="4:4" x14ac:dyDescent="0.4">
      <c r="D1283" s="10"/>
    </row>
    <row r="1284" spans="4:4" x14ac:dyDescent="0.4">
      <c r="D1284" s="10"/>
    </row>
    <row r="1285" spans="4:4" x14ac:dyDescent="0.4">
      <c r="D1285" s="10"/>
    </row>
    <row r="1286" spans="4:4" x14ac:dyDescent="0.4">
      <c r="D1286" s="10"/>
    </row>
    <row r="1287" spans="4:4" x14ac:dyDescent="0.4">
      <c r="D1287" s="10"/>
    </row>
    <row r="1288" spans="4:4" x14ac:dyDescent="0.4">
      <c r="D1288" s="10"/>
    </row>
    <row r="1289" spans="4:4" x14ac:dyDescent="0.4">
      <c r="D1289" s="10"/>
    </row>
    <row r="1290" spans="4:4" x14ac:dyDescent="0.4">
      <c r="D1290" s="10"/>
    </row>
    <row r="1291" spans="4:4" x14ac:dyDescent="0.4">
      <c r="D1291" s="10"/>
    </row>
    <row r="1292" spans="4:4" x14ac:dyDescent="0.4">
      <c r="D1292" s="10"/>
    </row>
    <row r="1293" spans="4:4" x14ac:dyDescent="0.4">
      <c r="D1293" s="10"/>
    </row>
    <row r="1294" spans="4:4" x14ac:dyDescent="0.4">
      <c r="D1294" s="10"/>
    </row>
    <row r="1295" spans="4:4" x14ac:dyDescent="0.4">
      <c r="D1295" s="10"/>
    </row>
    <row r="1296" spans="4:4" x14ac:dyDescent="0.4">
      <c r="D1296" s="10"/>
    </row>
    <row r="1297" spans="4:4" x14ac:dyDescent="0.4">
      <c r="D1297" s="10"/>
    </row>
    <row r="1298" spans="4:4" x14ac:dyDescent="0.4">
      <c r="D1298" s="10"/>
    </row>
    <row r="1299" spans="4:4" x14ac:dyDescent="0.4">
      <c r="D1299" s="10"/>
    </row>
    <row r="1300" spans="4:4" x14ac:dyDescent="0.4">
      <c r="D1300" s="10"/>
    </row>
    <row r="1301" spans="4:4" x14ac:dyDescent="0.4">
      <c r="D1301" s="10"/>
    </row>
    <row r="1302" spans="4:4" x14ac:dyDescent="0.4">
      <c r="D1302" s="10"/>
    </row>
    <row r="1303" spans="4:4" x14ac:dyDescent="0.4">
      <c r="D1303" s="10"/>
    </row>
    <row r="1304" spans="4:4" x14ac:dyDescent="0.4">
      <c r="D1304" s="10"/>
    </row>
    <row r="1305" spans="4:4" x14ac:dyDescent="0.4">
      <c r="D1305" s="10"/>
    </row>
    <row r="1306" spans="4:4" x14ac:dyDescent="0.4">
      <c r="D1306" s="10"/>
    </row>
    <row r="1307" spans="4:4" x14ac:dyDescent="0.4">
      <c r="D1307" s="10"/>
    </row>
    <row r="1308" spans="4:4" x14ac:dyDescent="0.4">
      <c r="D1308" s="10"/>
    </row>
    <row r="1309" spans="4:4" x14ac:dyDescent="0.4">
      <c r="D1309" s="10"/>
    </row>
    <row r="1310" spans="4:4" x14ac:dyDescent="0.4">
      <c r="D1310" s="10"/>
    </row>
    <row r="1311" spans="4:4" x14ac:dyDescent="0.4">
      <c r="D1311" s="10"/>
    </row>
    <row r="1312" spans="4:4" x14ac:dyDescent="0.4">
      <c r="D1312" s="10"/>
    </row>
    <row r="1313" spans="4:4" x14ac:dyDescent="0.4">
      <c r="D1313" s="10"/>
    </row>
    <row r="1314" spans="4:4" x14ac:dyDescent="0.4">
      <c r="D1314" s="10"/>
    </row>
    <row r="1315" spans="4:4" x14ac:dyDescent="0.4">
      <c r="D1315" s="10"/>
    </row>
    <row r="1316" spans="4:4" x14ac:dyDescent="0.4">
      <c r="D1316" s="10"/>
    </row>
    <row r="1317" spans="4:4" x14ac:dyDescent="0.4">
      <c r="D1317" s="10"/>
    </row>
    <row r="1318" spans="4:4" x14ac:dyDescent="0.4">
      <c r="D1318" s="10"/>
    </row>
    <row r="1319" spans="4:4" x14ac:dyDescent="0.4">
      <c r="D1319" s="10"/>
    </row>
    <row r="1320" spans="4:4" x14ac:dyDescent="0.4">
      <c r="D1320" s="10"/>
    </row>
    <row r="1321" spans="4:4" x14ac:dyDescent="0.4">
      <c r="D1321" s="10"/>
    </row>
    <row r="1322" spans="4:4" x14ac:dyDescent="0.4">
      <c r="D1322" s="10"/>
    </row>
    <row r="1323" spans="4:4" x14ac:dyDescent="0.4">
      <c r="D1323" s="10"/>
    </row>
    <row r="1324" spans="4:4" x14ac:dyDescent="0.4">
      <c r="D1324" s="10"/>
    </row>
    <row r="1325" spans="4:4" x14ac:dyDescent="0.4">
      <c r="D1325" s="10"/>
    </row>
    <row r="1326" spans="4:4" x14ac:dyDescent="0.4">
      <c r="D1326" s="10"/>
    </row>
    <row r="1327" spans="4:4" x14ac:dyDescent="0.4">
      <c r="D1327" s="10"/>
    </row>
    <row r="1328" spans="4:4" x14ac:dyDescent="0.4">
      <c r="D1328" s="10"/>
    </row>
    <row r="1329" spans="4:4" x14ac:dyDescent="0.4">
      <c r="D1329" s="10"/>
    </row>
    <row r="1330" spans="4:4" x14ac:dyDescent="0.4">
      <c r="D1330" s="10"/>
    </row>
    <row r="1331" spans="4:4" x14ac:dyDescent="0.4">
      <c r="D1331" s="10"/>
    </row>
    <row r="1332" spans="4:4" x14ac:dyDescent="0.4">
      <c r="D1332" s="10"/>
    </row>
    <row r="1333" spans="4:4" x14ac:dyDescent="0.4">
      <c r="D1333" s="10"/>
    </row>
    <row r="1334" spans="4:4" x14ac:dyDescent="0.4">
      <c r="D1334" s="10"/>
    </row>
    <row r="1335" spans="4:4" x14ac:dyDescent="0.4">
      <c r="D1335" s="10"/>
    </row>
    <row r="1336" spans="4:4" x14ac:dyDescent="0.4">
      <c r="D1336" s="10"/>
    </row>
    <row r="1337" spans="4:4" x14ac:dyDescent="0.4">
      <c r="D1337" s="10"/>
    </row>
    <row r="1338" spans="4:4" x14ac:dyDescent="0.4">
      <c r="D1338" s="10"/>
    </row>
    <row r="1339" spans="4:4" x14ac:dyDescent="0.4">
      <c r="D1339" s="10"/>
    </row>
    <row r="1340" spans="4:4" x14ac:dyDescent="0.4">
      <c r="D1340" s="10"/>
    </row>
    <row r="1341" spans="4:4" x14ac:dyDescent="0.4">
      <c r="D1341" s="10"/>
    </row>
    <row r="1342" spans="4:4" x14ac:dyDescent="0.4">
      <c r="D1342" s="10"/>
    </row>
    <row r="1343" spans="4:4" x14ac:dyDescent="0.4">
      <c r="D1343" s="10"/>
    </row>
    <row r="1344" spans="4:4" x14ac:dyDescent="0.4">
      <c r="D1344" s="10"/>
    </row>
    <row r="1345" spans="4:4" x14ac:dyDescent="0.4">
      <c r="D1345" s="10"/>
    </row>
    <row r="1346" spans="4:4" x14ac:dyDescent="0.4">
      <c r="D1346" s="10"/>
    </row>
    <row r="1347" spans="4:4" x14ac:dyDescent="0.4">
      <c r="D1347" s="10"/>
    </row>
    <row r="1348" spans="4:4" x14ac:dyDescent="0.4">
      <c r="D1348" s="10"/>
    </row>
    <row r="1349" spans="4:4" x14ac:dyDescent="0.4">
      <c r="D1349" s="10"/>
    </row>
    <row r="1350" spans="4:4" x14ac:dyDescent="0.4">
      <c r="D1350" s="10"/>
    </row>
    <row r="1351" spans="4:4" x14ac:dyDescent="0.4">
      <c r="D1351" s="10"/>
    </row>
    <row r="1352" spans="4:4" x14ac:dyDescent="0.4">
      <c r="D1352" s="10"/>
    </row>
    <row r="1353" spans="4:4" x14ac:dyDescent="0.4">
      <c r="D1353" s="10"/>
    </row>
    <row r="1354" spans="4:4" x14ac:dyDescent="0.4">
      <c r="D1354" s="10"/>
    </row>
    <row r="1355" spans="4:4" x14ac:dyDescent="0.4">
      <c r="D1355" s="10"/>
    </row>
    <row r="1356" spans="4:4" x14ac:dyDescent="0.4">
      <c r="D1356" s="10"/>
    </row>
    <row r="1357" spans="4:4" x14ac:dyDescent="0.4">
      <c r="D1357" s="10"/>
    </row>
    <row r="1358" spans="4:4" x14ac:dyDescent="0.4">
      <c r="D1358" s="10"/>
    </row>
    <row r="1359" spans="4:4" x14ac:dyDescent="0.4">
      <c r="D1359" s="10"/>
    </row>
    <row r="1360" spans="4:4" x14ac:dyDescent="0.4">
      <c r="D1360" s="10"/>
    </row>
    <row r="1361" spans="4:4" x14ac:dyDescent="0.4">
      <c r="D1361" s="10"/>
    </row>
    <row r="1362" spans="4:4" x14ac:dyDescent="0.4">
      <c r="D1362" s="10"/>
    </row>
    <row r="1363" spans="4:4" x14ac:dyDescent="0.4">
      <c r="D1363" s="10"/>
    </row>
    <row r="1364" spans="4:4" x14ac:dyDescent="0.4">
      <c r="D1364" s="10"/>
    </row>
    <row r="1365" spans="4:4" x14ac:dyDescent="0.4">
      <c r="D1365" s="10"/>
    </row>
    <row r="1366" spans="4:4" x14ac:dyDescent="0.4">
      <c r="D1366" s="10"/>
    </row>
    <row r="1367" spans="4:4" x14ac:dyDescent="0.4">
      <c r="D1367" s="10"/>
    </row>
    <row r="1368" spans="4:4" x14ac:dyDescent="0.4">
      <c r="D1368" s="10"/>
    </row>
    <row r="1369" spans="4:4" x14ac:dyDescent="0.4">
      <c r="D1369" s="10"/>
    </row>
    <row r="1370" spans="4:4" x14ac:dyDescent="0.4">
      <c r="D1370" s="10"/>
    </row>
    <row r="1371" spans="4:4" x14ac:dyDescent="0.4">
      <c r="D1371" s="10"/>
    </row>
    <row r="1372" spans="4:4" x14ac:dyDescent="0.4">
      <c r="D1372" s="10"/>
    </row>
    <row r="1373" spans="4:4" x14ac:dyDescent="0.4">
      <c r="D1373" s="10"/>
    </row>
    <row r="1374" spans="4:4" x14ac:dyDescent="0.4">
      <c r="D1374" s="10"/>
    </row>
    <row r="1375" spans="4:4" x14ac:dyDescent="0.4">
      <c r="D1375" s="10"/>
    </row>
    <row r="1376" spans="4:4" x14ac:dyDescent="0.4">
      <c r="D1376" s="10"/>
    </row>
    <row r="1377" spans="4:4" x14ac:dyDescent="0.4">
      <c r="D1377" s="10"/>
    </row>
    <row r="1378" spans="4:4" x14ac:dyDescent="0.4">
      <c r="D1378" s="10"/>
    </row>
    <row r="1379" spans="4:4" x14ac:dyDescent="0.4">
      <c r="D1379" s="10"/>
    </row>
    <row r="1380" spans="4:4" x14ac:dyDescent="0.4">
      <c r="D1380" s="10"/>
    </row>
    <row r="1381" spans="4:4" x14ac:dyDescent="0.4">
      <c r="D1381" s="10"/>
    </row>
    <row r="1382" spans="4:4" x14ac:dyDescent="0.4">
      <c r="D1382" s="10"/>
    </row>
    <row r="1383" spans="4:4" x14ac:dyDescent="0.4">
      <c r="D1383" s="10"/>
    </row>
    <row r="1384" spans="4:4" x14ac:dyDescent="0.4">
      <c r="D1384" s="10"/>
    </row>
    <row r="1385" spans="4:4" x14ac:dyDescent="0.4">
      <c r="D1385" s="10"/>
    </row>
    <row r="1386" spans="4:4" x14ac:dyDescent="0.4">
      <c r="D1386" s="10"/>
    </row>
    <row r="1387" spans="4:4" x14ac:dyDescent="0.4">
      <c r="D1387" s="10"/>
    </row>
    <row r="1388" spans="4:4" x14ac:dyDescent="0.4">
      <c r="D1388" s="10"/>
    </row>
    <row r="1389" spans="4:4" x14ac:dyDescent="0.4">
      <c r="D1389" s="10"/>
    </row>
    <row r="1390" spans="4:4" x14ac:dyDescent="0.4">
      <c r="D1390" s="10"/>
    </row>
    <row r="1391" spans="4:4" x14ac:dyDescent="0.4">
      <c r="D1391" s="10"/>
    </row>
    <row r="1392" spans="4:4" x14ac:dyDescent="0.4">
      <c r="D1392" s="10"/>
    </row>
    <row r="1393" spans="4:4" x14ac:dyDescent="0.4">
      <c r="D1393" s="10"/>
    </row>
    <row r="1394" spans="4:4" x14ac:dyDescent="0.4">
      <c r="D1394" s="10"/>
    </row>
    <row r="1395" spans="4:4" x14ac:dyDescent="0.4">
      <c r="D1395" s="10"/>
    </row>
    <row r="1396" spans="4:4" x14ac:dyDescent="0.4">
      <c r="D1396" s="10"/>
    </row>
    <row r="1397" spans="4:4" x14ac:dyDescent="0.4">
      <c r="D1397" s="10"/>
    </row>
    <row r="1398" spans="4:4" x14ac:dyDescent="0.4">
      <c r="D1398" s="10"/>
    </row>
    <row r="1399" spans="4:4" x14ac:dyDescent="0.4">
      <c r="D1399" s="10"/>
    </row>
    <row r="1400" spans="4:4" x14ac:dyDescent="0.4">
      <c r="D1400" s="10"/>
    </row>
    <row r="1401" spans="4:4" x14ac:dyDescent="0.4">
      <c r="D1401" s="10"/>
    </row>
    <row r="1402" spans="4:4" x14ac:dyDescent="0.4">
      <c r="D1402" s="10"/>
    </row>
    <row r="1403" spans="4:4" x14ac:dyDescent="0.4">
      <c r="D1403" s="10"/>
    </row>
    <row r="1404" spans="4:4" x14ac:dyDescent="0.4">
      <c r="D1404" s="10"/>
    </row>
    <row r="1405" spans="4:4" x14ac:dyDescent="0.4">
      <c r="D1405" s="10"/>
    </row>
    <row r="1406" spans="4:4" x14ac:dyDescent="0.4">
      <c r="D1406" s="10"/>
    </row>
    <row r="1407" spans="4:4" x14ac:dyDescent="0.4">
      <c r="D1407" s="10"/>
    </row>
    <row r="1408" spans="4:4" x14ac:dyDescent="0.4">
      <c r="D1408" s="10"/>
    </row>
    <row r="1409" spans="4:4" x14ac:dyDescent="0.4">
      <c r="D1409" s="10"/>
    </row>
    <row r="1410" spans="4:4" x14ac:dyDescent="0.4">
      <c r="D1410" s="10"/>
    </row>
    <row r="1411" spans="4:4" x14ac:dyDescent="0.4">
      <c r="D1411" s="10"/>
    </row>
    <row r="1412" spans="4:4" x14ac:dyDescent="0.4">
      <c r="D1412" s="10"/>
    </row>
    <row r="1413" spans="4:4" x14ac:dyDescent="0.4">
      <c r="D1413" s="10"/>
    </row>
    <row r="1414" spans="4:4" x14ac:dyDescent="0.4">
      <c r="D1414" s="10"/>
    </row>
    <row r="1415" spans="4:4" x14ac:dyDescent="0.4">
      <c r="D1415" s="10"/>
    </row>
    <row r="1416" spans="4:4" x14ac:dyDescent="0.4">
      <c r="D1416" s="10"/>
    </row>
    <row r="1417" spans="4:4" x14ac:dyDescent="0.4">
      <c r="D1417" s="10"/>
    </row>
    <row r="1418" spans="4:4" x14ac:dyDescent="0.4">
      <c r="D1418" s="10"/>
    </row>
    <row r="1419" spans="4:4" x14ac:dyDescent="0.4">
      <c r="D1419" s="10"/>
    </row>
    <row r="1420" spans="4:4" x14ac:dyDescent="0.4">
      <c r="D1420" s="10"/>
    </row>
    <row r="1421" spans="4:4" x14ac:dyDescent="0.4">
      <c r="D1421" s="10"/>
    </row>
    <row r="1422" spans="4:4" x14ac:dyDescent="0.4">
      <c r="D1422" s="10"/>
    </row>
    <row r="1423" spans="4:4" x14ac:dyDescent="0.4">
      <c r="D1423" s="10"/>
    </row>
    <row r="1424" spans="4:4" x14ac:dyDescent="0.4">
      <c r="D1424" s="10"/>
    </row>
    <row r="1425" spans="4:4" x14ac:dyDescent="0.4">
      <c r="D1425" s="10"/>
    </row>
    <row r="1426" spans="4:4" x14ac:dyDescent="0.4">
      <c r="D1426" s="10"/>
    </row>
    <row r="1427" spans="4:4" x14ac:dyDescent="0.4">
      <c r="D1427" s="10"/>
    </row>
    <row r="1428" spans="4:4" x14ac:dyDescent="0.4">
      <c r="D1428" s="10"/>
    </row>
    <row r="1429" spans="4:4" x14ac:dyDescent="0.4">
      <c r="D1429" s="10"/>
    </row>
    <row r="1430" spans="4:4" x14ac:dyDescent="0.4">
      <c r="D1430" s="10"/>
    </row>
    <row r="1431" spans="4:4" x14ac:dyDescent="0.4">
      <c r="D1431" s="10"/>
    </row>
    <row r="1432" spans="4:4" x14ac:dyDescent="0.4">
      <c r="D1432" s="10"/>
    </row>
    <row r="1433" spans="4:4" x14ac:dyDescent="0.4">
      <c r="D1433" s="10"/>
    </row>
    <row r="1434" spans="4:4" x14ac:dyDescent="0.4">
      <c r="D1434" s="10"/>
    </row>
    <row r="1435" spans="4:4" x14ac:dyDescent="0.4">
      <c r="D1435" s="10"/>
    </row>
    <row r="1436" spans="4:4" x14ac:dyDescent="0.4">
      <c r="D1436" s="10"/>
    </row>
    <row r="1437" spans="4:4" x14ac:dyDescent="0.4">
      <c r="D1437" s="10"/>
    </row>
    <row r="1438" spans="4:4" x14ac:dyDescent="0.4">
      <c r="D1438" s="10"/>
    </row>
    <row r="1439" spans="4:4" x14ac:dyDescent="0.4">
      <c r="D1439" s="10"/>
    </row>
    <row r="1440" spans="4:4" x14ac:dyDescent="0.4">
      <c r="D1440" s="10"/>
    </row>
    <row r="1441" spans="4:4" x14ac:dyDescent="0.4">
      <c r="D1441" s="10"/>
    </row>
    <row r="1442" spans="4:4" x14ac:dyDescent="0.4">
      <c r="D1442" s="10"/>
    </row>
    <row r="1443" spans="4:4" x14ac:dyDescent="0.4">
      <c r="D1443" s="10"/>
    </row>
    <row r="1444" spans="4:4" x14ac:dyDescent="0.4">
      <c r="D1444" s="10"/>
    </row>
    <row r="1445" spans="4:4" x14ac:dyDescent="0.4">
      <c r="D1445" s="10"/>
    </row>
    <row r="1446" spans="4:4" x14ac:dyDescent="0.4">
      <c r="D1446" s="10"/>
    </row>
    <row r="1447" spans="4:4" x14ac:dyDescent="0.4">
      <c r="D1447" s="10"/>
    </row>
    <row r="1448" spans="4:4" x14ac:dyDescent="0.4">
      <c r="D1448" s="10"/>
    </row>
    <row r="1449" spans="4:4" x14ac:dyDescent="0.4">
      <c r="D1449" s="10"/>
    </row>
    <row r="1450" spans="4:4" x14ac:dyDescent="0.4">
      <c r="D1450" s="10"/>
    </row>
    <row r="1451" spans="4:4" x14ac:dyDescent="0.4">
      <c r="D1451" s="10"/>
    </row>
    <row r="1452" spans="4:4" x14ac:dyDescent="0.4">
      <c r="D1452" s="10"/>
    </row>
    <row r="1453" spans="4:4" x14ac:dyDescent="0.4">
      <c r="D1453" s="10"/>
    </row>
    <row r="1454" spans="4:4" x14ac:dyDescent="0.4">
      <c r="D1454" s="10"/>
    </row>
    <row r="1455" spans="4:4" x14ac:dyDescent="0.4">
      <c r="D1455" s="10"/>
    </row>
    <row r="1456" spans="4:4" x14ac:dyDescent="0.4">
      <c r="D1456" s="10"/>
    </row>
    <row r="1457" spans="4:4" x14ac:dyDescent="0.4">
      <c r="D1457" s="10"/>
    </row>
    <row r="1458" spans="4:4" x14ac:dyDescent="0.4">
      <c r="D1458" s="10"/>
    </row>
    <row r="1459" spans="4:4" x14ac:dyDescent="0.4">
      <c r="D1459" s="10"/>
    </row>
    <row r="1460" spans="4:4" x14ac:dyDescent="0.4">
      <c r="D1460" s="10"/>
    </row>
    <row r="1461" spans="4:4" x14ac:dyDescent="0.4">
      <c r="D1461" s="10"/>
    </row>
    <row r="1462" spans="4:4" x14ac:dyDescent="0.4">
      <c r="D1462" s="10"/>
    </row>
    <row r="1463" spans="4:4" x14ac:dyDescent="0.4">
      <c r="D1463" s="10"/>
    </row>
    <row r="1464" spans="4:4" x14ac:dyDescent="0.4">
      <c r="D1464" s="10"/>
    </row>
    <row r="1465" spans="4:4" x14ac:dyDescent="0.4">
      <c r="D1465" s="10"/>
    </row>
    <row r="1466" spans="4:4" x14ac:dyDescent="0.4">
      <c r="D1466" s="10"/>
    </row>
    <row r="1467" spans="4:4" x14ac:dyDescent="0.4">
      <c r="D1467" s="10"/>
    </row>
    <row r="1468" spans="4:4" x14ac:dyDescent="0.4">
      <c r="D1468" s="10"/>
    </row>
    <row r="1469" spans="4:4" x14ac:dyDescent="0.4">
      <c r="D1469" s="10"/>
    </row>
    <row r="1470" spans="4:4" x14ac:dyDescent="0.4">
      <c r="D1470" s="10"/>
    </row>
    <row r="1471" spans="4:4" x14ac:dyDescent="0.4">
      <c r="D1471" s="10"/>
    </row>
    <row r="1472" spans="4:4" x14ac:dyDescent="0.4">
      <c r="D1472" s="10"/>
    </row>
    <row r="1473" spans="4:4" x14ac:dyDescent="0.4">
      <c r="D1473" s="10"/>
    </row>
    <row r="1474" spans="4:4" x14ac:dyDescent="0.4">
      <c r="D1474" s="10"/>
    </row>
    <row r="1475" spans="4:4" x14ac:dyDescent="0.4">
      <c r="D1475" s="10"/>
    </row>
    <row r="1476" spans="4:4" x14ac:dyDescent="0.4">
      <c r="D1476" s="10"/>
    </row>
    <row r="1477" spans="4:4" x14ac:dyDescent="0.4">
      <c r="D1477" s="10"/>
    </row>
    <row r="1478" spans="4:4" x14ac:dyDescent="0.4">
      <c r="D1478" s="10"/>
    </row>
    <row r="1479" spans="4:4" x14ac:dyDescent="0.4">
      <c r="D1479" s="10"/>
    </row>
    <row r="1480" spans="4:4" x14ac:dyDescent="0.4">
      <c r="D1480" s="10"/>
    </row>
    <row r="1481" spans="4:4" x14ac:dyDescent="0.4">
      <c r="D1481" s="10"/>
    </row>
    <row r="1482" spans="4:4" x14ac:dyDescent="0.4">
      <c r="D1482" s="10"/>
    </row>
    <row r="1483" spans="4:4" x14ac:dyDescent="0.4">
      <c r="D1483" s="10"/>
    </row>
    <row r="1484" spans="4:4" x14ac:dyDescent="0.4">
      <c r="D1484" s="10"/>
    </row>
    <row r="1485" spans="4:4" x14ac:dyDescent="0.4">
      <c r="D1485" s="10"/>
    </row>
    <row r="1486" spans="4:4" x14ac:dyDescent="0.4">
      <c r="D1486" s="10"/>
    </row>
    <row r="1487" spans="4:4" x14ac:dyDescent="0.4">
      <c r="D1487" s="10"/>
    </row>
    <row r="1488" spans="4:4" x14ac:dyDescent="0.4">
      <c r="D1488" s="10"/>
    </row>
    <row r="1489" spans="4:4" x14ac:dyDescent="0.4">
      <c r="D1489" s="10"/>
    </row>
    <row r="1490" spans="4:4" x14ac:dyDescent="0.4">
      <c r="D1490" s="10"/>
    </row>
    <row r="1491" spans="4:4" x14ac:dyDescent="0.4">
      <c r="D1491" s="10"/>
    </row>
    <row r="1492" spans="4:4" x14ac:dyDescent="0.4">
      <c r="D1492" s="10"/>
    </row>
    <row r="1493" spans="4:4" x14ac:dyDescent="0.4">
      <c r="D1493" s="10"/>
    </row>
    <row r="1494" spans="4:4" x14ac:dyDescent="0.4">
      <c r="D1494" s="10"/>
    </row>
    <row r="1495" spans="4:4" x14ac:dyDescent="0.4">
      <c r="D1495" s="10"/>
    </row>
    <row r="1496" spans="4:4" x14ac:dyDescent="0.4">
      <c r="D1496" s="10"/>
    </row>
    <row r="1497" spans="4:4" x14ac:dyDescent="0.4">
      <c r="D1497" s="10"/>
    </row>
    <row r="1498" spans="4:4" x14ac:dyDescent="0.4">
      <c r="D1498" s="10"/>
    </row>
    <row r="1499" spans="4:4" x14ac:dyDescent="0.4">
      <c r="D1499" s="10"/>
    </row>
    <row r="1500" spans="4:4" x14ac:dyDescent="0.4">
      <c r="D1500" s="10"/>
    </row>
    <row r="1501" spans="4:4" x14ac:dyDescent="0.4">
      <c r="D1501" s="10"/>
    </row>
    <row r="1502" spans="4:4" x14ac:dyDescent="0.4">
      <c r="D1502" s="10"/>
    </row>
    <row r="1503" spans="4:4" x14ac:dyDescent="0.4">
      <c r="D1503" s="10"/>
    </row>
    <row r="1504" spans="4:4" x14ac:dyDescent="0.4">
      <c r="D1504" s="10"/>
    </row>
    <row r="1505" spans="4:4" x14ac:dyDescent="0.4">
      <c r="D1505" s="10"/>
    </row>
    <row r="1506" spans="4:4" x14ac:dyDescent="0.4">
      <c r="D1506" s="10"/>
    </row>
    <row r="1507" spans="4:4" x14ac:dyDescent="0.4">
      <c r="D1507" s="10"/>
    </row>
    <row r="1508" spans="4:4" x14ac:dyDescent="0.4">
      <c r="D1508" s="10"/>
    </row>
    <row r="1509" spans="4:4" x14ac:dyDescent="0.4">
      <c r="D1509" s="10"/>
    </row>
    <row r="1510" spans="4:4" x14ac:dyDescent="0.4">
      <c r="D1510" s="10"/>
    </row>
    <row r="1511" spans="4:4" x14ac:dyDescent="0.4">
      <c r="D1511" s="10"/>
    </row>
    <row r="1512" spans="4:4" x14ac:dyDescent="0.4">
      <c r="D1512" s="10"/>
    </row>
    <row r="1513" spans="4:4" x14ac:dyDescent="0.4">
      <c r="D1513" s="10"/>
    </row>
    <row r="1514" spans="4:4" x14ac:dyDescent="0.4">
      <c r="D1514" s="10"/>
    </row>
    <row r="1515" spans="4:4" x14ac:dyDescent="0.4">
      <c r="D1515" s="10"/>
    </row>
    <row r="1516" spans="4:4" x14ac:dyDescent="0.4">
      <c r="D1516" s="10"/>
    </row>
    <row r="1517" spans="4:4" x14ac:dyDescent="0.4">
      <c r="D1517" s="10"/>
    </row>
    <row r="1518" spans="4:4" x14ac:dyDescent="0.4">
      <c r="D1518" s="10"/>
    </row>
    <row r="1519" spans="4:4" x14ac:dyDescent="0.4">
      <c r="D1519" s="10"/>
    </row>
    <row r="1520" spans="4:4" x14ac:dyDescent="0.4">
      <c r="D1520" s="10"/>
    </row>
    <row r="1521" spans="4:4" x14ac:dyDescent="0.4">
      <c r="D1521" s="10"/>
    </row>
    <row r="1522" spans="4:4" x14ac:dyDescent="0.4">
      <c r="D1522" s="10"/>
    </row>
    <row r="1523" spans="4:4" x14ac:dyDescent="0.4">
      <c r="D1523" s="10"/>
    </row>
    <row r="1524" spans="4:4" x14ac:dyDescent="0.4">
      <c r="D1524" s="10"/>
    </row>
    <row r="1525" spans="4:4" x14ac:dyDescent="0.4">
      <c r="D1525" s="10"/>
    </row>
    <row r="1526" spans="4:4" x14ac:dyDescent="0.4">
      <c r="D1526" s="10"/>
    </row>
    <row r="1527" spans="4:4" x14ac:dyDescent="0.4">
      <c r="D1527" s="10"/>
    </row>
    <row r="1528" spans="4:4" x14ac:dyDescent="0.4">
      <c r="D1528" s="10"/>
    </row>
    <row r="1529" spans="4:4" x14ac:dyDescent="0.4">
      <c r="D1529" s="10"/>
    </row>
    <row r="1530" spans="4:4" x14ac:dyDescent="0.4">
      <c r="D1530" s="10"/>
    </row>
    <row r="1531" spans="4:4" x14ac:dyDescent="0.4">
      <c r="D1531" s="10"/>
    </row>
    <row r="1532" spans="4:4" x14ac:dyDescent="0.4">
      <c r="D1532" s="10"/>
    </row>
    <row r="1533" spans="4:4" x14ac:dyDescent="0.4">
      <c r="D1533" s="10"/>
    </row>
    <row r="1534" spans="4:4" x14ac:dyDescent="0.4">
      <c r="D1534" s="10"/>
    </row>
    <row r="1535" spans="4:4" x14ac:dyDescent="0.4">
      <c r="D1535" s="10"/>
    </row>
    <row r="1536" spans="4:4" x14ac:dyDescent="0.4">
      <c r="D1536" s="10"/>
    </row>
    <row r="1537" spans="4:4" x14ac:dyDescent="0.4">
      <c r="D1537" s="10"/>
    </row>
    <row r="1538" spans="4:4" x14ac:dyDescent="0.4">
      <c r="D1538" s="10"/>
    </row>
    <row r="1539" spans="4:4" x14ac:dyDescent="0.4">
      <c r="D1539" s="10"/>
    </row>
    <row r="1540" spans="4:4" x14ac:dyDescent="0.4">
      <c r="D1540" s="10"/>
    </row>
    <row r="1541" spans="4:4" x14ac:dyDescent="0.4">
      <c r="D1541" s="10"/>
    </row>
    <row r="1542" spans="4:4" x14ac:dyDescent="0.4">
      <c r="D1542" s="10"/>
    </row>
    <row r="1543" spans="4:4" x14ac:dyDescent="0.4">
      <c r="D1543" s="10"/>
    </row>
    <row r="1544" spans="4:4" x14ac:dyDescent="0.4">
      <c r="D1544" s="10"/>
    </row>
    <row r="1545" spans="4:4" x14ac:dyDescent="0.4">
      <c r="D1545" s="10"/>
    </row>
    <row r="1546" spans="4:4" x14ac:dyDescent="0.4">
      <c r="D1546" s="10"/>
    </row>
    <row r="1547" spans="4:4" x14ac:dyDescent="0.4">
      <c r="D1547" s="10"/>
    </row>
    <row r="1548" spans="4:4" x14ac:dyDescent="0.4">
      <c r="D1548" s="10"/>
    </row>
    <row r="1549" spans="4:4" x14ac:dyDescent="0.4">
      <c r="D1549" s="10"/>
    </row>
    <row r="1550" spans="4:4" x14ac:dyDescent="0.4">
      <c r="D1550" s="10"/>
    </row>
    <row r="1551" spans="4:4" x14ac:dyDescent="0.4">
      <c r="D1551" s="10"/>
    </row>
    <row r="1552" spans="4:4" x14ac:dyDescent="0.4">
      <c r="D1552" s="10"/>
    </row>
    <row r="1553" spans="4:4" x14ac:dyDescent="0.4">
      <c r="D1553" s="10"/>
    </row>
    <row r="1554" spans="4:4" x14ac:dyDescent="0.4">
      <c r="D1554" s="10"/>
    </row>
    <row r="1555" spans="4:4" x14ac:dyDescent="0.4">
      <c r="D1555" s="10"/>
    </row>
    <row r="1556" spans="4:4" x14ac:dyDescent="0.4">
      <c r="D1556" s="10"/>
    </row>
    <row r="1557" spans="4:4" x14ac:dyDescent="0.4">
      <c r="D1557" s="10"/>
    </row>
    <row r="1558" spans="4:4" x14ac:dyDescent="0.4">
      <c r="D1558" s="10"/>
    </row>
    <row r="1559" spans="4:4" x14ac:dyDescent="0.4">
      <c r="D1559" s="10"/>
    </row>
    <row r="1560" spans="4:4" x14ac:dyDescent="0.4">
      <c r="D1560" s="10"/>
    </row>
    <row r="1561" spans="4:4" x14ac:dyDescent="0.4">
      <c r="D1561" s="10"/>
    </row>
    <row r="1562" spans="4:4" x14ac:dyDescent="0.4">
      <c r="D1562" s="10"/>
    </row>
    <row r="1563" spans="4:4" x14ac:dyDescent="0.4">
      <c r="D1563" s="10"/>
    </row>
    <row r="1564" spans="4:4" x14ac:dyDescent="0.4">
      <c r="D1564" s="10"/>
    </row>
    <row r="1565" spans="4:4" x14ac:dyDescent="0.4">
      <c r="D1565" s="10"/>
    </row>
    <row r="1566" spans="4:4" x14ac:dyDescent="0.4">
      <c r="D1566" s="10"/>
    </row>
    <row r="1567" spans="4:4" x14ac:dyDescent="0.4">
      <c r="D1567" s="10"/>
    </row>
    <row r="1568" spans="4:4" x14ac:dyDescent="0.4">
      <c r="D1568" s="10"/>
    </row>
    <row r="1569" spans="4:4" x14ac:dyDescent="0.4">
      <c r="D1569" s="10"/>
    </row>
    <row r="1570" spans="4:4" x14ac:dyDescent="0.4">
      <c r="D1570" s="10"/>
    </row>
    <row r="1571" spans="4:4" x14ac:dyDescent="0.4">
      <c r="D1571" s="10"/>
    </row>
    <row r="1572" spans="4:4" x14ac:dyDescent="0.4">
      <c r="D1572" s="10"/>
    </row>
    <row r="1573" spans="4:4" x14ac:dyDescent="0.4">
      <c r="D1573" s="10"/>
    </row>
    <row r="1574" spans="4:4" x14ac:dyDescent="0.4">
      <c r="D1574" s="10"/>
    </row>
    <row r="1575" spans="4:4" x14ac:dyDescent="0.4">
      <c r="D1575" s="10"/>
    </row>
    <row r="1576" spans="4:4" x14ac:dyDescent="0.4">
      <c r="D1576" s="10"/>
    </row>
    <row r="1577" spans="4:4" x14ac:dyDescent="0.4">
      <c r="D1577" s="10"/>
    </row>
    <row r="1578" spans="4:4" x14ac:dyDescent="0.4">
      <c r="D1578" s="10"/>
    </row>
    <row r="1579" spans="4:4" x14ac:dyDescent="0.4">
      <c r="D1579" s="10"/>
    </row>
    <row r="1580" spans="4:4" x14ac:dyDescent="0.4">
      <c r="D1580" s="10"/>
    </row>
    <row r="1581" spans="4:4" x14ac:dyDescent="0.4">
      <c r="D1581" s="10"/>
    </row>
    <row r="1582" spans="4:4" x14ac:dyDescent="0.4">
      <c r="D1582" s="10"/>
    </row>
    <row r="1583" spans="4:4" x14ac:dyDescent="0.4">
      <c r="D1583" s="10"/>
    </row>
    <row r="1584" spans="4:4" x14ac:dyDescent="0.4">
      <c r="D1584" s="10"/>
    </row>
    <row r="1585" spans="4:4" x14ac:dyDescent="0.4">
      <c r="D1585" s="10"/>
    </row>
    <row r="1586" spans="4:4" x14ac:dyDescent="0.4">
      <c r="D1586" s="10"/>
    </row>
    <row r="1587" spans="4:4" x14ac:dyDescent="0.4">
      <c r="D1587" s="10"/>
    </row>
    <row r="1588" spans="4:4" x14ac:dyDescent="0.4">
      <c r="D1588" s="10"/>
    </row>
    <row r="1589" spans="4:4" x14ac:dyDescent="0.4">
      <c r="D1589" s="10"/>
    </row>
    <row r="1590" spans="4:4" x14ac:dyDescent="0.4">
      <c r="D1590" s="10"/>
    </row>
    <row r="1591" spans="4:4" x14ac:dyDescent="0.4">
      <c r="D1591" s="10"/>
    </row>
    <row r="1592" spans="4:4" x14ac:dyDescent="0.4">
      <c r="D1592" s="10"/>
    </row>
    <row r="1593" spans="4:4" x14ac:dyDescent="0.4">
      <c r="D1593" s="10"/>
    </row>
    <row r="1594" spans="4:4" x14ac:dyDescent="0.4">
      <c r="D1594" s="10"/>
    </row>
    <row r="1595" spans="4:4" x14ac:dyDescent="0.4">
      <c r="D1595" s="10"/>
    </row>
    <row r="1596" spans="4:4" x14ac:dyDescent="0.4">
      <c r="D1596" s="10"/>
    </row>
    <row r="1597" spans="4:4" x14ac:dyDescent="0.4">
      <c r="D1597" s="10"/>
    </row>
    <row r="1598" spans="4:4" x14ac:dyDescent="0.4">
      <c r="D1598" s="10"/>
    </row>
    <row r="1599" spans="4:4" x14ac:dyDescent="0.4">
      <c r="D1599" s="10"/>
    </row>
    <row r="1600" spans="4:4" x14ac:dyDescent="0.4">
      <c r="D1600" s="10"/>
    </row>
    <row r="1601" spans="4:4" x14ac:dyDescent="0.4">
      <c r="D1601" s="10"/>
    </row>
    <row r="1602" spans="4:4" x14ac:dyDescent="0.4">
      <c r="D1602" s="10"/>
    </row>
    <row r="1603" spans="4:4" x14ac:dyDescent="0.4">
      <c r="D1603" s="10"/>
    </row>
    <row r="1604" spans="4:4" x14ac:dyDescent="0.4">
      <c r="D1604" s="10"/>
    </row>
    <row r="1605" spans="4:4" x14ac:dyDescent="0.4">
      <c r="D1605" s="10"/>
    </row>
    <row r="1606" spans="4:4" x14ac:dyDescent="0.4">
      <c r="D1606" s="10"/>
    </row>
    <row r="1607" spans="4:4" x14ac:dyDescent="0.4">
      <c r="D1607" s="10"/>
    </row>
    <row r="1608" spans="4:4" x14ac:dyDescent="0.4">
      <c r="D1608" s="10"/>
    </row>
    <row r="1609" spans="4:4" x14ac:dyDescent="0.4">
      <c r="D1609" s="10"/>
    </row>
    <row r="1610" spans="4:4" x14ac:dyDescent="0.4">
      <c r="D1610" s="10"/>
    </row>
    <row r="1611" spans="4:4" x14ac:dyDescent="0.4">
      <c r="D1611" s="10"/>
    </row>
    <row r="1612" spans="4:4" x14ac:dyDescent="0.4">
      <c r="D1612" s="10"/>
    </row>
    <row r="1613" spans="4:4" x14ac:dyDescent="0.4">
      <c r="D1613" s="10"/>
    </row>
    <row r="1614" spans="4:4" x14ac:dyDescent="0.4">
      <c r="D1614" s="10"/>
    </row>
    <row r="1615" spans="4:4" x14ac:dyDescent="0.4">
      <c r="D1615" s="10"/>
    </row>
    <row r="1616" spans="4:4" x14ac:dyDescent="0.4">
      <c r="D1616" s="10"/>
    </row>
    <row r="1617" spans="4:4" x14ac:dyDescent="0.4">
      <c r="D1617" s="10"/>
    </row>
    <row r="1618" spans="4:4" x14ac:dyDescent="0.4">
      <c r="D1618" s="10"/>
    </row>
    <row r="1619" spans="4:4" x14ac:dyDescent="0.4">
      <c r="D1619" s="10"/>
    </row>
    <row r="1620" spans="4:4" x14ac:dyDescent="0.4">
      <c r="D1620" s="10"/>
    </row>
    <row r="1621" spans="4:4" x14ac:dyDescent="0.4">
      <c r="D1621" s="10"/>
    </row>
    <row r="1622" spans="4:4" x14ac:dyDescent="0.4">
      <c r="D1622" s="10"/>
    </row>
    <row r="1623" spans="4:4" x14ac:dyDescent="0.4">
      <c r="D1623" s="10"/>
    </row>
    <row r="1624" spans="4:4" x14ac:dyDescent="0.4">
      <c r="D1624" s="10"/>
    </row>
    <row r="1625" spans="4:4" x14ac:dyDescent="0.4">
      <c r="D1625" s="10"/>
    </row>
    <row r="1626" spans="4:4" x14ac:dyDescent="0.4">
      <c r="D1626" s="10"/>
    </row>
    <row r="1627" spans="4:4" x14ac:dyDescent="0.4">
      <c r="D1627" s="10"/>
    </row>
    <row r="1628" spans="4:4" x14ac:dyDescent="0.4">
      <c r="D1628" s="10"/>
    </row>
    <row r="1629" spans="4:4" x14ac:dyDescent="0.4">
      <c r="D1629" s="10"/>
    </row>
    <row r="1630" spans="4:4" x14ac:dyDescent="0.4">
      <c r="D1630" s="10"/>
    </row>
    <row r="1631" spans="4:4" x14ac:dyDescent="0.4">
      <c r="D1631" s="10"/>
    </row>
    <row r="1632" spans="4:4" x14ac:dyDescent="0.4">
      <c r="D1632" s="10"/>
    </row>
    <row r="1633" spans="4:4" x14ac:dyDescent="0.4">
      <c r="D1633" s="10"/>
    </row>
    <row r="1634" spans="4:4" x14ac:dyDescent="0.4">
      <c r="D1634" s="10"/>
    </row>
    <row r="1635" spans="4:4" x14ac:dyDescent="0.4">
      <c r="D1635" s="10"/>
    </row>
    <row r="1636" spans="4:4" x14ac:dyDescent="0.4">
      <c r="D1636" s="10"/>
    </row>
    <row r="1637" spans="4:4" x14ac:dyDescent="0.4">
      <c r="D1637" s="10"/>
    </row>
    <row r="1638" spans="4:4" x14ac:dyDescent="0.4">
      <c r="D1638" s="10"/>
    </row>
    <row r="1639" spans="4:4" x14ac:dyDescent="0.4">
      <c r="D1639" s="10"/>
    </row>
    <row r="1640" spans="4:4" x14ac:dyDescent="0.4">
      <c r="D1640" s="10"/>
    </row>
    <row r="1641" spans="4:4" x14ac:dyDescent="0.4">
      <c r="D1641" s="10"/>
    </row>
    <row r="1642" spans="4:4" x14ac:dyDescent="0.4">
      <c r="D1642" s="10"/>
    </row>
    <row r="1643" spans="4:4" x14ac:dyDescent="0.4">
      <c r="D1643" s="10"/>
    </row>
    <row r="1644" spans="4:4" x14ac:dyDescent="0.4">
      <c r="D1644" s="10"/>
    </row>
    <row r="1645" spans="4:4" x14ac:dyDescent="0.4">
      <c r="D1645" s="10"/>
    </row>
    <row r="1646" spans="4:4" x14ac:dyDescent="0.4">
      <c r="D1646" s="10"/>
    </row>
    <row r="1647" spans="4:4" x14ac:dyDescent="0.4">
      <c r="D1647" s="10"/>
    </row>
    <row r="1648" spans="4:4" x14ac:dyDescent="0.4">
      <c r="D1648" s="10"/>
    </row>
    <row r="1649" spans="4:4" x14ac:dyDescent="0.4">
      <c r="D1649" s="10"/>
    </row>
    <row r="1650" spans="4:4" x14ac:dyDescent="0.4">
      <c r="D1650" s="10"/>
    </row>
    <row r="1651" spans="4:4" x14ac:dyDescent="0.4">
      <c r="D1651" s="10"/>
    </row>
    <row r="1652" spans="4:4" x14ac:dyDescent="0.4">
      <c r="D1652" s="10"/>
    </row>
    <row r="1653" spans="4:4" x14ac:dyDescent="0.4">
      <c r="D1653" s="10"/>
    </row>
    <row r="1654" spans="4:4" x14ac:dyDescent="0.4">
      <c r="D1654" s="10"/>
    </row>
    <row r="1655" spans="4:4" x14ac:dyDescent="0.4">
      <c r="D1655" s="10"/>
    </row>
    <row r="1656" spans="4:4" x14ac:dyDescent="0.4">
      <c r="D1656" s="10"/>
    </row>
    <row r="1657" spans="4:4" x14ac:dyDescent="0.4">
      <c r="D1657" s="10"/>
    </row>
    <row r="1658" spans="4:4" x14ac:dyDescent="0.4">
      <c r="D1658" s="10"/>
    </row>
    <row r="1659" spans="4:4" x14ac:dyDescent="0.4">
      <c r="D1659" s="10"/>
    </row>
    <row r="1660" spans="4:4" x14ac:dyDescent="0.4">
      <c r="D1660" s="10"/>
    </row>
    <row r="1661" spans="4:4" x14ac:dyDescent="0.4">
      <c r="D1661" s="10"/>
    </row>
    <row r="1662" spans="4:4" x14ac:dyDescent="0.4">
      <c r="D1662" s="10"/>
    </row>
    <row r="1663" spans="4:4" x14ac:dyDescent="0.4">
      <c r="D1663" s="10"/>
    </row>
    <row r="1664" spans="4:4" x14ac:dyDescent="0.4">
      <c r="D1664" s="10"/>
    </row>
    <row r="1665" spans="4:4" x14ac:dyDescent="0.4">
      <c r="D1665" s="10"/>
    </row>
    <row r="1666" spans="4:4" x14ac:dyDescent="0.4">
      <c r="D1666" s="10"/>
    </row>
    <row r="1667" spans="4:4" x14ac:dyDescent="0.4">
      <c r="D1667" s="10"/>
    </row>
    <row r="1668" spans="4:4" x14ac:dyDescent="0.4">
      <c r="D1668" s="10"/>
    </row>
    <row r="1669" spans="4:4" x14ac:dyDescent="0.4">
      <c r="D1669" s="10"/>
    </row>
    <row r="1670" spans="4:4" x14ac:dyDescent="0.4">
      <c r="D1670" s="10"/>
    </row>
    <row r="1671" spans="4:4" x14ac:dyDescent="0.4">
      <c r="D1671" s="10"/>
    </row>
    <row r="1672" spans="4:4" x14ac:dyDescent="0.4">
      <c r="D1672" s="10"/>
    </row>
    <row r="1673" spans="4:4" x14ac:dyDescent="0.4">
      <c r="D1673" s="10"/>
    </row>
    <row r="1674" spans="4:4" x14ac:dyDescent="0.4">
      <c r="D1674" s="10"/>
    </row>
    <row r="1675" spans="4:4" x14ac:dyDescent="0.4">
      <c r="D1675" s="10"/>
    </row>
    <row r="1676" spans="4:4" x14ac:dyDescent="0.4">
      <c r="D1676" s="10"/>
    </row>
    <row r="1677" spans="4:4" x14ac:dyDescent="0.4">
      <c r="D1677" s="10"/>
    </row>
    <row r="1678" spans="4:4" x14ac:dyDescent="0.4">
      <c r="D1678" s="10"/>
    </row>
    <row r="1679" spans="4:4" x14ac:dyDescent="0.4">
      <c r="D1679" s="10"/>
    </row>
    <row r="1680" spans="4:4" x14ac:dyDescent="0.4">
      <c r="D1680" s="10"/>
    </row>
    <row r="1681" spans="4:4" x14ac:dyDescent="0.4">
      <c r="D1681" s="10"/>
    </row>
    <row r="1682" spans="4:4" x14ac:dyDescent="0.4">
      <c r="D1682" s="10"/>
    </row>
    <row r="1683" spans="4:4" x14ac:dyDescent="0.4">
      <c r="D1683" s="10"/>
    </row>
    <row r="1684" spans="4:4" x14ac:dyDescent="0.4">
      <c r="D1684" s="10"/>
    </row>
    <row r="1685" spans="4:4" x14ac:dyDescent="0.4">
      <c r="D1685" s="10"/>
    </row>
    <row r="1686" spans="4:4" x14ac:dyDescent="0.4">
      <c r="D1686" s="10"/>
    </row>
    <row r="1687" spans="4:4" x14ac:dyDescent="0.4">
      <c r="D1687" s="10"/>
    </row>
    <row r="1688" spans="4:4" x14ac:dyDescent="0.4">
      <c r="D1688" s="10"/>
    </row>
    <row r="1689" spans="4:4" x14ac:dyDescent="0.4">
      <c r="D1689" s="10"/>
    </row>
    <row r="1690" spans="4:4" x14ac:dyDescent="0.4">
      <c r="D1690" s="10"/>
    </row>
    <row r="1691" spans="4:4" x14ac:dyDescent="0.4">
      <c r="D1691" s="10"/>
    </row>
    <row r="1692" spans="4:4" x14ac:dyDescent="0.4">
      <c r="D1692" s="10"/>
    </row>
    <row r="1693" spans="4:4" x14ac:dyDescent="0.4">
      <c r="D1693" s="10"/>
    </row>
    <row r="1694" spans="4:4" x14ac:dyDescent="0.4">
      <c r="D1694" s="10"/>
    </row>
    <row r="1695" spans="4:4" x14ac:dyDescent="0.4">
      <c r="D1695" s="10"/>
    </row>
    <row r="1696" spans="4:4" x14ac:dyDescent="0.4">
      <c r="D1696" s="10"/>
    </row>
    <row r="1697" spans="4:4" x14ac:dyDescent="0.4">
      <c r="D1697" s="10"/>
    </row>
    <row r="1698" spans="4:4" x14ac:dyDescent="0.4">
      <c r="D1698" s="10"/>
    </row>
    <row r="1699" spans="4:4" x14ac:dyDescent="0.4">
      <c r="D1699" s="10"/>
    </row>
    <row r="1700" spans="4:4" x14ac:dyDescent="0.4">
      <c r="D1700" s="10"/>
    </row>
    <row r="1701" spans="4:4" x14ac:dyDescent="0.4">
      <c r="D1701" s="10"/>
    </row>
    <row r="1702" spans="4:4" x14ac:dyDescent="0.4">
      <c r="D1702" s="10"/>
    </row>
    <row r="1703" spans="4:4" x14ac:dyDescent="0.4">
      <c r="D1703" s="10"/>
    </row>
    <row r="1704" spans="4:4" x14ac:dyDescent="0.4">
      <c r="D1704" s="10"/>
    </row>
    <row r="1705" spans="4:4" x14ac:dyDescent="0.4">
      <c r="D1705" s="10"/>
    </row>
    <row r="1706" spans="4:4" x14ac:dyDescent="0.4">
      <c r="D1706" s="10"/>
    </row>
    <row r="1707" spans="4:4" x14ac:dyDescent="0.4">
      <c r="D1707" s="10"/>
    </row>
    <row r="1708" spans="4:4" x14ac:dyDescent="0.4">
      <c r="D1708" s="10"/>
    </row>
    <row r="1709" spans="4:4" x14ac:dyDescent="0.4">
      <c r="D1709" s="10"/>
    </row>
    <row r="1710" spans="4:4" x14ac:dyDescent="0.4">
      <c r="D1710" s="10"/>
    </row>
    <row r="1711" spans="4:4" x14ac:dyDescent="0.4">
      <c r="D1711" s="10"/>
    </row>
    <row r="1712" spans="4:4" x14ac:dyDescent="0.4">
      <c r="D1712" s="10"/>
    </row>
    <row r="1713" spans="4:4" x14ac:dyDescent="0.4">
      <c r="D1713" s="10"/>
    </row>
    <row r="1714" spans="4:4" x14ac:dyDescent="0.4">
      <c r="D1714" s="10"/>
    </row>
    <row r="1715" spans="4:4" x14ac:dyDescent="0.4">
      <c r="D1715" s="10"/>
    </row>
    <row r="1716" spans="4:4" x14ac:dyDescent="0.4">
      <c r="D1716" s="10"/>
    </row>
    <row r="1717" spans="4:4" x14ac:dyDescent="0.4">
      <c r="D1717" s="10"/>
    </row>
    <row r="1718" spans="4:4" x14ac:dyDescent="0.4">
      <c r="D1718" s="10"/>
    </row>
    <row r="1719" spans="4:4" x14ac:dyDescent="0.4">
      <c r="D1719" s="10"/>
    </row>
    <row r="1720" spans="4:4" x14ac:dyDescent="0.4">
      <c r="D1720" s="10"/>
    </row>
    <row r="1721" spans="4:4" x14ac:dyDescent="0.4">
      <c r="D1721" s="10"/>
    </row>
    <row r="1722" spans="4:4" x14ac:dyDescent="0.4">
      <c r="D1722" s="10"/>
    </row>
    <row r="1723" spans="4:4" x14ac:dyDescent="0.4">
      <c r="D1723" s="10"/>
    </row>
    <row r="1724" spans="4:4" x14ac:dyDescent="0.4">
      <c r="D1724" s="10"/>
    </row>
    <row r="1725" spans="4:4" x14ac:dyDescent="0.4">
      <c r="D1725" s="10"/>
    </row>
    <row r="1726" spans="4:4" x14ac:dyDescent="0.4">
      <c r="D1726" s="10"/>
    </row>
    <row r="1727" spans="4:4" x14ac:dyDescent="0.4">
      <c r="D1727" s="10"/>
    </row>
    <row r="1728" spans="4:4" x14ac:dyDescent="0.4">
      <c r="D1728" s="10"/>
    </row>
    <row r="1729" spans="4:4" x14ac:dyDescent="0.4">
      <c r="D1729" s="10"/>
    </row>
    <row r="1730" spans="4:4" x14ac:dyDescent="0.4">
      <c r="D1730" s="10"/>
    </row>
    <row r="1731" spans="4:4" x14ac:dyDescent="0.4">
      <c r="D1731" s="10"/>
    </row>
    <row r="1732" spans="4:4" x14ac:dyDescent="0.4">
      <c r="D1732" s="10"/>
    </row>
    <row r="1733" spans="4:4" x14ac:dyDescent="0.4">
      <c r="D1733" s="10"/>
    </row>
    <row r="1734" spans="4:4" x14ac:dyDescent="0.4">
      <c r="D1734" s="10"/>
    </row>
    <row r="1735" spans="4:4" x14ac:dyDescent="0.4">
      <c r="D1735" s="10"/>
    </row>
    <row r="1736" spans="4:4" x14ac:dyDescent="0.4">
      <c r="D1736" s="10"/>
    </row>
    <row r="1737" spans="4:4" x14ac:dyDescent="0.4">
      <c r="D1737" s="10"/>
    </row>
    <row r="1738" spans="4:4" x14ac:dyDescent="0.4">
      <c r="D1738" s="10"/>
    </row>
    <row r="1739" spans="4:4" x14ac:dyDescent="0.4">
      <c r="D1739" s="10"/>
    </row>
    <row r="1740" spans="4:4" x14ac:dyDescent="0.4">
      <c r="D1740" s="10"/>
    </row>
    <row r="1741" spans="4:4" x14ac:dyDescent="0.4">
      <c r="D1741" s="10"/>
    </row>
    <row r="1742" spans="4:4" x14ac:dyDescent="0.4">
      <c r="D1742" s="10"/>
    </row>
    <row r="1743" spans="4:4" x14ac:dyDescent="0.4">
      <c r="D1743" s="10"/>
    </row>
    <row r="1744" spans="4:4" x14ac:dyDescent="0.4">
      <c r="D1744" s="10"/>
    </row>
    <row r="1745" spans="4:4" x14ac:dyDescent="0.4">
      <c r="D1745" s="10"/>
    </row>
    <row r="1746" spans="4:4" x14ac:dyDescent="0.4">
      <c r="D1746" s="10"/>
    </row>
    <row r="1747" spans="4:4" x14ac:dyDescent="0.4">
      <c r="D1747" s="10"/>
    </row>
    <row r="1748" spans="4:4" x14ac:dyDescent="0.4">
      <c r="D1748" s="10"/>
    </row>
    <row r="1749" spans="4:4" x14ac:dyDescent="0.4">
      <c r="D1749" s="10"/>
    </row>
    <row r="1750" spans="4:4" x14ac:dyDescent="0.4">
      <c r="D1750" s="10"/>
    </row>
    <row r="1751" spans="4:4" x14ac:dyDescent="0.4">
      <c r="D1751" s="10"/>
    </row>
    <row r="1752" spans="4:4" x14ac:dyDescent="0.4">
      <c r="D1752" s="10"/>
    </row>
    <row r="1753" spans="4:4" x14ac:dyDescent="0.4">
      <c r="D1753" s="10"/>
    </row>
    <row r="1754" spans="4:4" x14ac:dyDescent="0.4">
      <c r="D1754" s="10"/>
    </row>
    <row r="1755" spans="4:4" x14ac:dyDescent="0.4">
      <c r="D1755" s="10"/>
    </row>
    <row r="1756" spans="4:4" x14ac:dyDescent="0.4">
      <c r="D1756" s="10"/>
    </row>
    <row r="1757" spans="4:4" x14ac:dyDescent="0.4">
      <c r="D1757" s="10"/>
    </row>
    <row r="1758" spans="4:4" x14ac:dyDescent="0.4">
      <c r="D1758" s="10"/>
    </row>
    <row r="1759" spans="4:4" x14ac:dyDescent="0.4">
      <c r="D1759" s="10"/>
    </row>
    <row r="1760" spans="4:4" x14ac:dyDescent="0.4">
      <c r="D1760" s="10"/>
    </row>
    <row r="1761" spans="4:4" x14ac:dyDescent="0.4">
      <c r="D1761" s="10"/>
    </row>
    <row r="1762" spans="4:4" x14ac:dyDescent="0.4">
      <c r="D1762" s="10"/>
    </row>
    <row r="1763" spans="4:4" x14ac:dyDescent="0.4">
      <c r="D1763" s="10"/>
    </row>
    <row r="1764" spans="4:4" x14ac:dyDescent="0.4">
      <c r="D1764" s="10"/>
    </row>
    <row r="1765" spans="4:4" x14ac:dyDescent="0.4">
      <c r="D1765" s="10"/>
    </row>
    <row r="1766" spans="4:4" x14ac:dyDescent="0.4">
      <c r="D1766" s="10"/>
    </row>
    <row r="1767" spans="4:4" x14ac:dyDescent="0.4">
      <c r="D1767" s="10"/>
    </row>
    <row r="1768" spans="4:4" x14ac:dyDescent="0.4">
      <c r="D1768" s="10"/>
    </row>
    <row r="1769" spans="4:4" x14ac:dyDescent="0.4">
      <c r="D1769" s="10"/>
    </row>
    <row r="1770" spans="4:4" x14ac:dyDescent="0.4">
      <c r="D1770" s="10"/>
    </row>
    <row r="1771" spans="4:4" x14ac:dyDescent="0.4">
      <c r="D1771" s="10"/>
    </row>
    <row r="1772" spans="4:4" x14ac:dyDescent="0.4">
      <c r="D1772" s="10"/>
    </row>
    <row r="1773" spans="4:4" x14ac:dyDescent="0.4">
      <c r="D1773" s="10"/>
    </row>
    <row r="1774" spans="4:4" x14ac:dyDescent="0.4">
      <c r="D1774" s="10"/>
    </row>
    <row r="1775" spans="4:4" x14ac:dyDescent="0.4">
      <c r="D1775" s="10"/>
    </row>
    <row r="1776" spans="4:4" x14ac:dyDescent="0.4">
      <c r="D1776" s="10"/>
    </row>
    <row r="1777" spans="4:4" x14ac:dyDescent="0.4">
      <c r="D1777" s="10"/>
    </row>
    <row r="1778" spans="4:4" x14ac:dyDescent="0.4">
      <c r="D1778" s="10"/>
    </row>
    <row r="1779" spans="4:4" x14ac:dyDescent="0.4">
      <c r="D1779" s="10"/>
    </row>
    <row r="1780" spans="4:4" x14ac:dyDescent="0.4">
      <c r="D1780" s="10"/>
    </row>
    <row r="1781" spans="4:4" x14ac:dyDescent="0.4">
      <c r="D1781" s="10"/>
    </row>
    <row r="1782" spans="4:4" x14ac:dyDescent="0.4">
      <c r="D1782" s="10"/>
    </row>
    <row r="1783" spans="4:4" x14ac:dyDescent="0.4">
      <c r="D1783" s="10"/>
    </row>
    <row r="1784" spans="4:4" x14ac:dyDescent="0.4">
      <c r="D1784" s="10"/>
    </row>
    <row r="1785" spans="4:4" x14ac:dyDescent="0.4">
      <c r="D1785" s="10"/>
    </row>
    <row r="1786" spans="4:4" x14ac:dyDescent="0.4">
      <c r="D1786" s="10"/>
    </row>
    <row r="1787" spans="4:4" x14ac:dyDescent="0.4">
      <c r="D1787" s="10"/>
    </row>
    <row r="1788" spans="4:4" x14ac:dyDescent="0.4">
      <c r="D1788" s="10"/>
    </row>
    <row r="1789" spans="4:4" x14ac:dyDescent="0.4">
      <c r="D1789" s="10"/>
    </row>
    <row r="1790" spans="4:4" x14ac:dyDescent="0.4">
      <c r="D1790" s="10"/>
    </row>
    <row r="1791" spans="4:4" x14ac:dyDescent="0.4">
      <c r="D1791" s="10"/>
    </row>
    <row r="1792" spans="4:4" x14ac:dyDescent="0.4">
      <c r="D1792" s="10"/>
    </row>
    <row r="1793" spans="4:4" x14ac:dyDescent="0.4">
      <c r="D1793" s="10"/>
    </row>
    <row r="1794" spans="4:4" x14ac:dyDescent="0.4">
      <c r="D1794" s="10"/>
    </row>
    <row r="1795" spans="4:4" x14ac:dyDescent="0.4">
      <c r="D1795" s="10"/>
    </row>
    <row r="1796" spans="4:4" x14ac:dyDescent="0.4">
      <c r="D1796" s="10"/>
    </row>
    <row r="1797" spans="4:4" x14ac:dyDescent="0.4">
      <c r="D1797" s="10"/>
    </row>
    <row r="1798" spans="4:4" x14ac:dyDescent="0.4">
      <c r="D1798" s="10"/>
    </row>
    <row r="1799" spans="4:4" x14ac:dyDescent="0.4">
      <c r="D1799" s="10"/>
    </row>
    <row r="1800" spans="4:4" x14ac:dyDescent="0.4">
      <c r="D1800" s="10"/>
    </row>
    <row r="1801" spans="4:4" x14ac:dyDescent="0.4">
      <c r="D1801" s="10"/>
    </row>
    <row r="1802" spans="4:4" x14ac:dyDescent="0.4">
      <c r="D1802" s="10"/>
    </row>
    <row r="1803" spans="4:4" x14ac:dyDescent="0.4">
      <c r="D1803" s="10"/>
    </row>
    <row r="1804" spans="4:4" x14ac:dyDescent="0.4">
      <c r="D1804" s="10"/>
    </row>
    <row r="1805" spans="4:4" x14ac:dyDescent="0.4">
      <c r="D1805" s="10"/>
    </row>
    <row r="1806" spans="4:4" x14ac:dyDescent="0.4">
      <c r="D1806" s="10"/>
    </row>
    <row r="1807" spans="4:4" x14ac:dyDescent="0.4">
      <c r="D1807" s="10"/>
    </row>
    <row r="1808" spans="4:4" x14ac:dyDescent="0.4">
      <c r="D1808" s="10"/>
    </row>
    <row r="1809" spans="4:4" x14ac:dyDescent="0.4">
      <c r="D1809" s="10"/>
    </row>
    <row r="1810" spans="4:4" x14ac:dyDescent="0.4">
      <c r="D1810" s="10"/>
    </row>
    <row r="1811" spans="4:4" x14ac:dyDescent="0.4">
      <c r="D1811" s="10"/>
    </row>
    <row r="1812" spans="4:4" x14ac:dyDescent="0.4">
      <c r="D1812" s="10"/>
    </row>
    <row r="1813" spans="4:4" x14ac:dyDescent="0.4">
      <c r="D1813" s="10"/>
    </row>
    <row r="1814" spans="4:4" x14ac:dyDescent="0.4">
      <c r="D1814" s="10"/>
    </row>
    <row r="1815" spans="4:4" x14ac:dyDescent="0.4">
      <c r="D1815" s="10"/>
    </row>
    <row r="1816" spans="4:4" x14ac:dyDescent="0.4">
      <c r="D1816" s="10"/>
    </row>
    <row r="1817" spans="4:4" x14ac:dyDescent="0.4">
      <c r="D1817" s="10"/>
    </row>
    <row r="1818" spans="4:4" x14ac:dyDescent="0.4">
      <c r="D1818" s="10"/>
    </row>
    <row r="1819" spans="4:4" x14ac:dyDescent="0.4">
      <c r="D1819" s="10"/>
    </row>
    <row r="1820" spans="4:4" x14ac:dyDescent="0.4">
      <c r="D1820" s="10"/>
    </row>
    <row r="1821" spans="4:4" x14ac:dyDescent="0.4">
      <c r="D1821" s="10"/>
    </row>
    <row r="1822" spans="4:4" x14ac:dyDescent="0.4">
      <c r="D1822" s="10"/>
    </row>
    <row r="1823" spans="4:4" x14ac:dyDescent="0.4">
      <c r="D1823" s="10"/>
    </row>
    <row r="1824" spans="4:4" x14ac:dyDescent="0.4">
      <c r="D1824" s="10"/>
    </row>
    <row r="1825" spans="4:4" x14ac:dyDescent="0.4">
      <c r="D1825" s="10"/>
    </row>
    <row r="1826" spans="4:4" x14ac:dyDescent="0.4">
      <c r="D1826" s="10"/>
    </row>
    <row r="1827" spans="4:4" x14ac:dyDescent="0.4">
      <c r="D1827" s="10"/>
    </row>
    <row r="1828" spans="4:4" x14ac:dyDescent="0.4">
      <c r="D1828" s="10"/>
    </row>
    <row r="1829" spans="4:4" x14ac:dyDescent="0.4">
      <c r="D1829" s="10"/>
    </row>
    <row r="1830" spans="4:4" x14ac:dyDescent="0.4">
      <c r="D1830" s="10"/>
    </row>
    <row r="1831" spans="4:4" x14ac:dyDescent="0.4">
      <c r="D1831" s="10"/>
    </row>
    <row r="1832" spans="4:4" x14ac:dyDescent="0.4">
      <c r="D1832" s="10"/>
    </row>
    <row r="1833" spans="4:4" x14ac:dyDescent="0.4">
      <c r="D1833" s="10"/>
    </row>
    <row r="1834" spans="4:4" x14ac:dyDescent="0.4">
      <c r="D1834" s="10"/>
    </row>
    <row r="1835" spans="4:4" x14ac:dyDescent="0.4">
      <c r="D1835" s="10"/>
    </row>
    <row r="1836" spans="4:4" x14ac:dyDescent="0.4">
      <c r="D1836" s="10"/>
    </row>
    <row r="1837" spans="4:4" x14ac:dyDescent="0.4">
      <c r="D1837" s="10"/>
    </row>
    <row r="1838" spans="4:4" x14ac:dyDescent="0.4">
      <c r="D1838" s="10"/>
    </row>
    <row r="1839" spans="4:4" x14ac:dyDescent="0.4">
      <c r="D1839" s="10"/>
    </row>
    <row r="1840" spans="4:4" x14ac:dyDescent="0.4">
      <c r="D1840" s="10"/>
    </row>
    <row r="1841" spans="4:4" x14ac:dyDescent="0.4">
      <c r="D1841" s="10"/>
    </row>
    <row r="1842" spans="4:4" x14ac:dyDescent="0.4">
      <c r="D1842" s="10"/>
    </row>
    <row r="1843" spans="4:4" x14ac:dyDescent="0.4">
      <c r="D1843" s="10"/>
    </row>
    <row r="1844" spans="4:4" x14ac:dyDescent="0.4">
      <c r="D1844" s="10"/>
    </row>
    <row r="1845" spans="4:4" x14ac:dyDescent="0.4">
      <c r="D1845" s="10"/>
    </row>
    <row r="1846" spans="4:4" x14ac:dyDescent="0.4">
      <c r="D1846" s="10"/>
    </row>
    <row r="1847" spans="4:4" x14ac:dyDescent="0.4">
      <c r="D1847" s="10"/>
    </row>
    <row r="1848" spans="4:4" x14ac:dyDescent="0.4">
      <c r="D1848" s="10"/>
    </row>
    <row r="1849" spans="4:4" x14ac:dyDescent="0.4">
      <c r="D1849" s="10"/>
    </row>
    <row r="1850" spans="4:4" x14ac:dyDescent="0.4">
      <c r="D1850" s="10"/>
    </row>
    <row r="1851" spans="4:4" x14ac:dyDescent="0.4">
      <c r="D1851" s="10"/>
    </row>
    <row r="1852" spans="4:4" x14ac:dyDescent="0.4">
      <c r="D1852" s="10"/>
    </row>
    <row r="1853" spans="4:4" x14ac:dyDescent="0.4">
      <c r="D1853" s="10"/>
    </row>
    <row r="1854" spans="4:4" x14ac:dyDescent="0.4">
      <c r="D1854" s="10"/>
    </row>
    <row r="1855" spans="4:4" x14ac:dyDescent="0.4">
      <c r="D1855" s="10"/>
    </row>
    <row r="1856" spans="4:4" x14ac:dyDescent="0.4">
      <c r="D1856" s="10"/>
    </row>
    <row r="1857" spans="4:4" x14ac:dyDescent="0.4">
      <c r="D1857" s="10"/>
    </row>
    <row r="1858" spans="4:4" x14ac:dyDescent="0.4">
      <c r="D1858" s="10"/>
    </row>
    <row r="1859" spans="4:4" x14ac:dyDescent="0.4">
      <c r="D1859" s="10"/>
    </row>
    <row r="1860" spans="4:4" x14ac:dyDescent="0.4">
      <c r="D1860" s="10"/>
    </row>
    <row r="1861" spans="4:4" x14ac:dyDescent="0.4">
      <c r="D1861" s="10"/>
    </row>
    <row r="1862" spans="4:4" x14ac:dyDescent="0.4">
      <c r="D1862" s="10"/>
    </row>
    <row r="1863" spans="4:4" x14ac:dyDescent="0.4">
      <c r="D1863" s="10"/>
    </row>
    <row r="1864" spans="4:4" x14ac:dyDescent="0.4">
      <c r="D1864" s="10"/>
    </row>
    <row r="1865" spans="4:4" x14ac:dyDescent="0.4">
      <c r="D1865" s="10"/>
    </row>
    <row r="1866" spans="4:4" x14ac:dyDescent="0.4">
      <c r="D1866" s="10"/>
    </row>
    <row r="1867" spans="4:4" x14ac:dyDescent="0.4">
      <c r="D1867" s="10"/>
    </row>
    <row r="1868" spans="4:4" x14ac:dyDescent="0.4">
      <c r="D1868" s="10"/>
    </row>
    <row r="1869" spans="4:4" x14ac:dyDescent="0.4">
      <c r="D1869" s="10"/>
    </row>
    <row r="1870" spans="4:4" x14ac:dyDescent="0.4">
      <c r="D1870" s="10"/>
    </row>
    <row r="1871" spans="4:4" x14ac:dyDescent="0.4">
      <c r="D1871" s="10"/>
    </row>
    <row r="1872" spans="4:4" x14ac:dyDescent="0.4">
      <c r="D1872" s="10"/>
    </row>
    <row r="1873" spans="4:4" x14ac:dyDescent="0.4">
      <c r="D1873" s="10"/>
    </row>
    <row r="1874" spans="4:4" x14ac:dyDescent="0.4">
      <c r="D1874" s="10"/>
    </row>
    <row r="1875" spans="4:4" x14ac:dyDescent="0.4">
      <c r="D1875" s="10"/>
    </row>
    <row r="1876" spans="4:4" x14ac:dyDescent="0.4">
      <c r="D1876" s="10"/>
    </row>
    <row r="1877" spans="4:4" x14ac:dyDescent="0.4">
      <c r="D1877" s="10"/>
    </row>
    <row r="1878" spans="4:4" x14ac:dyDescent="0.4">
      <c r="D1878" s="10"/>
    </row>
    <row r="1879" spans="4:4" x14ac:dyDescent="0.4">
      <c r="D1879" s="10"/>
    </row>
    <row r="1880" spans="4:4" x14ac:dyDescent="0.4">
      <c r="D1880" s="10"/>
    </row>
    <row r="1881" spans="4:4" x14ac:dyDescent="0.4">
      <c r="D1881" s="10"/>
    </row>
    <row r="1882" spans="4:4" x14ac:dyDescent="0.4">
      <c r="D1882" s="10"/>
    </row>
    <row r="1883" spans="4:4" x14ac:dyDescent="0.4">
      <c r="D1883" s="10"/>
    </row>
    <row r="1884" spans="4:4" x14ac:dyDescent="0.4">
      <c r="D1884" s="10"/>
    </row>
    <row r="1885" spans="4:4" x14ac:dyDescent="0.4">
      <c r="D1885" s="10"/>
    </row>
    <row r="1886" spans="4:4" x14ac:dyDescent="0.4">
      <c r="D1886" s="10"/>
    </row>
    <row r="1887" spans="4:4" x14ac:dyDescent="0.4">
      <c r="D1887" s="10"/>
    </row>
    <row r="1888" spans="4:4" x14ac:dyDescent="0.4">
      <c r="D1888" s="10"/>
    </row>
    <row r="1889" spans="4:4" x14ac:dyDescent="0.4">
      <c r="D1889" s="10"/>
    </row>
    <row r="1890" spans="4:4" x14ac:dyDescent="0.4">
      <c r="D1890" s="10"/>
    </row>
    <row r="1891" spans="4:4" x14ac:dyDescent="0.4">
      <c r="D1891" s="10"/>
    </row>
    <row r="1892" spans="4:4" x14ac:dyDescent="0.4">
      <c r="D1892" s="10"/>
    </row>
    <row r="1893" spans="4:4" x14ac:dyDescent="0.4">
      <c r="D1893" s="10"/>
    </row>
    <row r="1894" spans="4:4" x14ac:dyDescent="0.4">
      <c r="D1894" s="10"/>
    </row>
    <row r="1895" spans="4:4" x14ac:dyDescent="0.4">
      <c r="D1895" s="10"/>
    </row>
    <row r="1896" spans="4:4" x14ac:dyDescent="0.4">
      <c r="D1896" s="10"/>
    </row>
    <row r="1897" spans="4:4" x14ac:dyDescent="0.4">
      <c r="D1897" s="10"/>
    </row>
    <row r="1898" spans="4:4" x14ac:dyDescent="0.4">
      <c r="D1898" s="10"/>
    </row>
    <row r="1899" spans="4:4" x14ac:dyDescent="0.4">
      <c r="D1899" s="10"/>
    </row>
    <row r="1900" spans="4:4" x14ac:dyDescent="0.4">
      <c r="D1900" s="10"/>
    </row>
    <row r="1901" spans="4:4" x14ac:dyDescent="0.4">
      <c r="D1901" s="10"/>
    </row>
    <row r="1902" spans="4:4" x14ac:dyDescent="0.4">
      <c r="D1902" s="10"/>
    </row>
    <row r="1903" spans="4:4" x14ac:dyDescent="0.4">
      <c r="D1903" s="10"/>
    </row>
    <row r="1904" spans="4:4" x14ac:dyDescent="0.4">
      <c r="D1904" s="10"/>
    </row>
    <row r="1905" spans="4:4" x14ac:dyDescent="0.4">
      <c r="D1905" s="10"/>
    </row>
    <row r="1906" spans="4:4" x14ac:dyDescent="0.4">
      <c r="D1906" s="10"/>
    </row>
    <row r="1907" spans="4:4" x14ac:dyDescent="0.4">
      <c r="D1907" s="10"/>
    </row>
    <row r="1908" spans="4:4" x14ac:dyDescent="0.4">
      <c r="D1908" s="10"/>
    </row>
    <row r="1909" spans="4:4" x14ac:dyDescent="0.4">
      <c r="D1909" s="10"/>
    </row>
    <row r="1910" spans="4:4" x14ac:dyDescent="0.4">
      <c r="D1910" s="10"/>
    </row>
    <row r="1911" spans="4:4" x14ac:dyDescent="0.4">
      <c r="D1911" s="10"/>
    </row>
    <row r="1912" spans="4:4" x14ac:dyDescent="0.4">
      <c r="D1912" s="10"/>
    </row>
    <row r="1913" spans="4:4" x14ac:dyDescent="0.4">
      <c r="D1913" s="10"/>
    </row>
    <row r="1914" spans="4:4" x14ac:dyDescent="0.4">
      <c r="D1914" s="10"/>
    </row>
    <row r="1915" spans="4:4" x14ac:dyDescent="0.4">
      <c r="D1915" s="10"/>
    </row>
    <row r="1916" spans="4:4" x14ac:dyDescent="0.4">
      <c r="D1916" s="10"/>
    </row>
    <row r="1917" spans="4:4" x14ac:dyDescent="0.4">
      <c r="D1917" s="10"/>
    </row>
    <row r="1918" spans="4:4" x14ac:dyDescent="0.4">
      <c r="D1918" s="10"/>
    </row>
    <row r="1919" spans="4:4" x14ac:dyDescent="0.4">
      <c r="D1919" s="10"/>
    </row>
    <row r="1920" spans="4:4" x14ac:dyDescent="0.4">
      <c r="D1920" s="10"/>
    </row>
    <row r="1921" spans="4:4" x14ac:dyDescent="0.4">
      <c r="D1921" s="10"/>
    </row>
    <row r="1922" spans="4:4" x14ac:dyDescent="0.4">
      <c r="D1922" s="10"/>
    </row>
    <row r="1923" spans="4:4" x14ac:dyDescent="0.4">
      <c r="D1923" s="10"/>
    </row>
    <row r="1924" spans="4:4" x14ac:dyDescent="0.4">
      <c r="D1924" s="10"/>
    </row>
    <row r="1925" spans="4:4" x14ac:dyDescent="0.4">
      <c r="D1925" s="10"/>
    </row>
    <row r="1926" spans="4:4" x14ac:dyDescent="0.4">
      <c r="D1926" s="10"/>
    </row>
    <row r="1927" spans="4:4" x14ac:dyDescent="0.4">
      <c r="D1927" s="10"/>
    </row>
    <row r="1928" spans="4:4" x14ac:dyDescent="0.4">
      <c r="D1928" s="10"/>
    </row>
    <row r="1929" spans="4:4" x14ac:dyDescent="0.4">
      <c r="D1929" s="10"/>
    </row>
    <row r="1930" spans="4:4" x14ac:dyDescent="0.4">
      <c r="D1930" s="10"/>
    </row>
    <row r="1931" spans="4:4" x14ac:dyDescent="0.4">
      <c r="D1931" s="10"/>
    </row>
    <row r="1932" spans="4:4" x14ac:dyDescent="0.4">
      <c r="D1932" s="10"/>
    </row>
    <row r="1933" spans="4:4" x14ac:dyDescent="0.4">
      <c r="D1933" s="10"/>
    </row>
    <row r="1934" spans="4:4" x14ac:dyDescent="0.4">
      <c r="D1934" s="10"/>
    </row>
    <row r="1935" spans="4:4" x14ac:dyDescent="0.4">
      <c r="D1935" s="10"/>
    </row>
    <row r="1936" spans="4:4" x14ac:dyDescent="0.4">
      <c r="D1936" s="10"/>
    </row>
    <row r="1937" spans="4:4" x14ac:dyDescent="0.4">
      <c r="D1937" s="10"/>
    </row>
    <row r="1938" spans="4:4" x14ac:dyDescent="0.4">
      <c r="D1938" s="10"/>
    </row>
    <row r="1939" spans="4:4" x14ac:dyDescent="0.4">
      <c r="D1939" s="10"/>
    </row>
    <row r="1940" spans="4:4" x14ac:dyDescent="0.4">
      <c r="D1940" s="10"/>
    </row>
    <row r="1941" spans="4:4" x14ac:dyDescent="0.4">
      <c r="D1941" s="10"/>
    </row>
    <row r="1942" spans="4:4" x14ac:dyDescent="0.4">
      <c r="D1942" s="10"/>
    </row>
    <row r="1943" spans="4:4" x14ac:dyDescent="0.4">
      <c r="D1943" s="10"/>
    </row>
    <row r="1944" spans="4:4" x14ac:dyDescent="0.4">
      <c r="D1944" s="10"/>
    </row>
    <row r="1945" spans="4:4" x14ac:dyDescent="0.4">
      <c r="D1945" s="10"/>
    </row>
    <row r="1946" spans="4:4" x14ac:dyDescent="0.4">
      <c r="D1946" s="10"/>
    </row>
    <row r="1947" spans="4:4" x14ac:dyDescent="0.4">
      <c r="D1947" s="10"/>
    </row>
    <row r="1948" spans="4:4" x14ac:dyDescent="0.4">
      <c r="D1948" s="10"/>
    </row>
    <row r="1949" spans="4:4" x14ac:dyDescent="0.4">
      <c r="D1949" s="10"/>
    </row>
    <row r="1950" spans="4:4" x14ac:dyDescent="0.4">
      <c r="D1950" s="10"/>
    </row>
    <row r="1951" spans="4:4" x14ac:dyDescent="0.4">
      <c r="D1951" s="10"/>
    </row>
    <row r="1952" spans="4:4" x14ac:dyDescent="0.4">
      <c r="D1952" s="10"/>
    </row>
    <row r="1953" spans="4:4" x14ac:dyDescent="0.4">
      <c r="D1953" s="10"/>
    </row>
    <row r="1954" spans="4:4" x14ac:dyDescent="0.4">
      <c r="D1954" s="10"/>
    </row>
    <row r="1955" spans="4:4" x14ac:dyDescent="0.4">
      <c r="D1955" s="10"/>
    </row>
    <row r="1956" spans="4:4" x14ac:dyDescent="0.4">
      <c r="D1956" s="10"/>
    </row>
    <row r="1957" spans="4:4" x14ac:dyDescent="0.4">
      <c r="D1957" s="10"/>
    </row>
    <row r="1958" spans="4:4" x14ac:dyDescent="0.4">
      <c r="D1958" s="10"/>
    </row>
    <row r="1959" spans="4:4" x14ac:dyDescent="0.4">
      <c r="D1959" s="10"/>
    </row>
    <row r="1960" spans="4:4" x14ac:dyDescent="0.4">
      <c r="D1960" s="10"/>
    </row>
    <row r="1961" spans="4:4" x14ac:dyDescent="0.4">
      <c r="D1961" s="10"/>
    </row>
    <row r="1962" spans="4:4" x14ac:dyDescent="0.4">
      <c r="D1962" s="10"/>
    </row>
    <row r="1963" spans="4:4" x14ac:dyDescent="0.4">
      <c r="D1963" s="10"/>
    </row>
    <row r="1964" spans="4:4" x14ac:dyDescent="0.4">
      <c r="D1964" s="10"/>
    </row>
    <row r="1965" spans="4:4" x14ac:dyDescent="0.4">
      <c r="D1965" s="10"/>
    </row>
    <row r="1966" spans="4:4" x14ac:dyDescent="0.4">
      <c r="D1966" s="10"/>
    </row>
    <row r="1967" spans="4:4" x14ac:dyDescent="0.4">
      <c r="D1967" s="10"/>
    </row>
    <row r="1968" spans="4:4" x14ac:dyDescent="0.4">
      <c r="D1968" s="10"/>
    </row>
    <row r="1969" spans="4:4" x14ac:dyDescent="0.4">
      <c r="D1969" s="10"/>
    </row>
    <row r="1970" spans="4:4" x14ac:dyDescent="0.4">
      <c r="D1970" s="10"/>
    </row>
    <row r="1971" spans="4:4" x14ac:dyDescent="0.4">
      <c r="D1971" s="10"/>
    </row>
    <row r="1972" spans="4:4" x14ac:dyDescent="0.4">
      <c r="D1972" s="10"/>
    </row>
    <row r="1973" spans="4:4" x14ac:dyDescent="0.4">
      <c r="D1973" s="10"/>
    </row>
    <row r="1974" spans="4:4" x14ac:dyDescent="0.4">
      <c r="D1974" s="10"/>
    </row>
    <row r="1975" spans="4:4" x14ac:dyDescent="0.4">
      <c r="D1975" s="10"/>
    </row>
    <row r="1976" spans="4:4" x14ac:dyDescent="0.4">
      <c r="D1976" s="10"/>
    </row>
    <row r="1977" spans="4:4" x14ac:dyDescent="0.4">
      <c r="D1977" s="10"/>
    </row>
    <row r="1978" spans="4:4" x14ac:dyDescent="0.4">
      <c r="D1978" s="10"/>
    </row>
    <row r="1979" spans="4:4" x14ac:dyDescent="0.4">
      <c r="D1979" s="10"/>
    </row>
    <row r="1980" spans="4:4" x14ac:dyDescent="0.4">
      <c r="D1980" s="10"/>
    </row>
    <row r="1981" spans="4:4" x14ac:dyDescent="0.4">
      <c r="D1981" s="10"/>
    </row>
    <row r="1982" spans="4:4" x14ac:dyDescent="0.4">
      <c r="D1982" s="10"/>
    </row>
    <row r="1983" spans="4:4" x14ac:dyDescent="0.4">
      <c r="D1983" s="10"/>
    </row>
    <row r="1984" spans="4:4" x14ac:dyDescent="0.4">
      <c r="D1984" s="10"/>
    </row>
    <row r="1985" spans="4:4" x14ac:dyDescent="0.4">
      <c r="D1985" s="10"/>
    </row>
    <row r="1986" spans="4:4" x14ac:dyDescent="0.4">
      <c r="D1986" s="10"/>
    </row>
    <row r="1987" spans="4:4" x14ac:dyDescent="0.4">
      <c r="D1987" s="10"/>
    </row>
    <row r="1988" spans="4:4" x14ac:dyDescent="0.4">
      <c r="D1988" s="10"/>
    </row>
    <row r="1989" spans="4:4" x14ac:dyDescent="0.4">
      <c r="D1989" s="10"/>
    </row>
    <row r="1990" spans="4:4" x14ac:dyDescent="0.4">
      <c r="D1990" s="10"/>
    </row>
    <row r="1991" spans="4:4" x14ac:dyDescent="0.4">
      <c r="D1991" s="10"/>
    </row>
    <row r="1992" spans="4:4" x14ac:dyDescent="0.4">
      <c r="D1992" s="10"/>
    </row>
    <row r="1993" spans="4:4" x14ac:dyDescent="0.4">
      <c r="D1993" s="10"/>
    </row>
    <row r="1994" spans="4:4" x14ac:dyDescent="0.4">
      <c r="D1994" s="10"/>
    </row>
    <row r="1995" spans="4:4" x14ac:dyDescent="0.4">
      <c r="D1995" s="10"/>
    </row>
    <row r="1996" spans="4:4" x14ac:dyDescent="0.4">
      <c r="D1996" s="10"/>
    </row>
    <row r="1997" spans="4:4" x14ac:dyDescent="0.4">
      <c r="D1997" s="10"/>
    </row>
    <row r="1998" spans="4:4" x14ac:dyDescent="0.4">
      <c r="D1998" s="10"/>
    </row>
    <row r="1999" spans="4:4" x14ac:dyDescent="0.4">
      <c r="D1999" s="10"/>
    </row>
    <row r="2000" spans="4:4" x14ac:dyDescent="0.4">
      <c r="D2000" s="10"/>
    </row>
    <row r="2001" spans="4:4" x14ac:dyDescent="0.4">
      <c r="D2001" s="10"/>
    </row>
    <row r="2002" spans="4:4" x14ac:dyDescent="0.4">
      <c r="D2002" s="10"/>
    </row>
    <row r="2003" spans="4:4" x14ac:dyDescent="0.4">
      <c r="D2003" s="10"/>
    </row>
    <row r="2004" spans="4:4" x14ac:dyDescent="0.4">
      <c r="D2004" s="10"/>
    </row>
    <row r="2005" spans="4:4" x14ac:dyDescent="0.4">
      <c r="D2005" s="10"/>
    </row>
    <row r="2006" spans="4:4" x14ac:dyDescent="0.4">
      <c r="D2006" s="10"/>
    </row>
    <row r="2007" spans="4:4" x14ac:dyDescent="0.4">
      <c r="D2007" s="10"/>
    </row>
    <row r="2008" spans="4:4" x14ac:dyDescent="0.4">
      <c r="D2008" s="10"/>
    </row>
    <row r="2009" spans="4:4" x14ac:dyDescent="0.4">
      <c r="D2009" s="10"/>
    </row>
    <row r="2010" spans="4:4" x14ac:dyDescent="0.4">
      <c r="D2010" s="10"/>
    </row>
    <row r="2011" spans="4:4" x14ac:dyDescent="0.4">
      <c r="D2011" s="10"/>
    </row>
    <row r="2012" spans="4:4" x14ac:dyDescent="0.4">
      <c r="D2012" s="10"/>
    </row>
    <row r="2013" spans="4:4" x14ac:dyDescent="0.4">
      <c r="D2013" s="10"/>
    </row>
    <row r="2014" spans="4:4" x14ac:dyDescent="0.4">
      <c r="D2014" s="10"/>
    </row>
    <row r="2015" spans="4:4" x14ac:dyDescent="0.4">
      <c r="D2015" s="10"/>
    </row>
    <row r="2016" spans="4:4" x14ac:dyDescent="0.4">
      <c r="D2016" s="10"/>
    </row>
    <row r="2017" spans="4:4" x14ac:dyDescent="0.4">
      <c r="D2017" s="10"/>
    </row>
    <row r="2018" spans="4:4" x14ac:dyDescent="0.4">
      <c r="D2018" s="10"/>
    </row>
    <row r="2019" spans="4:4" x14ac:dyDescent="0.4">
      <c r="D2019" s="10"/>
    </row>
    <row r="2020" spans="4:4" x14ac:dyDescent="0.4">
      <c r="D2020" s="10"/>
    </row>
    <row r="2021" spans="4:4" x14ac:dyDescent="0.4">
      <c r="D2021" s="10"/>
    </row>
    <row r="2022" spans="4:4" x14ac:dyDescent="0.4">
      <c r="D2022" s="10"/>
    </row>
    <row r="2023" spans="4:4" x14ac:dyDescent="0.4">
      <c r="D2023" s="10"/>
    </row>
    <row r="2024" spans="4:4" x14ac:dyDescent="0.4">
      <c r="D2024" s="10"/>
    </row>
    <row r="2025" spans="4:4" x14ac:dyDescent="0.4">
      <c r="D2025" s="10"/>
    </row>
    <row r="2026" spans="4:4" x14ac:dyDescent="0.4">
      <c r="D2026" s="10"/>
    </row>
    <row r="2027" spans="4:4" x14ac:dyDescent="0.4">
      <c r="D2027" s="10"/>
    </row>
    <row r="2028" spans="4:4" x14ac:dyDescent="0.4">
      <c r="D2028" s="10"/>
    </row>
    <row r="2029" spans="4:4" x14ac:dyDescent="0.4">
      <c r="D2029" s="10"/>
    </row>
    <row r="2030" spans="4:4" x14ac:dyDescent="0.4">
      <c r="D2030" s="10"/>
    </row>
    <row r="2031" spans="4:4" x14ac:dyDescent="0.4">
      <c r="D2031" s="10"/>
    </row>
    <row r="2032" spans="4:4" x14ac:dyDescent="0.4">
      <c r="D2032" s="10"/>
    </row>
    <row r="2033" spans="4:4" x14ac:dyDescent="0.4">
      <c r="D2033" s="10"/>
    </row>
    <row r="2034" spans="4:4" x14ac:dyDescent="0.4">
      <c r="D2034" s="10"/>
    </row>
    <row r="2035" spans="4:4" x14ac:dyDescent="0.4">
      <c r="D2035" s="10"/>
    </row>
    <row r="2036" spans="4:4" x14ac:dyDescent="0.4">
      <c r="D2036" s="10"/>
    </row>
    <row r="2037" spans="4:4" x14ac:dyDescent="0.4">
      <c r="D2037" s="10"/>
    </row>
    <row r="2038" spans="4:4" x14ac:dyDescent="0.4">
      <c r="D2038" s="10"/>
    </row>
    <row r="2039" spans="4:4" x14ac:dyDescent="0.4">
      <c r="D2039" s="10"/>
    </row>
    <row r="2040" spans="4:4" x14ac:dyDescent="0.4">
      <c r="D2040" s="10"/>
    </row>
    <row r="2041" spans="4:4" x14ac:dyDescent="0.4">
      <c r="D2041" s="10"/>
    </row>
    <row r="2042" spans="4:4" x14ac:dyDescent="0.4">
      <c r="D2042" s="10"/>
    </row>
    <row r="2043" spans="4:4" x14ac:dyDescent="0.4">
      <c r="D2043" s="10"/>
    </row>
    <row r="2044" spans="4:4" x14ac:dyDescent="0.4">
      <c r="D2044" s="10"/>
    </row>
    <row r="2045" spans="4:4" x14ac:dyDescent="0.4">
      <c r="D2045" s="10"/>
    </row>
    <row r="2046" spans="4:4" x14ac:dyDescent="0.4">
      <c r="D2046" s="10"/>
    </row>
    <row r="2047" spans="4:4" x14ac:dyDescent="0.4">
      <c r="D2047" s="10"/>
    </row>
    <row r="2048" spans="4:4" x14ac:dyDescent="0.4">
      <c r="D2048" s="10"/>
    </row>
    <row r="2049" spans="4:4" x14ac:dyDescent="0.4">
      <c r="D2049" s="10"/>
    </row>
    <row r="2050" spans="4:4" x14ac:dyDescent="0.4">
      <c r="D2050" s="10"/>
    </row>
    <row r="2051" spans="4:4" x14ac:dyDescent="0.4">
      <c r="D2051" s="10"/>
    </row>
    <row r="2052" spans="4:4" x14ac:dyDescent="0.4">
      <c r="D2052" s="10"/>
    </row>
    <row r="2053" spans="4:4" x14ac:dyDescent="0.4">
      <c r="D2053" s="10"/>
    </row>
    <row r="2054" spans="4:4" x14ac:dyDescent="0.4">
      <c r="D2054" s="10"/>
    </row>
    <row r="2055" spans="4:4" x14ac:dyDescent="0.4">
      <c r="D2055" s="10"/>
    </row>
    <row r="2056" spans="4:4" x14ac:dyDescent="0.4">
      <c r="D2056" s="10"/>
    </row>
    <row r="2057" spans="4:4" x14ac:dyDescent="0.4">
      <c r="D2057" s="10"/>
    </row>
    <row r="2058" spans="4:4" x14ac:dyDescent="0.4">
      <c r="D2058" s="10"/>
    </row>
    <row r="2059" spans="4:4" x14ac:dyDescent="0.4">
      <c r="D2059" s="10"/>
    </row>
    <row r="2060" spans="4:4" x14ac:dyDescent="0.4">
      <c r="D2060" s="10"/>
    </row>
    <row r="2061" spans="4:4" x14ac:dyDescent="0.4">
      <c r="D2061" s="10"/>
    </row>
    <row r="2062" spans="4:4" x14ac:dyDescent="0.4">
      <c r="D2062" s="10"/>
    </row>
    <row r="2063" spans="4:4" x14ac:dyDescent="0.4">
      <c r="D2063" s="10"/>
    </row>
    <row r="2064" spans="4:4" x14ac:dyDescent="0.4">
      <c r="D2064" s="10"/>
    </row>
    <row r="2065" spans="4:4" x14ac:dyDescent="0.4">
      <c r="D2065" s="10"/>
    </row>
    <row r="2066" spans="4:4" x14ac:dyDescent="0.4">
      <c r="D2066" s="10"/>
    </row>
    <row r="2067" spans="4:4" x14ac:dyDescent="0.4">
      <c r="D2067" s="10"/>
    </row>
    <row r="2068" spans="4:4" x14ac:dyDescent="0.4">
      <c r="D2068" s="10"/>
    </row>
    <row r="2069" spans="4:4" x14ac:dyDescent="0.4">
      <c r="D2069" s="10"/>
    </row>
    <row r="2070" spans="4:4" x14ac:dyDescent="0.4">
      <c r="D2070" s="10"/>
    </row>
    <row r="2071" spans="4:4" x14ac:dyDescent="0.4">
      <c r="D2071" s="10"/>
    </row>
    <row r="2072" spans="4:4" x14ac:dyDescent="0.4">
      <c r="D2072" s="10"/>
    </row>
    <row r="2073" spans="4:4" x14ac:dyDescent="0.4">
      <c r="D2073" s="10"/>
    </row>
    <row r="2074" spans="4:4" x14ac:dyDescent="0.4">
      <c r="D2074" s="10"/>
    </row>
    <row r="2075" spans="4:4" x14ac:dyDescent="0.4">
      <c r="D2075" s="10"/>
    </row>
    <row r="2076" spans="4:4" x14ac:dyDescent="0.4">
      <c r="D2076" s="10"/>
    </row>
    <row r="2077" spans="4:4" x14ac:dyDescent="0.4">
      <c r="D2077" s="10"/>
    </row>
    <row r="2078" spans="4:4" x14ac:dyDescent="0.4">
      <c r="D2078" s="10"/>
    </row>
    <row r="2079" spans="4:4" x14ac:dyDescent="0.4">
      <c r="D2079" s="10"/>
    </row>
    <row r="2080" spans="4:4" x14ac:dyDescent="0.4">
      <c r="D2080" s="10"/>
    </row>
    <row r="2081" spans="4:4" x14ac:dyDescent="0.4">
      <c r="D2081" s="10"/>
    </row>
    <row r="2082" spans="4:4" x14ac:dyDescent="0.4">
      <c r="D2082" s="10"/>
    </row>
    <row r="2083" spans="4:4" x14ac:dyDescent="0.4">
      <c r="D2083" s="10"/>
    </row>
    <row r="2084" spans="4:4" x14ac:dyDescent="0.4">
      <c r="D2084" s="10"/>
    </row>
    <row r="2085" spans="4:4" x14ac:dyDescent="0.4">
      <c r="D2085" s="10"/>
    </row>
    <row r="2086" spans="4:4" x14ac:dyDescent="0.4">
      <c r="D2086" s="10"/>
    </row>
    <row r="2087" spans="4:4" x14ac:dyDescent="0.4">
      <c r="D2087" s="10"/>
    </row>
    <row r="2088" spans="4:4" x14ac:dyDescent="0.4">
      <c r="D2088" s="10"/>
    </row>
    <row r="2089" spans="4:4" x14ac:dyDescent="0.4">
      <c r="D2089" s="10"/>
    </row>
    <row r="2090" spans="4:4" x14ac:dyDescent="0.4">
      <c r="D2090" s="10"/>
    </row>
    <row r="2091" spans="4:4" x14ac:dyDescent="0.4">
      <c r="D2091" s="10"/>
    </row>
    <row r="2092" spans="4:4" x14ac:dyDescent="0.4">
      <c r="D2092" s="10"/>
    </row>
    <row r="2093" spans="4:4" x14ac:dyDescent="0.4">
      <c r="D2093" s="10"/>
    </row>
    <row r="2094" spans="4:4" x14ac:dyDescent="0.4">
      <c r="D2094" s="10"/>
    </row>
    <row r="2095" spans="4:4" x14ac:dyDescent="0.4">
      <c r="D2095" s="10"/>
    </row>
    <row r="2096" spans="4:4" x14ac:dyDescent="0.4">
      <c r="D2096" s="10"/>
    </row>
    <row r="2097" spans="4:4" x14ac:dyDescent="0.4">
      <c r="D2097" s="10"/>
    </row>
    <row r="2098" spans="4:4" x14ac:dyDescent="0.4">
      <c r="D2098" s="10"/>
    </row>
    <row r="2099" spans="4:4" x14ac:dyDescent="0.4">
      <c r="D2099" s="10"/>
    </row>
    <row r="2100" spans="4:4" x14ac:dyDescent="0.4">
      <c r="D2100" s="10"/>
    </row>
    <row r="2101" spans="4:4" x14ac:dyDescent="0.4">
      <c r="D2101" s="10"/>
    </row>
    <row r="2102" spans="4:4" x14ac:dyDescent="0.4">
      <c r="D2102" s="10"/>
    </row>
    <row r="2103" spans="4:4" x14ac:dyDescent="0.4">
      <c r="D2103" s="10"/>
    </row>
    <row r="2104" spans="4:4" x14ac:dyDescent="0.4">
      <c r="D2104" s="10"/>
    </row>
    <row r="2105" spans="4:4" x14ac:dyDescent="0.4">
      <c r="D2105" s="10"/>
    </row>
    <row r="2106" spans="4:4" x14ac:dyDescent="0.4">
      <c r="D2106" s="10"/>
    </row>
    <row r="2107" spans="4:4" x14ac:dyDescent="0.4">
      <c r="D2107" s="10"/>
    </row>
    <row r="2108" spans="4:4" x14ac:dyDescent="0.4">
      <c r="D2108" s="10"/>
    </row>
    <row r="2109" spans="4:4" x14ac:dyDescent="0.4">
      <c r="D2109" s="10"/>
    </row>
    <row r="2110" spans="4:4" x14ac:dyDescent="0.4">
      <c r="D2110" s="10"/>
    </row>
    <row r="2111" spans="4:4" x14ac:dyDescent="0.4">
      <c r="D2111" s="10"/>
    </row>
    <row r="2112" spans="4:4" x14ac:dyDescent="0.4">
      <c r="D2112" s="10"/>
    </row>
    <row r="2113" spans="4:4" x14ac:dyDescent="0.4">
      <c r="D2113" s="10"/>
    </row>
    <row r="2114" spans="4:4" x14ac:dyDescent="0.4">
      <c r="D2114" s="10"/>
    </row>
    <row r="2115" spans="4:4" x14ac:dyDescent="0.4">
      <c r="D2115" s="10"/>
    </row>
    <row r="2116" spans="4:4" x14ac:dyDescent="0.4">
      <c r="D2116" s="10"/>
    </row>
    <row r="2117" spans="4:4" x14ac:dyDescent="0.4">
      <c r="D2117" s="10"/>
    </row>
    <row r="2118" spans="4:4" x14ac:dyDescent="0.4">
      <c r="D2118" s="10"/>
    </row>
    <row r="2119" spans="4:4" x14ac:dyDescent="0.4">
      <c r="D2119" s="10"/>
    </row>
    <row r="2120" spans="4:4" x14ac:dyDescent="0.4">
      <c r="D2120" s="10"/>
    </row>
    <row r="2121" spans="4:4" x14ac:dyDescent="0.4">
      <c r="D2121" s="10"/>
    </row>
    <row r="2122" spans="4:4" x14ac:dyDescent="0.4">
      <c r="D2122" s="10"/>
    </row>
    <row r="2123" spans="4:4" x14ac:dyDescent="0.4">
      <c r="D2123" s="10"/>
    </row>
    <row r="2124" spans="4:4" x14ac:dyDescent="0.4">
      <c r="D2124" s="10"/>
    </row>
    <row r="2125" spans="4:4" x14ac:dyDescent="0.4">
      <c r="D2125" s="10"/>
    </row>
    <row r="2126" spans="4:4" x14ac:dyDescent="0.4">
      <c r="D2126" s="10"/>
    </row>
    <row r="2127" spans="4:4" x14ac:dyDescent="0.4">
      <c r="D2127" s="10"/>
    </row>
    <row r="2128" spans="4:4" x14ac:dyDescent="0.4">
      <c r="D2128" s="10"/>
    </row>
    <row r="2129" spans="4:4" x14ac:dyDescent="0.4">
      <c r="D2129" s="10"/>
    </row>
    <row r="2130" spans="4:4" x14ac:dyDescent="0.4">
      <c r="D2130" s="10"/>
    </row>
    <row r="2131" spans="4:4" x14ac:dyDescent="0.4">
      <c r="D2131" s="10"/>
    </row>
    <row r="2132" spans="4:4" x14ac:dyDescent="0.4">
      <c r="D2132" s="10"/>
    </row>
    <row r="2133" spans="4:4" x14ac:dyDescent="0.4">
      <c r="D2133" s="10"/>
    </row>
    <row r="2134" spans="4:4" x14ac:dyDescent="0.4">
      <c r="D2134" s="10"/>
    </row>
    <row r="2135" spans="4:4" x14ac:dyDescent="0.4">
      <c r="D2135" s="10"/>
    </row>
    <row r="2136" spans="4:4" x14ac:dyDescent="0.4">
      <c r="D2136" s="10"/>
    </row>
    <row r="2137" spans="4:4" x14ac:dyDescent="0.4">
      <c r="D2137" s="10"/>
    </row>
    <row r="2138" spans="4:4" x14ac:dyDescent="0.4">
      <c r="D2138" s="10"/>
    </row>
    <row r="2139" spans="4:4" x14ac:dyDescent="0.4">
      <c r="D2139" s="10"/>
    </row>
    <row r="2140" spans="4:4" x14ac:dyDescent="0.4">
      <c r="D2140" s="10"/>
    </row>
    <row r="2141" spans="4:4" x14ac:dyDescent="0.4">
      <c r="D2141" s="10"/>
    </row>
    <row r="2142" spans="4:4" x14ac:dyDescent="0.4">
      <c r="D2142" s="10"/>
    </row>
    <row r="2143" spans="4:4" x14ac:dyDescent="0.4">
      <c r="D2143" s="10"/>
    </row>
    <row r="2144" spans="4:4" x14ac:dyDescent="0.4">
      <c r="D2144" s="10"/>
    </row>
    <row r="2145" spans="4:4" x14ac:dyDescent="0.4">
      <c r="D2145" s="10"/>
    </row>
    <row r="2146" spans="4:4" x14ac:dyDescent="0.4">
      <c r="D2146" s="10"/>
    </row>
    <row r="2147" spans="4:4" x14ac:dyDescent="0.4">
      <c r="D2147" s="10"/>
    </row>
    <row r="2148" spans="4:4" x14ac:dyDescent="0.4">
      <c r="D2148" s="10"/>
    </row>
    <row r="2149" spans="4:4" x14ac:dyDescent="0.4">
      <c r="D2149" s="10"/>
    </row>
    <row r="2150" spans="4:4" x14ac:dyDescent="0.4">
      <c r="D2150" s="10"/>
    </row>
    <row r="2151" spans="4:4" x14ac:dyDescent="0.4">
      <c r="D2151" s="10"/>
    </row>
    <row r="2152" spans="4:4" x14ac:dyDescent="0.4">
      <c r="D2152" s="10"/>
    </row>
    <row r="2153" spans="4:4" x14ac:dyDescent="0.4">
      <c r="D2153" s="10"/>
    </row>
    <row r="2154" spans="4:4" x14ac:dyDescent="0.4">
      <c r="D2154" s="10"/>
    </row>
    <row r="2155" spans="4:4" x14ac:dyDescent="0.4">
      <c r="D2155" s="10"/>
    </row>
    <row r="2156" spans="4:4" x14ac:dyDescent="0.4">
      <c r="D2156" s="10"/>
    </row>
    <row r="2157" spans="4:4" x14ac:dyDescent="0.4">
      <c r="D2157" s="10"/>
    </row>
    <row r="2158" spans="4:4" x14ac:dyDescent="0.4">
      <c r="D2158" s="10"/>
    </row>
    <row r="2159" spans="4:4" x14ac:dyDescent="0.4">
      <c r="D2159" s="10"/>
    </row>
    <row r="2160" spans="4:4" x14ac:dyDescent="0.4">
      <c r="D2160" s="10"/>
    </row>
    <row r="2161" spans="4:4" x14ac:dyDescent="0.4">
      <c r="D2161" s="10"/>
    </row>
    <row r="2162" spans="4:4" x14ac:dyDescent="0.4">
      <c r="D2162" s="10"/>
    </row>
    <row r="2163" spans="4:4" x14ac:dyDescent="0.4">
      <c r="D2163" s="10"/>
    </row>
    <row r="2164" spans="4:4" x14ac:dyDescent="0.4">
      <c r="D2164" s="10"/>
    </row>
    <row r="2165" spans="4:4" x14ac:dyDescent="0.4">
      <c r="D2165" s="10"/>
    </row>
    <row r="2166" spans="4:4" x14ac:dyDescent="0.4">
      <c r="D2166" s="10"/>
    </row>
    <row r="2167" spans="4:4" x14ac:dyDescent="0.4">
      <c r="D2167" s="10"/>
    </row>
    <row r="2168" spans="4:4" x14ac:dyDescent="0.4">
      <c r="D2168" s="10"/>
    </row>
    <row r="2169" spans="4:4" x14ac:dyDescent="0.4">
      <c r="D2169" s="10"/>
    </row>
    <row r="2170" spans="4:4" x14ac:dyDescent="0.4">
      <c r="D2170" s="10"/>
    </row>
    <row r="2171" spans="4:4" x14ac:dyDescent="0.4">
      <c r="D2171" s="10"/>
    </row>
    <row r="2172" spans="4:4" x14ac:dyDescent="0.4">
      <c r="D2172" s="10"/>
    </row>
    <row r="2173" spans="4:4" x14ac:dyDescent="0.4">
      <c r="D2173" s="10"/>
    </row>
    <row r="2174" spans="4:4" x14ac:dyDescent="0.4">
      <c r="D2174" s="10"/>
    </row>
    <row r="2175" spans="4:4" x14ac:dyDescent="0.4">
      <c r="D2175" s="10"/>
    </row>
    <row r="2176" spans="4:4" x14ac:dyDescent="0.4">
      <c r="D2176" s="10"/>
    </row>
    <row r="2177" spans="4:4" x14ac:dyDescent="0.4">
      <c r="D2177" s="10"/>
    </row>
    <row r="2178" spans="4:4" x14ac:dyDescent="0.4">
      <c r="D2178" s="10"/>
    </row>
    <row r="2179" spans="4:4" x14ac:dyDescent="0.4">
      <c r="D2179" s="10"/>
    </row>
    <row r="2180" spans="4:4" x14ac:dyDescent="0.4">
      <c r="D2180" s="10"/>
    </row>
    <row r="2181" spans="4:4" x14ac:dyDescent="0.4">
      <c r="D2181" s="10"/>
    </row>
    <row r="2182" spans="4:4" x14ac:dyDescent="0.4">
      <c r="D2182" s="10"/>
    </row>
    <row r="2183" spans="4:4" x14ac:dyDescent="0.4">
      <c r="D2183" s="10"/>
    </row>
    <row r="2184" spans="4:4" x14ac:dyDescent="0.4">
      <c r="D2184" s="10"/>
    </row>
    <row r="2185" spans="4:4" x14ac:dyDescent="0.4">
      <c r="D2185" s="10"/>
    </row>
    <row r="2186" spans="4:4" x14ac:dyDescent="0.4">
      <c r="D2186" s="10"/>
    </row>
    <row r="2187" spans="4:4" x14ac:dyDescent="0.4">
      <c r="D2187" s="10"/>
    </row>
    <row r="2188" spans="4:4" x14ac:dyDescent="0.4">
      <c r="D2188" s="10"/>
    </row>
    <row r="2189" spans="4:4" x14ac:dyDescent="0.4">
      <c r="D2189" s="10"/>
    </row>
    <row r="2190" spans="4:4" x14ac:dyDescent="0.4">
      <c r="D2190" s="10"/>
    </row>
    <row r="2191" spans="4:4" x14ac:dyDescent="0.4">
      <c r="D2191" s="10"/>
    </row>
    <row r="2192" spans="4:4" x14ac:dyDescent="0.4">
      <c r="D2192" s="10"/>
    </row>
    <row r="2193" spans="4:4" x14ac:dyDescent="0.4">
      <c r="D2193" s="10"/>
    </row>
    <row r="2194" spans="4:4" x14ac:dyDescent="0.4">
      <c r="D2194" s="10"/>
    </row>
    <row r="2195" spans="4:4" x14ac:dyDescent="0.4">
      <c r="D2195" s="10"/>
    </row>
    <row r="2196" spans="4:4" x14ac:dyDescent="0.4">
      <c r="D2196" s="10"/>
    </row>
    <row r="2197" spans="4:4" x14ac:dyDescent="0.4">
      <c r="D2197" s="10"/>
    </row>
    <row r="2198" spans="4:4" x14ac:dyDescent="0.4">
      <c r="D2198" s="10"/>
    </row>
    <row r="2199" spans="4:4" x14ac:dyDescent="0.4">
      <c r="D2199" s="10"/>
    </row>
    <row r="2200" spans="4:4" x14ac:dyDescent="0.4">
      <c r="D2200" s="10"/>
    </row>
    <row r="2201" spans="4:4" x14ac:dyDescent="0.4">
      <c r="D2201" s="10"/>
    </row>
    <row r="2202" spans="4:4" x14ac:dyDescent="0.4">
      <c r="D2202" s="10"/>
    </row>
    <row r="2203" spans="4:4" x14ac:dyDescent="0.4">
      <c r="D2203" s="10"/>
    </row>
    <row r="2204" spans="4:4" x14ac:dyDescent="0.4">
      <c r="D2204" s="10"/>
    </row>
    <row r="2205" spans="4:4" x14ac:dyDescent="0.4">
      <c r="D2205" s="10"/>
    </row>
    <row r="2206" spans="4:4" x14ac:dyDescent="0.4">
      <c r="D2206" s="10"/>
    </row>
    <row r="2207" spans="4:4" x14ac:dyDescent="0.4">
      <c r="D2207" s="10"/>
    </row>
    <row r="2208" spans="4:4" x14ac:dyDescent="0.4">
      <c r="D2208" s="10"/>
    </row>
    <row r="2209" spans="4:4" x14ac:dyDescent="0.4">
      <c r="D2209" s="10"/>
    </row>
    <row r="2210" spans="4:4" x14ac:dyDescent="0.4">
      <c r="D2210" s="10"/>
    </row>
    <row r="2211" spans="4:4" x14ac:dyDescent="0.4">
      <c r="D2211" s="10"/>
    </row>
    <row r="2212" spans="4:4" x14ac:dyDescent="0.4">
      <c r="D2212" s="10"/>
    </row>
    <row r="2213" spans="4:4" x14ac:dyDescent="0.4">
      <c r="D2213" s="10"/>
    </row>
    <row r="2214" spans="4:4" x14ac:dyDescent="0.4">
      <c r="D2214" s="10"/>
    </row>
    <row r="2215" spans="4:4" x14ac:dyDescent="0.4">
      <c r="D2215" s="10"/>
    </row>
    <row r="2216" spans="4:4" x14ac:dyDescent="0.4">
      <c r="D2216" s="10"/>
    </row>
    <row r="2217" spans="4:4" x14ac:dyDescent="0.4">
      <c r="D2217" s="10"/>
    </row>
    <row r="2218" spans="4:4" x14ac:dyDescent="0.4">
      <c r="D2218" s="10"/>
    </row>
    <row r="2219" spans="4:4" x14ac:dyDescent="0.4">
      <c r="D2219" s="10"/>
    </row>
    <row r="2220" spans="4:4" x14ac:dyDescent="0.4">
      <c r="D2220" s="10"/>
    </row>
    <row r="2221" spans="4:4" x14ac:dyDescent="0.4">
      <c r="D2221" s="10"/>
    </row>
    <row r="2222" spans="4:4" x14ac:dyDescent="0.4">
      <c r="D2222" s="10"/>
    </row>
    <row r="2223" spans="4:4" x14ac:dyDescent="0.4">
      <c r="D2223" s="10"/>
    </row>
    <row r="2224" spans="4:4" x14ac:dyDescent="0.4">
      <c r="D2224" s="10"/>
    </row>
    <row r="2225" spans="4:4" x14ac:dyDescent="0.4">
      <c r="D2225" s="10"/>
    </row>
    <row r="2226" spans="4:4" x14ac:dyDescent="0.4">
      <c r="D2226" s="10"/>
    </row>
    <row r="2227" spans="4:4" x14ac:dyDescent="0.4">
      <c r="D2227" s="10"/>
    </row>
    <row r="2228" spans="4:4" x14ac:dyDescent="0.4">
      <c r="D2228" s="10"/>
    </row>
    <row r="2229" spans="4:4" x14ac:dyDescent="0.4">
      <c r="D2229" s="10"/>
    </row>
    <row r="2230" spans="4:4" x14ac:dyDescent="0.4">
      <c r="D2230" s="10"/>
    </row>
    <row r="2231" spans="4:4" x14ac:dyDescent="0.4">
      <c r="D2231" s="10"/>
    </row>
    <row r="2232" spans="4:4" x14ac:dyDescent="0.4">
      <c r="D2232" s="10"/>
    </row>
    <row r="2233" spans="4:4" x14ac:dyDescent="0.4">
      <c r="D2233" s="10"/>
    </row>
    <row r="2234" spans="4:4" x14ac:dyDescent="0.4">
      <c r="D2234" s="10"/>
    </row>
    <row r="2235" spans="4:4" x14ac:dyDescent="0.4">
      <c r="D2235" s="10"/>
    </row>
    <row r="2236" spans="4:4" x14ac:dyDescent="0.4">
      <c r="D2236" s="10"/>
    </row>
    <row r="2237" spans="4:4" x14ac:dyDescent="0.4">
      <c r="D2237" s="10"/>
    </row>
    <row r="2238" spans="4:4" x14ac:dyDescent="0.4">
      <c r="D2238" s="10"/>
    </row>
    <row r="2239" spans="4:4" x14ac:dyDescent="0.4">
      <c r="D2239" s="10"/>
    </row>
    <row r="2240" spans="4:4" x14ac:dyDescent="0.4">
      <c r="D2240" s="10"/>
    </row>
    <row r="2241" spans="4:4" x14ac:dyDescent="0.4">
      <c r="D2241" s="10"/>
    </row>
    <row r="2242" spans="4:4" x14ac:dyDescent="0.4">
      <c r="D2242" s="10"/>
    </row>
    <row r="2243" spans="4:4" x14ac:dyDescent="0.4">
      <c r="D2243" s="10"/>
    </row>
    <row r="2244" spans="4:4" x14ac:dyDescent="0.4">
      <c r="D2244" s="10"/>
    </row>
    <row r="2245" spans="4:4" x14ac:dyDescent="0.4">
      <c r="D2245" s="10"/>
    </row>
    <row r="2246" spans="4:4" x14ac:dyDescent="0.4">
      <c r="D2246" s="10"/>
    </row>
    <row r="2247" spans="4:4" x14ac:dyDescent="0.4">
      <c r="D2247" s="10"/>
    </row>
    <row r="2248" spans="4:4" x14ac:dyDescent="0.4">
      <c r="D2248" s="10"/>
    </row>
    <row r="2249" spans="4:4" x14ac:dyDescent="0.4">
      <c r="D2249" s="10"/>
    </row>
    <row r="2250" spans="4:4" x14ac:dyDescent="0.4">
      <c r="D2250" s="10"/>
    </row>
    <row r="2251" spans="4:4" x14ac:dyDescent="0.4">
      <c r="D2251" s="10"/>
    </row>
    <row r="2252" spans="4:4" x14ac:dyDescent="0.4">
      <c r="D2252" s="10"/>
    </row>
    <row r="2253" spans="4:4" x14ac:dyDescent="0.4">
      <c r="D2253" s="10"/>
    </row>
    <row r="2254" spans="4:4" x14ac:dyDescent="0.4">
      <c r="D2254" s="10"/>
    </row>
    <row r="2255" spans="4:4" x14ac:dyDescent="0.4">
      <c r="D2255" s="10"/>
    </row>
    <row r="2256" spans="4:4" x14ac:dyDescent="0.4">
      <c r="D2256" s="10"/>
    </row>
    <row r="2257" spans="4:4" x14ac:dyDescent="0.4">
      <c r="D2257" s="10"/>
    </row>
    <row r="2258" spans="4:4" x14ac:dyDescent="0.4">
      <c r="D2258" s="10"/>
    </row>
    <row r="2259" spans="4:4" x14ac:dyDescent="0.4">
      <c r="D2259" s="10"/>
    </row>
    <row r="2260" spans="4:4" x14ac:dyDescent="0.4">
      <c r="D2260" s="10"/>
    </row>
    <row r="2261" spans="4:4" x14ac:dyDescent="0.4">
      <c r="D2261" s="10"/>
    </row>
    <row r="2262" spans="4:4" x14ac:dyDescent="0.4">
      <c r="D2262" s="10"/>
    </row>
    <row r="2263" spans="4:4" x14ac:dyDescent="0.4">
      <c r="D2263" s="10"/>
    </row>
    <row r="2264" spans="4:4" x14ac:dyDescent="0.4">
      <c r="D2264" s="10"/>
    </row>
    <row r="2265" spans="4:4" x14ac:dyDescent="0.4">
      <c r="D2265" s="10"/>
    </row>
    <row r="2266" spans="4:4" x14ac:dyDescent="0.4">
      <c r="D2266" s="10"/>
    </row>
    <row r="2267" spans="4:4" x14ac:dyDescent="0.4">
      <c r="D2267" s="10"/>
    </row>
    <row r="2268" spans="4:4" x14ac:dyDescent="0.4">
      <c r="D2268" s="10"/>
    </row>
    <row r="2269" spans="4:4" x14ac:dyDescent="0.4">
      <c r="D2269" s="10"/>
    </row>
    <row r="2270" spans="4:4" x14ac:dyDescent="0.4">
      <c r="D2270" s="10"/>
    </row>
    <row r="2271" spans="4:4" x14ac:dyDescent="0.4">
      <c r="D2271" s="10"/>
    </row>
    <row r="2272" spans="4:4" x14ac:dyDescent="0.4">
      <c r="D2272" s="10"/>
    </row>
    <row r="2273" spans="4:4" x14ac:dyDescent="0.4">
      <c r="D2273" s="10"/>
    </row>
    <row r="2274" spans="4:4" x14ac:dyDescent="0.4">
      <c r="D2274" s="10"/>
    </row>
    <row r="2275" spans="4:4" x14ac:dyDescent="0.4">
      <c r="D2275" s="10"/>
    </row>
    <row r="2276" spans="4:4" x14ac:dyDescent="0.4">
      <c r="D2276" s="10"/>
    </row>
    <row r="2277" spans="4:4" x14ac:dyDescent="0.4">
      <c r="D2277" s="10"/>
    </row>
    <row r="2278" spans="4:4" x14ac:dyDescent="0.4">
      <c r="D2278" s="10"/>
    </row>
    <row r="2279" spans="4:4" x14ac:dyDescent="0.4">
      <c r="D2279" s="10"/>
    </row>
    <row r="2280" spans="4:4" x14ac:dyDescent="0.4">
      <c r="D2280" s="10"/>
    </row>
    <row r="2281" spans="4:4" x14ac:dyDescent="0.4">
      <c r="D2281" s="10"/>
    </row>
    <row r="2282" spans="4:4" x14ac:dyDescent="0.4">
      <c r="D2282" s="10"/>
    </row>
    <row r="2283" spans="4:4" x14ac:dyDescent="0.4">
      <c r="D2283" s="10"/>
    </row>
    <row r="2284" spans="4:4" x14ac:dyDescent="0.4">
      <c r="D2284" s="10"/>
    </row>
    <row r="2285" spans="4:4" x14ac:dyDescent="0.4">
      <c r="D2285" s="10"/>
    </row>
    <row r="2286" spans="4:4" x14ac:dyDescent="0.4">
      <c r="D2286" s="10"/>
    </row>
    <row r="2287" spans="4:4" x14ac:dyDescent="0.4">
      <c r="D2287" s="10"/>
    </row>
    <row r="2288" spans="4:4" x14ac:dyDescent="0.4">
      <c r="D2288" s="10"/>
    </row>
    <row r="2289" spans="4:4" x14ac:dyDescent="0.4">
      <c r="D2289" s="10"/>
    </row>
    <row r="2290" spans="4:4" x14ac:dyDescent="0.4">
      <c r="D2290" s="10"/>
    </row>
    <row r="2291" spans="4:4" x14ac:dyDescent="0.4">
      <c r="D2291" s="10"/>
    </row>
    <row r="2292" spans="4:4" x14ac:dyDescent="0.4">
      <c r="D2292" s="10"/>
    </row>
    <row r="2293" spans="4:4" x14ac:dyDescent="0.4">
      <c r="D2293" s="10"/>
    </row>
    <row r="2294" spans="4:4" x14ac:dyDescent="0.4">
      <c r="D2294" s="10"/>
    </row>
    <row r="2295" spans="4:4" x14ac:dyDescent="0.4">
      <c r="D2295" s="10"/>
    </row>
    <row r="2296" spans="4:4" x14ac:dyDescent="0.4">
      <c r="D2296" s="10"/>
    </row>
    <row r="2297" spans="4:4" x14ac:dyDescent="0.4">
      <c r="D2297" s="10"/>
    </row>
    <row r="2298" spans="4:4" x14ac:dyDescent="0.4">
      <c r="D2298" s="10"/>
    </row>
    <row r="2299" spans="4:4" x14ac:dyDescent="0.4">
      <c r="D2299" s="10"/>
    </row>
    <row r="2300" spans="4:4" x14ac:dyDescent="0.4">
      <c r="D2300" s="10"/>
    </row>
    <row r="2301" spans="4:4" x14ac:dyDescent="0.4">
      <c r="D2301" s="10"/>
    </row>
    <row r="2302" spans="4:4" x14ac:dyDescent="0.4">
      <c r="D2302" s="10"/>
    </row>
    <row r="2303" spans="4:4" x14ac:dyDescent="0.4">
      <c r="D2303" s="10"/>
    </row>
    <row r="2304" spans="4:4" x14ac:dyDescent="0.4">
      <c r="D2304" s="10"/>
    </row>
    <row r="2305" spans="4:4" x14ac:dyDescent="0.4">
      <c r="D2305" s="10"/>
    </row>
    <row r="2306" spans="4:4" x14ac:dyDescent="0.4">
      <c r="D2306" s="10"/>
    </row>
    <row r="2307" spans="4:4" x14ac:dyDescent="0.4">
      <c r="D2307" s="10"/>
    </row>
    <row r="2308" spans="4:4" x14ac:dyDescent="0.4">
      <c r="D2308" s="10"/>
    </row>
    <row r="2309" spans="4:4" x14ac:dyDescent="0.4">
      <c r="D2309" s="10"/>
    </row>
    <row r="2310" spans="4:4" x14ac:dyDescent="0.4">
      <c r="D2310" s="10"/>
    </row>
    <row r="2311" spans="4:4" x14ac:dyDescent="0.4">
      <c r="D2311" s="10"/>
    </row>
    <row r="2312" spans="4:4" x14ac:dyDescent="0.4">
      <c r="D2312" s="10"/>
    </row>
    <row r="2313" spans="4:4" x14ac:dyDescent="0.4">
      <c r="D2313" s="10"/>
    </row>
    <row r="2314" spans="4:4" x14ac:dyDescent="0.4">
      <c r="D2314" s="10"/>
    </row>
    <row r="2315" spans="4:4" x14ac:dyDescent="0.4">
      <c r="D2315" s="10"/>
    </row>
    <row r="2316" spans="4:4" x14ac:dyDescent="0.4">
      <c r="D2316" s="10"/>
    </row>
    <row r="2317" spans="4:4" x14ac:dyDescent="0.4">
      <c r="D2317" s="10"/>
    </row>
    <row r="2318" spans="4:4" x14ac:dyDescent="0.4">
      <c r="D2318" s="10"/>
    </row>
    <row r="2319" spans="4:4" x14ac:dyDescent="0.4">
      <c r="D2319" s="10"/>
    </row>
    <row r="2320" spans="4:4" x14ac:dyDescent="0.4">
      <c r="D2320" s="10"/>
    </row>
    <row r="2321" spans="4:4" x14ac:dyDescent="0.4">
      <c r="D2321" s="10"/>
    </row>
    <row r="2322" spans="4:4" x14ac:dyDescent="0.4">
      <c r="D2322" s="10"/>
    </row>
    <row r="2323" spans="4:4" x14ac:dyDescent="0.4">
      <c r="D2323" s="10"/>
    </row>
    <row r="2324" spans="4:4" x14ac:dyDescent="0.4">
      <c r="D2324" s="10"/>
    </row>
    <row r="2325" spans="4:4" x14ac:dyDescent="0.4">
      <c r="D2325" s="10"/>
    </row>
    <row r="2326" spans="4:4" x14ac:dyDescent="0.4">
      <c r="D2326" s="10"/>
    </row>
    <row r="2327" spans="4:4" x14ac:dyDescent="0.4">
      <c r="D2327" s="10"/>
    </row>
    <row r="2328" spans="4:4" x14ac:dyDescent="0.4">
      <c r="D2328" s="10"/>
    </row>
    <row r="2329" spans="4:4" x14ac:dyDescent="0.4">
      <c r="D2329" s="10"/>
    </row>
    <row r="2330" spans="4:4" x14ac:dyDescent="0.4">
      <c r="D2330" s="10"/>
    </row>
    <row r="2331" spans="4:4" x14ac:dyDescent="0.4">
      <c r="D2331" s="10"/>
    </row>
    <row r="2332" spans="4:4" x14ac:dyDescent="0.4">
      <c r="D2332" s="10"/>
    </row>
    <row r="2333" spans="4:4" x14ac:dyDescent="0.4">
      <c r="D2333" s="10"/>
    </row>
    <row r="2334" spans="4:4" x14ac:dyDescent="0.4">
      <c r="D2334" s="10"/>
    </row>
    <row r="2335" spans="4:4" x14ac:dyDescent="0.4">
      <c r="D2335" s="10"/>
    </row>
    <row r="2336" spans="4:4" x14ac:dyDescent="0.4">
      <c r="D2336" s="10"/>
    </row>
    <row r="2337" spans="4:4" x14ac:dyDescent="0.4">
      <c r="D2337" s="10"/>
    </row>
    <row r="2338" spans="4:4" x14ac:dyDescent="0.4">
      <c r="D2338" s="10"/>
    </row>
    <row r="2339" spans="4:4" x14ac:dyDescent="0.4">
      <c r="D2339" s="10"/>
    </row>
    <row r="2340" spans="4:4" x14ac:dyDescent="0.4">
      <c r="D2340" s="10"/>
    </row>
    <row r="2341" spans="4:4" x14ac:dyDescent="0.4">
      <c r="D2341" s="10"/>
    </row>
    <row r="2342" spans="4:4" x14ac:dyDescent="0.4">
      <c r="D2342" s="10"/>
    </row>
    <row r="2343" spans="4:4" x14ac:dyDescent="0.4">
      <c r="D2343" s="10"/>
    </row>
    <row r="2344" spans="4:4" x14ac:dyDescent="0.4">
      <c r="D2344" s="10"/>
    </row>
    <row r="2345" spans="4:4" x14ac:dyDescent="0.4">
      <c r="D2345" s="10"/>
    </row>
    <row r="2346" spans="4:4" x14ac:dyDescent="0.4">
      <c r="D2346" s="10"/>
    </row>
    <row r="2347" spans="4:4" x14ac:dyDescent="0.4">
      <c r="D2347" s="10"/>
    </row>
    <row r="2348" spans="4:4" x14ac:dyDescent="0.4">
      <c r="D2348" s="10"/>
    </row>
    <row r="2349" spans="4:4" x14ac:dyDescent="0.4">
      <c r="D2349" s="10"/>
    </row>
    <row r="2350" spans="4:4" x14ac:dyDescent="0.4">
      <c r="D2350" s="10"/>
    </row>
    <row r="2351" spans="4:4" x14ac:dyDescent="0.4">
      <c r="D2351" s="10"/>
    </row>
    <row r="2352" spans="4:4" x14ac:dyDescent="0.4">
      <c r="D2352" s="10"/>
    </row>
    <row r="2353" spans="4:4" x14ac:dyDescent="0.4">
      <c r="D2353" s="10"/>
    </row>
    <row r="2354" spans="4:4" x14ac:dyDescent="0.4">
      <c r="D2354" s="10"/>
    </row>
    <row r="2355" spans="4:4" x14ac:dyDescent="0.4">
      <c r="D2355" s="10"/>
    </row>
    <row r="2356" spans="4:4" x14ac:dyDescent="0.4">
      <c r="D2356" s="10"/>
    </row>
    <row r="2357" spans="4:4" x14ac:dyDescent="0.4">
      <c r="D2357" s="10"/>
    </row>
    <row r="2358" spans="4:4" x14ac:dyDescent="0.4">
      <c r="D2358" s="10"/>
    </row>
    <row r="2359" spans="4:4" x14ac:dyDescent="0.4">
      <c r="D2359" s="10"/>
    </row>
    <row r="2360" spans="4:4" x14ac:dyDescent="0.4">
      <c r="D2360" s="10"/>
    </row>
    <row r="2361" spans="4:4" x14ac:dyDescent="0.4">
      <c r="D2361" s="10"/>
    </row>
    <row r="2362" spans="4:4" x14ac:dyDescent="0.4">
      <c r="D2362" s="10"/>
    </row>
    <row r="2363" spans="4:4" x14ac:dyDescent="0.4">
      <c r="D2363" s="10"/>
    </row>
    <row r="2364" spans="4:4" x14ac:dyDescent="0.4">
      <c r="D2364" s="10"/>
    </row>
    <row r="2365" spans="4:4" x14ac:dyDescent="0.4">
      <c r="D2365" s="10"/>
    </row>
    <row r="2366" spans="4:4" x14ac:dyDescent="0.4">
      <c r="D2366" s="10"/>
    </row>
    <row r="2367" spans="4:4" x14ac:dyDescent="0.4">
      <c r="D2367" s="10"/>
    </row>
    <row r="2368" spans="4:4" x14ac:dyDescent="0.4">
      <c r="D2368" s="10"/>
    </row>
    <row r="2369" spans="4:4" x14ac:dyDescent="0.4">
      <c r="D2369" s="10"/>
    </row>
    <row r="2370" spans="4:4" x14ac:dyDescent="0.4">
      <c r="D2370" s="10"/>
    </row>
    <row r="2371" spans="4:4" x14ac:dyDescent="0.4">
      <c r="D2371" s="10"/>
    </row>
    <row r="2372" spans="4:4" x14ac:dyDescent="0.4">
      <c r="D2372" s="10"/>
    </row>
    <row r="2373" spans="4:4" x14ac:dyDescent="0.4">
      <c r="D2373" s="10"/>
    </row>
    <row r="2374" spans="4:4" x14ac:dyDescent="0.4">
      <c r="D2374" s="10"/>
    </row>
    <row r="2375" spans="4:4" x14ac:dyDescent="0.4">
      <c r="D2375" s="10"/>
    </row>
    <row r="2376" spans="4:4" x14ac:dyDescent="0.4">
      <c r="D2376" s="10"/>
    </row>
    <row r="2377" spans="4:4" x14ac:dyDescent="0.4">
      <c r="D2377" s="10"/>
    </row>
    <row r="2378" spans="4:4" x14ac:dyDescent="0.4">
      <c r="D2378" s="10"/>
    </row>
    <row r="2379" spans="4:4" x14ac:dyDescent="0.4">
      <c r="D2379" s="10"/>
    </row>
    <row r="2380" spans="4:4" x14ac:dyDescent="0.4">
      <c r="D2380" s="10"/>
    </row>
    <row r="2381" spans="4:4" x14ac:dyDescent="0.4">
      <c r="D2381" s="10"/>
    </row>
    <row r="2382" spans="4:4" x14ac:dyDescent="0.4">
      <c r="D2382" s="10"/>
    </row>
    <row r="2383" spans="4:4" x14ac:dyDescent="0.4">
      <c r="D2383" s="10"/>
    </row>
    <row r="2384" spans="4:4" x14ac:dyDescent="0.4">
      <c r="D2384" s="10"/>
    </row>
    <row r="2385" spans="4:4" x14ac:dyDescent="0.4">
      <c r="D2385" s="10"/>
    </row>
    <row r="2386" spans="4:4" x14ac:dyDescent="0.4">
      <c r="D2386" s="10"/>
    </row>
    <row r="2387" spans="4:4" x14ac:dyDescent="0.4">
      <c r="D2387" s="10"/>
    </row>
    <row r="2388" spans="4:4" x14ac:dyDescent="0.4">
      <c r="D2388" s="10"/>
    </row>
    <row r="2389" spans="4:4" x14ac:dyDescent="0.4">
      <c r="D2389" s="10"/>
    </row>
    <row r="2390" spans="4:4" x14ac:dyDescent="0.4">
      <c r="D2390" s="10"/>
    </row>
    <row r="2391" spans="4:4" x14ac:dyDescent="0.4">
      <c r="D2391" s="10"/>
    </row>
    <row r="2392" spans="4:4" x14ac:dyDescent="0.4">
      <c r="D2392" s="10"/>
    </row>
    <row r="2393" spans="4:4" x14ac:dyDescent="0.4">
      <c r="D2393" s="10"/>
    </row>
    <row r="2394" spans="4:4" x14ac:dyDescent="0.4">
      <c r="D2394" s="10"/>
    </row>
    <row r="2395" spans="4:4" x14ac:dyDescent="0.4">
      <c r="D2395" s="10"/>
    </row>
    <row r="2396" spans="4:4" x14ac:dyDescent="0.4">
      <c r="D2396" s="10"/>
    </row>
    <row r="2397" spans="4:4" x14ac:dyDescent="0.4">
      <c r="D2397" s="10"/>
    </row>
    <row r="2398" spans="4:4" x14ac:dyDescent="0.4">
      <c r="D2398" s="10"/>
    </row>
    <row r="2399" spans="4:4" x14ac:dyDescent="0.4">
      <c r="D2399" s="10"/>
    </row>
    <row r="2400" spans="4:4" x14ac:dyDescent="0.4">
      <c r="D2400" s="10"/>
    </row>
    <row r="2401" spans="4:4" x14ac:dyDescent="0.4">
      <c r="D2401" s="10"/>
    </row>
    <row r="2402" spans="4:4" x14ac:dyDescent="0.4">
      <c r="D2402" s="10"/>
    </row>
    <row r="2403" spans="4:4" x14ac:dyDescent="0.4">
      <c r="D2403" s="10"/>
    </row>
    <row r="2404" spans="4:4" x14ac:dyDescent="0.4">
      <c r="D2404" s="10"/>
    </row>
    <row r="2405" spans="4:4" x14ac:dyDescent="0.4">
      <c r="D2405" s="10"/>
    </row>
    <row r="2406" spans="4:4" x14ac:dyDescent="0.4">
      <c r="D2406" s="10"/>
    </row>
    <row r="2407" spans="4:4" x14ac:dyDescent="0.4">
      <c r="D2407" s="10"/>
    </row>
    <row r="2408" spans="4:4" x14ac:dyDescent="0.4">
      <c r="D2408" s="10"/>
    </row>
    <row r="2409" spans="4:4" x14ac:dyDescent="0.4">
      <c r="D2409" s="10"/>
    </row>
    <row r="2410" spans="4:4" x14ac:dyDescent="0.4">
      <c r="D2410" s="10"/>
    </row>
    <row r="2411" spans="4:4" x14ac:dyDescent="0.4">
      <c r="D2411" s="10"/>
    </row>
    <row r="2412" spans="4:4" x14ac:dyDescent="0.4">
      <c r="D2412" s="10"/>
    </row>
    <row r="2413" spans="4:4" x14ac:dyDescent="0.4">
      <c r="D2413" s="10"/>
    </row>
    <row r="2414" spans="4:4" x14ac:dyDescent="0.4">
      <c r="D2414" s="10"/>
    </row>
    <row r="2415" spans="4:4" x14ac:dyDescent="0.4">
      <c r="D2415" s="10"/>
    </row>
    <row r="2416" spans="4:4" x14ac:dyDescent="0.4">
      <c r="D2416" s="10"/>
    </row>
    <row r="2417" spans="4:4" x14ac:dyDescent="0.4">
      <c r="D2417" s="10"/>
    </row>
    <row r="2418" spans="4:4" x14ac:dyDescent="0.4">
      <c r="D2418" s="10"/>
    </row>
    <row r="2419" spans="4:4" x14ac:dyDescent="0.4">
      <c r="D2419" s="10"/>
    </row>
    <row r="2420" spans="4:4" x14ac:dyDescent="0.4">
      <c r="D2420" s="10"/>
    </row>
    <row r="2421" spans="4:4" x14ac:dyDescent="0.4">
      <c r="D2421" s="10"/>
    </row>
    <row r="2422" spans="4:4" x14ac:dyDescent="0.4">
      <c r="D2422" s="10"/>
    </row>
    <row r="2423" spans="4:4" x14ac:dyDescent="0.4">
      <c r="D2423" s="10"/>
    </row>
    <row r="2424" spans="4:4" x14ac:dyDescent="0.4">
      <c r="D2424" s="10"/>
    </row>
    <row r="2425" spans="4:4" x14ac:dyDescent="0.4">
      <c r="D2425" s="10"/>
    </row>
    <row r="2426" spans="4:4" x14ac:dyDescent="0.4">
      <c r="D2426" s="10"/>
    </row>
    <row r="2427" spans="4:4" x14ac:dyDescent="0.4">
      <c r="D2427" s="10"/>
    </row>
    <row r="2428" spans="4:4" x14ac:dyDescent="0.4">
      <c r="D2428" s="10"/>
    </row>
    <row r="2429" spans="4:4" x14ac:dyDescent="0.4">
      <c r="D2429" s="10"/>
    </row>
    <row r="2430" spans="4:4" x14ac:dyDescent="0.4">
      <c r="D2430" s="10"/>
    </row>
    <row r="2431" spans="4:4" x14ac:dyDescent="0.4">
      <c r="D2431" s="10"/>
    </row>
    <row r="2432" spans="4:4" x14ac:dyDescent="0.4">
      <c r="D2432" s="10"/>
    </row>
    <row r="2433" spans="4:4" x14ac:dyDescent="0.4">
      <c r="D2433" s="10"/>
    </row>
    <row r="2434" spans="4:4" x14ac:dyDescent="0.4">
      <c r="D2434" s="10"/>
    </row>
    <row r="2435" spans="4:4" x14ac:dyDescent="0.4">
      <c r="D2435" s="10"/>
    </row>
    <row r="2436" spans="4:4" x14ac:dyDescent="0.4">
      <c r="D2436" s="10"/>
    </row>
    <row r="2437" spans="4:4" x14ac:dyDescent="0.4">
      <c r="D2437" s="10"/>
    </row>
    <row r="2438" spans="4:4" x14ac:dyDescent="0.4">
      <c r="D2438" s="10"/>
    </row>
    <row r="2439" spans="4:4" x14ac:dyDescent="0.4">
      <c r="D2439" s="10"/>
    </row>
    <row r="2440" spans="4:4" x14ac:dyDescent="0.4">
      <c r="D2440" s="10"/>
    </row>
    <row r="2441" spans="4:4" x14ac:dyDescent="0.4">
      <c r="D2441" s="10"/>
    </row>
    <row r="2442" spans="4:4" x14ac:dyDescent="0.4">
      <c r="D2442" s="10"/>
    </row>
    <row r="2443" spans="4:4" x14ac:dyDescent="0.4">
      <c r="D2443" s="10"/>
    </row>
    <row r="2444" spans="4:4" x14ac:dyDescent="0.4">
      <c r="D2444" s="10"/>
    </row>
    <row r="2445" spans="4:4" x14ac:dyDescent="0.4">
      <c r="D2445" s="10"/>
    </row>
    <row r="2446" spans="4:4" x14ac:dyDescent="0.4">
      <c r="D2446" s="10"/>
    </row>
    <row r="2447" spans="4:4" x14ac:dyDescent="0.4">
      <c r="D2447" s="10"/>
    </row>
    <row r="2448" spans="4:4" x14ac:dyDescent="0.4">
      <c r="D2448" s="10"/>
    </row>
    <row r="2449" spans="4:4" x14ac:dyDescent="0.4">
      <c r="D2449" s="10"/>
    </row>
    <row r="2450" spans="4:4" x14ac:dyDescent="0.4">
      <c r="D2450" s="10"/>
    </row>
    <row r="2451" spans="4:4" x14ac:dyDescent="0.4">
      <c r="D2451" s="10"/>
    </row>
    <row r="2452" spans="4:4" x14ac:dyDescent="0.4">
      <c r="D2452" s="10"/>
    </row>
    <row r="2453" spans="4:4" x14ac:dyDescent="0.4">
      <c r="D2453" s="10"/>
    </row>
    <row r="2454" spans="4:4" x14ac:dyDescent="0.4">
      <c r="D2454" s="10"/>
    </row>
    <row r="2455" spans="4:4" x14ac:dyDescent="0.4">
      <c r="D2455" s="10"/>
    </row>
    <row r="2456" spans="4:4" x14ac:dyDescent="0.4">
      <c r="D2456" s="10"/>
    </row>
    <row r="2457" spans="4:4" x14ac:dyDescent="0.4">
      <c r="D2457" s="10"/>
    </row>
    <row r="2458" spans="4:4" x14ac:dyDescent="0.4">
      <c r="D2458" s="10"/>
    </row>
    <row r="2459" spans="4:4" x14ac:dyDescent="0.4">
      <c r="D2459" s="10"/>
    </row>
    <row r="2460" spans="4:4" x14ac:dyDescent="0.4">
      <c r="D2460" s="10"/>
    </row>
    <row r="2461" spans="4:4" x14ac:dyDescent="0.4">
      <c r="D2461" s="10"/>
    </row>
    <row r="2462" spans="4:4" x14ac:dyDescent="0.4">
      <c r="D2462" s="10"/>
    </row>
    <row r="2463" spans="4:4" x14ac:dyDescent="0.4">
      <c r="D2463" s="10"/>
    </row>
    <row r="2464" spans="4:4" x14ac:dyDescent="0.4">
      <c r="D2464" s="10"/>
    </row>
    <row r="2465" spans="4:4" x14ac:dyDescent="0.4">
      <c r="D2465" s="10"/>
    </row>
    <row r="2466" spans="4:4" x14ac:dyDescent="0.4">
      <c r="D2466" s="10"/>
    </row>
    <row r="2467" spans="4:4" x14ac:dyDescent="0.4">
      <c r="D2467" s="10"/>
    </row>
    <row r="2468" spans="4:4" x14ac:dyDescent="0.4">
      <c r="D2468" s="10"/>
    </row>
    <row r="2469" spans="4:4" x14ac:dyDescent="0.4">
      <c r="D2469" s="10"/>
    </row>
    <row r="2470" spans="4:4" x14ac:dyDescent="0.4">
      <c r="D2470" s="10"/>
    </row>
    <row r="2471" spans="4:4" x14ac:dyDescent="0.4">
      <c r="D2471" s="10"/>
    </row>
    <row r="2472" spans="4:4" x14ac:dyDescent="0.4">
      <c r="D2472" s="10"/>
    </row>
    <row r="2473" spans="4:4" x14ac:dyDescent="0.4">
      <c r="D2473" s="10"/>
    </row>
    <row r="2474" spans="4:4" x14ac:dyDescent="0.4">
      <c r="D2474" s="10"/>
    </row>
    <row r="2475" spans="4:4" x14ac:dyDescent="0.4">
      <c r="D2475" s="10"/>
    </row>
    <row r="2476" spans="4:4" x14ac:dyDescent="0.4">
      <c r="D2476" s="10"/>
    </row>
    <row r="2477" spans="4:4" x14ac:dyDescent="0.4">
      <c r="D2477" s="10"/>
    </row>
    <row r="2478" spans="4:4" x14ac:dyDescent="0.4">
      <c r="D2478" s="10"/>
    </row>
    <row r="2479" spans="4:4" x14ac:dyDescent="0.4">
      <c r="D2479" s="10"/>
    </row>
    <row r="2480" spans="4:4" x14ac:dyDescent="0.4">
      <c r="D2480" s="10"/>
    </row>
    <row r="2481" spans="4:4" x14ac:dyDescent="0.4">
      <c r="D2481" s="10"/>
    </row>
    <row r="2482" spans="4:4" x14ac:dyDescent="0.4">
      <c r="D2482" s="10"/>
    </row>
    <row r="2483" spans="4:4" x14ac:dyDescent="0.4">
      <c r="D2483" s="10"/>
    </row>
    <row r="2484" spans="4:4" x14ac:dyDescent="0.4">
      <c r="D2484" s="10"/>
    </row>
    <row r="2485" spans="4:4" x14ac:dyDescent="0.4">
      <c r="D2485" s="10"/>
    </row>
    <row r="2486" spans="4:4" x14ac:dyDescent="0.4">
      <c r="D2486" s="10"/>
    </row>
    <row r="2487" spans="4:4" x14ac:dyDescent="0.4">
      <c r="D2487" s="10"/>
    </row>
    <row r="2488" spans="4:4" x14ac:dyDescent="0.4">
      <c r="D2488" s="10"/>
    </row>
    <row r="2489" spans="4:4" x14ac:dyDescent="0.4">
      <c r="D2489" s="10"/>
    </row>
    <row r="2490" spans="4:4" x14ac:dyDescent="0.4">
      <c r="D2490" s="10"/>
    </row>
    <row r="2491" spans="4:4" x14ac:dyDescent="0.4">
      <c r="D2491" s="10"/>
    </row>
    <row r="2492" spans="4:4" x14ac:dyDescent="0.4">
      <c r="D2492" s="10"/>
    </row>
    <row r="2493" spans="4:4" x14ac:dyDescent="0.4">
      <c r="D2493" s="10"/>
    </row>
    <row r="2494" spans="4:4" x14ac:dyDescent="0.4">
      <c r="D2494" s="10"/>
    </row>
    <row r="2495" spans="4:4" x14ac:dyDescent="0.4">
      <c r="D2495" s="10"/>
    </row>
    <row r="2496" spans="4:4" x14ac:dyDescent="0.4">
      <c r="D2496" s="10"/>
    </row>
    <row r="2497" spans="4:4" x14ac:dyDescent="0.4">
      <c r="D2497" s="10"/>
    </row>
    <row r="2498" spans="4:4" x14ac:dyDescent="0.4">
      <c r="D2498" s="10"/>
    </row>
    <row r="2499" spans="4:4" x14ac:dyDescent="0.4">
      <c r="D2499" s="10"/>
    </row>
    <row r="2500" spans="4:4" x14ac:dyDescent="0.4">
      <c r="D2500" s="10"/>
    </row>
    <row r="2501" spans="4:4" x14ac:dyDescent="0.4">
      <c r="D2501" s="10"/>
    </row>
    <row r="2502" spans="4:4" x14ac:dyDescent="0.4">
      <c r="D2502" s="10"/>
    </row>
    <row r="2503" spans="4:4" x14ac:dyDescent="0.4">
      <c r="D2503" s="10"/>
    </row>
    <row r="2504" spans="4:4" x14ac:dyDescent="0.4">
      <c r="D2504" s="10"/>
    </row>
    <row r="2505" spans="4:4" x14ac:dyDescent="0.4">
      <c r="D2505" s="10"/>
    </row>
    <row r="2506" spans="4:4" x14ac:dyDescent="0.4">
      <c r="D2506" s="10"/>
    </row>
    <row r="2507" spans="4:4" x14ac:dyDescent="0.4">
      <c r="D2507" s="10"/>
    </row>
    <row r="2508" spans="4:4" x14ac:dyDescent="0.4">
      <c r="D2508" s="10"/>
    </row>
    <row r="2509" spans="4:4" x14ac:dyDescent="0.4">
      <c r="D2509" s="10"/>
    </row>
    <row r="2510" spans="4:4" x14ac:dyDescent="0.4">
      <c r="D2510" s="10"/>
    </row>
    <row r="2511" spans="4:4" x14ac:dyDescent="0.4">
      <c r="D2511" s="10"/>
    </row>
    <row r="2512" spans="4:4" x14ac:dyDescent="0.4">
      <c r="D2512" s="10"/>
    </row>
    <row r="2513" spans="4:4" x14ac:dyDescent="0.4">
      <c r="D2513" s="10"/>
    </row>
    <row r="2514" spans="4:4" x14ac:dyDescent="0.4">
      <c r="D2514" s="10"/>
    </row>
    <row r="2515" spans="4:4" x14ac:dyDescent="0.4">
      <c r="D2515" s="10"/>
    </row>
    <row r="2516" spans="4:4" x14ac:dyDescent="0.4">
      <c r="D2516" s="10"/>
    </row>
    <row r="2517" spans="4:4" x14ac:dyDescent="0.4">
      <c r="D2517" s="10"/>
    </row>
    <row r="2518" spans="4:4" x14ac:dyDescent="0.4">
      <c r="D2518" s="10"/>
    </row>
    <row r="2519" spans="4:4" x14ac:dyDescent="0.4">
      <c r="D2519" s="10"/>
    </row>
    <row r="2520" spans="4:4" x14ac:dyDescent="0.4">
      <c r="D2520" s="10"/>
    </row>
    <row r="2521" spans="4:4" x14ac:dyDescent="0.4">
      <c r="D2521" s="10"/>
    </row>
    <row r="2522" spans="4:4" x14ac:dyDescent="0.4">
      <c r="D2522" s="10"/>
    </row>
    <row r="2523" spans="4:4" x14ac:dyDescent="0.4">
      <c r="D2523" s="10"/>
    </row>
    <row r="2524" spans="4:4" x14ac:dyDescent="0.4">
      <c r="D2524" s="10"/>
    </row>
    <row r="2525" spans="4:4" x14ac:dyDescent="0.4">
      <c r="D2525" s="10"/>
    </row>
    <row r="2526" spans="4:4" x14ac:dyDescent="0.4">
      <c r="D2526" s="10"/>
    </row>
    <row r="2527" spans="4:4" x14ac:dyDescent="0.4">
      <c r="D2527" s="10"/>
    </row>
    <row r="2528" spans="4:4" x14ac:dyDescent="0.4">
      <c r="D2528" s="10"/>
    </row>
    <row r="2529" spans="4:4" x14ac:dyDescent="0.4">
      <c r="D2529" s="10"/>
    </row>
    <row r="2530" spans="4:4" x14ac:dyDescent="0.4">
      <c r="D2530" s="10"/>
    </row>
    <row r="2531" spans="4:4" x14ac:dyDescent="0.4">
      <c r="D2531" s="10"/>
    </row>
    <row r="2532" spans="4:4" x14ac:dyDescent="0.4">
      <c r="D2532" s="10"/>
    </row>
    <row r="2533" spans="4:4" x14ac:dyDescent="0.4">
      <c r="D2533" s="10"/>
    </row>
    <row r="2534" spans="4:4" x14ac:dyDescent="0.4">
      <c r="D2534" s="10"/>
    </row>
    <row r="2535" spans="4:4" x14ac:dyDescent="0.4">
      <c r="D2535" s="10"/>
    </row>
    <row r="2536" spans="4:4" x14ac:dyDescent="0.4">
      <c r="D2536" s="10"/>
    </row>
    <row r="2537" spans="4:4" x14ac:dyDescent="0.4">
      <c r="D2537" s="10"/>
    </row>
    <row r="2538" spans="4:4" x14ac:dyDescent="0.4">
      <c r="D2538" s="10"/>
    </row>
    <row r="2539" spans="4:4" x14ac:dyDescent="0.4">
      <c r="D2539" s="10"/>
    </row>
    <row r="2540" spans="4:4" x14ac:dyDescent="0.4">
      <c r="D2540" s="10"/>
    </row>
    <row r="2541" spans="4:4" x14ac:dyDescent="0.4">
      <c r="D2541" s="10"/>
    </row>
    <row r="2542" spans="4:4" x14ac:dyDescent="0.4">
      <c r="D2542" s="10"/>
    </row>
    <row r="2543" spans="4:4" x14ac:dyDescent="0.4">
      <c r="D2543" s="10"/>
    </row>
    <row r="2544" spans="4:4" x14ac:dyDescent="0.4">
      <c r="D2544" s="10"/>
    </row>
    <row r="2545" spans="4:4" x14ac:dyDescent="0.4">
      <c r="D2545" s="10"/>
    </row>
    <row r="2546" spans="4:4" x14ac:dyDescent="0.4">
      <c r="D2546" s="10"/>
    </row>
    <row r="2547" spans="4:4" x14ac:dyDescent="0.4">
      <c r="D2547" s="10"/>
    </row>
    <row r="2548" spans="4:4" x14ac:dyDescent="0.4">
      <c r="D2548" s="10"/>
    </row>
    <row r="2549" spans="4:4" x14ac:dyDescent="0.4">
      <c r="D2549" s="10"/>
    </row>
    <row r="2550" spans="4:4" x14ac:dyDescent="0.4">
      <c r="D2550" s="10"/>
    </row>
    <row r="2551" spans="4:4" x14ac:dyDescent="0.4">
      <c r="D2551" s="10"/>
    </row>
    <row r="2552" spans="4:4" x14ac:dyDescent="0.4">
      <c r="D2552" s="10"/>
    </row>
    <row r="2553" spans="4:4" x14ac:dyDescent="0.4">
      <c r="D2553" s="10"/>
    </row>
    <row r="2554" spans="4:4" x14ac:dyDescent="0.4">
      <c r="D2554" s="10"/>
    </row>
    <row r="2555" spans="4:4" x14ac:dyDescent="0.4">
      <c r="D2555" s="10"/>
    </row>
    <row r="2556" spans="4:4" x14ac:dyDescent="0.4">
      <c r="D2556" s="10"/>
    </row>
    <row r="2557" spans="4:4" x14ac:dyDescent="0.4">
      <c r="D2557" s="10"/>
    </row>
    <row r="2558" spans="4:4" x14ac:dyDescent="0.4">
      <c r="D2558" s="10"/>
    </row>
    <row r="2559" spans="4:4" x14ac:dyDescent="0.4">
      <c r="D2559" s="10"/>
    </row>
    <row r="2560" spans="4:4" x14ac:dyDescent="0.4">
      <c r="D2560" s="10"/>
    </row>
    <row r="2561" spans="4:4" x14ac:dyDescent="0.4">
      <c r="D2561" s="10"/>
    </row>
    <row r="2562" spans="4:4" x14ac:dyDescent="0.4">
      <c r="D2562" s="10"/>
    </row>
    <row r="2563" spans="4:4" x14ac:dyDescent="0.4">
      <c r="D2563" s="10"/>
    </row>
    <row r="2564" spans="4:4" x14ac:dyDescent="0.4">
      <c r="D2564" s="10"/>
    </row>
    <row r="2565" spans="4:4" x14ac:dyDescent="0.4">
      <c r="D2565" s="10"/>
    </row>
    <row r="2566" spans="4:4" x14ac:dyDescent="0.4">
      <c r="D2566" s="10"/>
    </row>
    <row r="2567" spans="4:4" x14ac:dyDescent="0.4">
      <c r="D2567" s="10"/>
    </row>
    <row r="2568" spans="4:4" x14ac:dyDescent="0.4">
      <c r="D2568" s="10"/>
    </row>
    <row r="2569" spans="4:4" x14ac:dyDescent="0.4">
      <c r="D2569" s="10"/>
    </row>
    <row r="2570" spans="4:4" x14ac:dyDescent="0.4">
      <c r="D2570" s="10"/>
    </row>
    <row r="2571" spans="4:4" x14ac:dyDescent="0.4">
      <c r="D2571" s="10"/>
    </row>
    <row r="2572" spans="4:4" x14ac:dyDescent="0.4">
      <c r="D2572" s="10"/>
    </row>
    <row r="2573" spans="4:4" x14ac:dyDescent="0.4">
      <c r="D2573" s="10"/>
    </row>
    <row r="2574" spans="4:4" x14ac:dyDescent="0.4">
      <c r="D2574" s="10"/>
    </row>
    <row r="2575" spans="4:4" x14ac:dyDescent="0.4">
      <c r="D2575" s="10"/>
    </row>
    <row r="2576" spans="4:4" x14ac:dyDescent="0.4">
      <c r="D2576" s="10"/>
    </row>
    <row r="2577" spans="4:4" x14ac:dyDescent="0.4">
      <c r="D2577" s="10"/>
    </row>
    <row r="2578" spans="4:4" x14ac:dyDescent="0.4">
      <c r="D2578" s="10"/>
    </row>
    <row r="2579" spans="4:4" x14ac:dyDescent="0.4">
      <c r="D2579" s="10"/>
    </row>
    <row r="2580" spans="4:4" x14ac:dyDescent="0.4">
      <c r="D2580" s="10"/>
    </row>
    <row r="2581" spans="4:4" x14ac:dyDescent="0.4">
      <c r="D2581" s="10"/>
    </row>
    <row r="2582" spans="4:4" x14ac:dyDescent="0.4">
      <c r="D2582" s="10"/>
    </row>
    <row r="2583" spans="4:4" x14ac:dyDescent="0.4">
      <c r="D2583" s="10"/>
    </row>
    <row r="2584" spans="4:4" x14ac:dyDescent="0.4">
      <c r="D2584" s="10"/>
    </row>
    <row r="2585" spans="4:4" x14ac:dyDescent="0.4">
      <c r="D2585" s="10"/>
    </row>
    <row r="2586" spans="4:4" x14ac:dyDescent="0.4">
      <c r="D2586" s="10"/>
    </row>
    <row r="2587" spans="4:4" x14ac:dyDescent="0.4">
      <c r="D2587" s="10"/>
    </row>
    <row r="2588" spans="4:4" x14ac:dyDescent="0.4">
      <c r="D2588" s="10"/>
    </row>
    <row r="2589" spans="4:4" x14ac:dyDescent="0.4">
      <c r="D2589" s="10"/>
    </row>
    <row r="2590" spans="4:4" x14ac:dyDescent="0.4">
      <c r="D2590" s="10"/>
    </row>
    <row r="2591" spans="4:4" x14ac:dyDescent="0.4">
      <c r="D2591" s="10"/>
    </row>
    <row r="2592" spans="4:4" x14ac:dyDescent="0.4">
      <c r="D2592" s="10"/>
    </row>
    <row r="2593" spans="4:4" x14ac:dyDescent="0.4">
      <c r="D2593" s="10"/>
    </row>
    <row r="2594" spans="4:4" x14ac:dyDescent="0.4">
      <c r="D2594" s="10"/>
    </row>
    <row r="2595" spans="4:4" x14ac:dyDescent="0.4">
      <c r="D2595" s="10"/>
    </row>
    <row r="2596" spans="4:4" x14ac:dyDescent="0.4">
      <c r="D2596" s="10"/>
    </row>
    <row r="2597" spans="4:4" x14ac:dyDescent="0.4">
      <c r="D2597" s="10"/>
    </row>
    <row r="2598" spans="4:4" x14ac:dyDescent="0.4">
      <c r="D2598" s="10"/>
    </row>
    <row r="2599" spans="4:4" x14ac:dyDescent="0.4">
      <c r="D2599" s="10"/>
    </row>
    <row r="2600" spans="4:4" x14ac:dyDescent="0.4">
      <c r="D2600" s="10"/>
    </row>
    <row r="2601" spans="4:4" x14ac:dyDescent="0.4">
      <c r="D2601" s="10"/>
    </row>
    <row r="2602" spans="4:4" x14ac:dyDescent="0.4">
      <c r="D2602" s="10"/>
    </row>
    <row r="2603" spans="4:4" x14ac:dyDescent="0.4">
      <c r="D2603" s="10"/>
    </row>
    <row r="2604" spans="4:4" x14ac:dyDescent="0.4">
      <c r="D2604" s="10"/>
    </row>
    <row r="2605" spans="4:4" x14ac:dyDescent="0.4">
      <c r="D2605" s="10"/>
    </row>
    <row r="2606" spans="4:4" x14ac:dyDescent="0.4">
      <c r="D2606" s="10"/>
    </row>
    <row r="2607" spans="4:4" x14ac:dyDescent="0.4">
      <c r="D2607" s="10"/>
    </row>
    <row r="2608" spans="4:4" x14ac:dyDescent="0.4">
      <c r="D2608" s="10"/>
    </row>
    <row r="2609" spans="4:4" x14ac:dyDescent="0.4">
      <c r="D2609" s="10"/>
    </row>
    <row r="2610" spans="4:4" x14ac:dyDescent="0.4">
      <c r="D2610" s="10"/>
    </row>
    <row r="2611" spans="4:4" x14ac:dyDescent="0.4">
      <c r="D2611" s="10"/>
    </row>
    <row r="2612" spans="4:4" x14ac:dyDescent="0.4">
      <c r="D2612" s="10"/>
    </row>
    <row r="2613" spans="4:4" x14ac:dyDescent="0.4">
      <c r="D2613" s="10"/>
    </row>
    <row r="2614" spans="4:4" x14ac:dyDescent="0.4">
      <c r="D2614" s="10"/>
    </row>
    <row r="2615" spans="4:4" x14ac:dyDescent="0.4">
      <c r="D2615" s="10"/>
    </row>
    <row r="2616" spans="4:4" x14ac:dyDescent="0.4">
      <c r="D2616" s="10"/>
    </row>
    <row r="2617" spans="4:4" x14ac:dyDescent="0.4">
      <c r="D2617" s="10"/>
    </row>
    <row r="2618" spans="4:4" x14ac:dyDescent="0.4">
      <c r="D2618" s="10"/>
    </row>
    <row r="2619" spans="4:4" x14ac:dyDescent="0.4">
      <c r="D2619" s="10"/>
    </row>
    <row r="2620" spans="4:4" x14ac:dyDescent="0.4">
      <c r="D2620" s="10"/>
    </row>
    <row r="2621" spans="4:4" x14ac:dyDescent="0.4">
      <c r="D2621" s="10"/>
    </row>
    <row r="2622" spans="4:4" x14ac:dyDescent="0.4">
      <c r="D2622" s="10"/>
    </row>
    <row r="2623" spans="4:4" x14ac:dyDescent="0.4">
      <c r="D2623" s="10"/>
    </row>
    <row r="2624" spans="4:4" x14ac:dyDescent="0.4">
      <c r="D2624" s="10"/>
    </row>
    <row r="2625" spans="4:4" x14ac:dyDescent="0.4">
      <c r="D2625" s="10"/>
    </row>
    <row r="2626" spans="4:4" x14ac:dyDescent="0.4">
      <c r="D2626" s="10"/>
    </row>
    <row r="2627" spans="4:4" x14ac:dyDescent="0.4">
      <c r="D2627" s="10"/>
    </row>
    <row r="2628" spans="4:4" x14ac:dyDescent="0.4">
      <c r="D2628" s="10"/>
    </row>
    <row r="2629" spans="4:4" x14ac:dyDescent="0.4">
      <c r="D2629" s="10"/>
    </row>
    <row r="2630" spans="4:4" x14ac:dyDescent="0.4">
      <c r="D2630" s="10"/>
    </row>
    <row r="2631" spans="4:4" x14ac:dyDescent="0.4">
      <c r="D2631" s="10"/>
    </row>
    <row r="2632" spans="4:4" x14ac:dyDescent="0.4">
      <c r="D2632" s="10"/>
    </row>
    <row r="2633" spans="4:4" x14ac:dyDescent="0.4">
      <c r="D2633" s="10"/>
    </row>
    <row r="2634" spans="4:4" x14ac:dyDescent="0.4">
      <c r="D2634" s="10"/>
    </row>
    <row r="2635" spans="4:4" x14ac:dyDescent="0.4">
      <c r="D2635" s="10"/>
    </row>
    <row r="2636" spans="4:4" x14ac:dyDescent="0.4">
      <c r="D2636" s="10"/>
    </row>
    <row r="2637" spans="4:4" x14ac:dyDescent="0.4">
      <c r="D2637" s="10"/>
    </row>
    <row r="2638" spans="4:4" x14ac:dyDescent="0.4">
      <c r="D2638" s="10"/>
    </row>
    <row r="2639" spans="4:4" x14ac:dyDescent="0.4">
      <c r="D2639" s="10"/>
    </row>
    <row r="2640" spans="4:4" x14ac:dyDescent="0.4">
      <c r="D2640" s="10"/>
    </row>
    <row r="2641" spans="4:4" x14ac:dyDescent="0.4">
      <c r="D2641" s="10"/>
    </row>
    <row r="2642" spans="4:4" x14ac:dyDescent="0.4">
      <c r="D2642" s="10"/>
    </row>
    <row r="2643" spans="4:4" x14ac:dyDescent="0.4">
      <c r="D2643" s="10"/>
    </row>
    <row r="2644" spans="4:4" x14ac:dyDescent="0.4">
      <c r="D2644" s="10"/>
    </row>
    <row r="2645" spans="4:4" x14ac:dyDescent="0.4">
      <c r="D2645" s="10"/>
    </row>
    <row r="2646" spans="4:4" x14ac:dyDescent="0.4">
      <c r="D2646" s="10"/>
    </row>
    <row r="2647" spans="4:4" x14ac:dyDescent="0.4">
      <c r="D2647" s="10"/>
    </row>
    <row r="2648" spans="4:4" x14ac:dyDescent="0.4">
      <c r="D2648" s="10"/>
    </row>
    <row r="2649" spans="4:4" x14ac:dyDescent="0.4">
      <c r="D2649" s="10"/>
    </row>
    <row r="2650" spans="4:4" x14ac:dyDescent="0.4">
      <c r="D2650" s="10"/>
    </row>
    <row r="2651" spans="4:4" x14ac:dyDescent="0.4">
      <c r="D2651" s="10"/>
    </row>
    <row r="2652" spans="4:4" x14ac:dyDescent="0.4">
      <c r="D2652" s="10"/>
    </row>
    <row r="2653" spans="4:4" x14ac:dyDescent="0.4">
      <c r="D2653" s="10"/>
    </row>
    <row r="2654" spans="4:4" x14ac:dyDescent="0.4">
      <c r="D2654" s="10"/>
    </row>
    <row r="2655" spans="4:4" x14ac:dyDescent="0.4">
      <c r="D2655" s="10"/>
    </row>
    <row r="2656" spans="4:4" x14ac:dyDescent="0.4">
      <c r="D2656" s="10"/>
    </row>
    <row r="2657" spans="4:4" x14ac:dyDescent="0.4">
      <c r="D2657" s="10"/>
    </row>
    <row r="2658" spans="4:4" x14ac:dyDescent="0.4">
      <c r="D2658" s="10"/>
    </row>
    <row r="2659" spans="4:4" x14ac:dyDescent="0.4">
      <c r="D2659" s="10"/>
    </row>
    <row r="2660" spans="4:4" x14ac:dyDescent="0.4">
      <c r="D2660" s="10"/>
    </row>
    <row r="2661" spans="4:4" x14ac:dyDescent="0.4">
      <c r="D2661" s="10"/>
    </row>
    <row r="2662" spans="4:4" x14ac:dyDescent="0.4">
      <c r="D2662" s="10"/>
    </row>
    <row r="2663" spans="4:4" x14ac:dyDescent="0.4">
      <c r="D2663" s="10"/>
    </row>
    <row r="2664" spans="4:4" x14ac:dyDescent="0.4">
      <c r="D2664" s="10"/>
    </row>
    <row r="2665" spans="4:4" x14ac:dyDescent="0.4">
      <c r="D2665" s="10"/>
    </row>
    <row r="2666" spans="4:4" x14ac:dyDescent="0.4">
      <c r="D2666" s="10"/>
    </row>
    <row r="2667" spans="4:4" x14ac:dyDescent="0.4">
      <c r="D2667" s="10"/>
    </row>
    <row r="2668" spans="4:4" x14ac:dyDescent="0.4">
      <c r="D2668" s="10"/>
    </row>
    <row r="2669" spans="4:4" x14ac:dyDescent="0.4">
      <c r="D2669" s="10"/>
    </row>
    <row r="2670" spans="4:4" x14ac:dyDescent="0.4">
      <c r="D2670" s="10"/>
    </row>
    <row r="2671" spans="4:4" x14ac:dyDescent="0.4">
      <c r="D2671" s="10"/>
    </row>
    <row r="2672" spans="4:4" x14ac:dyDescent="0.4">
      <c r="D2672" s="10"/>
    </row>
    <row r="2673" spans="4:4" x14ac:dyDescent="0.4">
      <c r="D2673" s="10"/>
    </row>
    <row r="2674" spans="4:4" x14ac:dyDescent="0.4">
      <c r="D2674" s="10"/>
    </row>
    <row r="2675" spans="4:4" x14ac:dyDescent="0.4">
      <c r="D2675" s="10"/>
    </row>
    <row r="2676" spans="4:4" x14ac:dyDescent="0.4">
      <c r="D2676" s="10"/>
    </row>
    <row r="2677" spans="4:4" x14ac:dyDescent="0.4">
      <c r="D2677" s="10"/>
    </row>
    <row r="2678" spans="4:4" x14ac:dyDescent="0.4">
      <c r="D2678" s="10"/>
    </row>
    <row r="2679" spans="4:4" x14ac:dyDescent="0.4">
      <c r="D2679" s="10"/>
    </row>
    <row r="2680" spans="4:4" x14ac:dyDescent="0.4">
      <c r="D2680" s="10"/>
    </row>
    <row r="2681" spans="4:4" x14ac:dyDescent="0.4">
      <c r="D2681" s="10"/>
    </row>
    <row r="2682" spans="4:4" x14ac:dyDescent="0.4">
      <c r="D2682" s="10"/>
    </row>
    <row r="2683" spans="4:4" x14ac:dyDescent="0.4">
      <c r="D2683" s="10"/>
    </row>
    <row r="2684" spans="4:4" x14ac:dyDescent="0.4">
      <c r="D2684" s="10"/>
    </row>
    <row r="2685" spans="4:4" x14ac:dyDescent="0.4">
      <c r="D2685" s="10"/>
    </row>
    <row r="2686" spans="4:4" x14ac:dyDescent="0.4">
      <c r="D2686" s="10"/>
    </row>
    <row r="2687" spans="4:4" x14ac:dyDescent="0.4">
      <c r="D2687" s="10"/>
    </row>
    <row r="2688" spans="4:4" x14ac:dyDescent="0.4">
      <c r="D2688" s="10"/>
    </row>
    <row r="2689" spans="4:4" x14ac:dyDescent="0.4">
      <c r="D2689" s="10"/>
    </row>
    <row r="2690" spans="4:4" x14ac:dyDescent="0.4">
      <c r="D2690" s="10"/>
    </row>
    <row r="2691" spans="4:4" x14ac:dyDescent="0.4">
      <c r="D2691" s="10"/>
    </row>
    <row r="2692" spans="4:4" x14ac:dyDescent="0.4">
      <c r="D2692" s="10"/>
    </row>
    <row r="2693" spans="4:4" x14ac:dyDescent="0.4">
      <c r="D2693" s="10"/>
    </row>
    <row r="2694" spans="4:4" x14ac:dyDescent="0.4">
      <c r="D2694" s="10"/>
    </row>
    <row r="2695" spans="4:4" x14ac:dyDescent="0.4">
      <c r="D2695" s="10"/>
    </row>
    <row r="2696" spans="4:4" x14ac:dyDescent="0.4">
      <c r="D2696" s="10"/>
    </row>
    <row r="2697" spans="4:4" x14ac:dyDescent="0.4">
      <c r="D2697" s="10"/>
    </row>
    <row r="2698" spans="4:4" x14ac:dyDescent="0.4">
      <c r="D2698" s="10"/>
    </row>
    <row r="2699" spans="4:4" x14ac:dyDescent="0.4">
      <c r="D2699" s="10"/>
    </row>
    <row r="2700" spans="4:4" x14ac:dyDescent="0.4">
      <c r="D2700" s="10"/>
    </row>
    <row r="2701" spans="4:4" x14ac:dyDescent="0.4">
      <c r="D2701" s="10"/>
    </row>
    <row r="2702" spans="4:4" x14ac:dyDescent="0.4">
      <c r="D2702" s="10"/>
    </row>
    <row r="2703" spans="4:4" x14ac:dyDescent="0.4">
      <c r="D2703" s="10"/>
    </row>
    <row r="2704" spans="4:4" x14ac:dyDescent="0.4">
      <c r="D2704" s="10"/>
    </row>
    <row r="2705" spans="4:4" x14ac:dyDescent="0.4">
      <c r="D2705" s="10"/>
    </row>
    <row r="2706" spans="4:4" x14ac:dyDescent="0.4">
      <c r="D2706" s="10"/>
    </row>
    <row r="2707" spans="4:4" x14ac:dyDescent="0.4">
      <c r="D2707" s="10"/>
    </row>
    <row r="2708" spans="4:4" x14ac:dyDescent="0.4">
      <c r="D2708" s="10"/>
    </row>
    <row r="2709" spans="4:4" x14ac:dyDescent="0.4">
      <c r="D2709" s="10"/>
    </row>
    <row r="2710" spans="4:4" x14ac:dyDescent="0.4">
      <c r="D2710" s="10"/>
    </row>
    <row r="2711" spans="4:4" x14ac:dyDescent="0.4">
      <c r="D2711" s="10"/>
    </row>
    <row r="2712" spans="4:4" x14ac:dyDescent="0.4">
      <c r="D2712" s="10"/>
    </row>
    <row r="2713" spans="4:4" x14ac:dyDescent="0.4">
      <c r="D2713" s="10"/>
    </row>
    <row r="2714" spans="4:4" x14ac:dyDescent="0.4">
      <c r="D2714" s="10"/>
    </row>
    <row r="2715" spans="4:4" x14ac:dyDescent="0.4">
      <c r="D2715" s="10"/>
    </row>
    <row r="2716" spans="4:4" x14ac:dyDescent="0.4">
      <c r="D2716" s="10"/>
    </row>
    <row r="2717" spans="4:4" x14ac:dyDescent="0.4">
      <c r="D2717" s="10"/>
    </row>
    <row r="2718" spans="4:4" x14ac:dyDescent="0.4">
      <c r="D2718" s="10"/>
    </row>
    <row r="2719" spans="4:4" x14ac:dyDescent="0.4">
      <c r="D2719" s="10"/>
    </row>
    <row r="2720" spans="4:4" x14ac:dyDescent="0.4">
      <c r="D2720" s="10"/>
    </row>
    <row r="2721" spans="4:4" x14ac:dyDescent="0.4">
      <c r="D2721" s="10"/>
    </row>
    <row r="2722" spans="4:4" x14ac:dyDescent="0.4">
      <c r="D2722" s="10"/>
    </row>
    <row r="2723" spans="4:4" x14ac:dyDescent="0.4">
      <c r="D2723" s="10"/>
    </row>
    <row r="2724" spans="4:4" x14ac:dyDescent="0.4">
      <c r="D2724" s="10"/>
    </row>
    <row r="2725" spans="4:4" x14ac:dyDescent="0.4">
      <c r="D2725" s="10"/>
    </row>
    <row r="2726" spans="4:4" x14ac:dyDescent="0.4">
      <c r="D2726" s="10"/>
    </row>
    <row r="2727" spans="4:4" x14ac:dyDescent="0.4">
      <c r="D2727" s="10"/>
    </row>
    <row r="2728" spans="4:4" x14ac:dyDescent="0.4">
      <c r="D2728" s="10"/>
    </row>
    <row r="2729" spans="4:4" x14ac:dyDescent="0.4">
      <c r="D2729" s="10"/>
    </row>
    <row r="2730" spans="4:4" x14ac:dyDescent="0.4">
      <c r="D2730" s="10"/>
    </row>
    <row r="2731" spans="4:4" x14ac:dyDescent="0.4">
      <c r="D2731" s="10"/>
    </row>
    <row r="2732" spans="4:4" x14ac:dyDescent="0.4">
      <c r="D2732" s="10"/>
    </row>
    <row r="2733" spans="4:4" x14ac:dyDescent="0.4">
      <c r="D2733" s="10"/>
    </row>
    <row r="2734" spans="4:4" x14ac:dyDescent="0.4">
      <c r="D2734" s="10"/>
    </row>
    <row r="2735" spans="4:4" x14ac:dyDescent="0.4">
      <c r="D2735" s="10"/>
    </row>
    <row r="2736" spans="4:4" x14ac:dyDescent="0.4">
      <c r="D2736" s="10"/>
    </row>
    <row r="2737" spans="4:4" x14ac:dyDescent="0.4">
      <c r="D2737" s="10"/>
    </row>
    <row r="2738" spans="4:4" x14ac:dyDescent="0.4">
      <c r="D2738" s="10"/>
    </row>
    <row r="2739" spans="4:4" x14ac:dyDescent="0.4">
      <c r="D2739" s="10"/>
    </row>
    <row r="2740" spans="4:4" x14ac:dyDescent="0.4">
      <c r="D2740" s="10"/>
    </row>
    <row r="2741" spans="4:4" x14ac:dyDescent="0.4">
      <c r="D2741" s="10"/>
    </row>
    <row r="2742" spans="4:4" x14ac:dyDescent="0.4">
      <c r="D2742" s="10"/>
    </row>
    <row r="2743" spans="4:4" x14ac:dyDescent="0.4">
      <c r="D2743" s="10"/>
    </row>
    <row r="2744" spans="4:4" x14ac:dyDescent="0.4">
      <c r="D2744" s="10"/>
    </row>
    <row r="2745" spans="4:4" x14ac:dyDescent="0.4">
      <c r="D2745" s="10"/>
    </row>
    <row r="2746" spans="4:4" x14ac:dyDescent="0.4">
      <c r="D2746" s="10"/>
    </row>
    <row r="2747" spans="4:4" x14ac:dyDescent="0.4">
      <c r="D2747" s="10"/>
    </row>
    <row r="2748" spans="4:4" x14ac:dyDescent="0.4">
      <c r="D2748" s="10"/>
    </row>
    <row r="2749" spans="4:4" x14ac:dyDescent="0.4">
      <c r="D2749" s="10"/>
    </row>
    <row r="2750" spans="4:4" x14ac:dyDescent="0.4">
      <c r="D2750" s="10"/>
    </row>
    <row r="2751" spans="4:4" x14ac:dyDescent="0.4">
      <c r="D2751" s="10"/>
    </row>
    <row r="2752" spans="4:4" x14ac:dyDescent="0.4">
      <c r="D2752" s="10"/>
    </row>
    <row r="2753" spans="4:4" x14ac:dyDescent="0.4">
      <c r="D2753" s="10"/>
    </row>
    <row r="2754" spans="4:4" x14ac:dyDescent="0.4">
      <c r="D2754" s="10"/>
    </row>
    <row r="2755" spans="4:4" x14ac:dyDescent="0.4">
      <c r="D2755" s="10"/>
    </row>
    <row r="2756" spans="4:4" x14ac:dyDescent="0.4">
      <c r="D2756" s="10"/>
    </row>
    <row r="2757" spans="4:4" x14ac:dyDescent="0.4">
      <c r="D2757" s="10"/>
    </row>
    <row r="2758" spans="4:4" x14ac:dyDescent="0.4">
      <c r="D2758" s="10"/>
    </row>
    <row r="2759" spans="4:4" x14ac:dyDescent="0.4">
      <c r="D2759" s="10"/>
    </row>
    <row r="2760" spans="4:4" x14ac:dyDescent="0.4">
      <c r="D2760" s="10"/>
    </row>
    <row r="2761" spans="4:4" x14ac:dyDescent="0.4">
      <c r="D2761" s="10"/>
    </row>
    <row r="2762" spans="4:4" x14ac:dyDescent="0.4">
      <c r="D2762" s="10"/>
    </row>
    <row r="2763" spans="4:4" x14ac:dyDescent="0.4">
      <c r="D2763" s="10"/>
    </row>
    <row r="2764" spans="4:4" x14ac:dyDescent="0.4">
      <c r="D2764" s="10"/>
    </row>
    <row r="2765" spans="4:4" x14ac:dyDescent="0.4">
      <c r="D2765" s="10"/>
    </row>
    <row r="2766" spans="4:4" x14ac:dyDescent="0.4">
      <c r="D2766" s="10"/>
    </row>
    <row r="2767" spans="4:4" x14ac:dyDescent="0.4">
      <c r="D2767" s="10"/>
    </row>
    <row r="2768" spans="4:4" x14ac:dyDescent="0.4">
      <c r="D2768" s="10"/>
    </row>
    <row r="2769" spans="4:4" x14ac:dyDescent="0.4">
      <c r="D2769" s="10"/>
    </row>
    <row r="2770" spans="4:4" x14ac:dyDescent="0.4">
      <c r="D2770" s="10"/>
    </row>
    <row r="2771" spans="4:4" x14ac:dyDescent="0.4">
      <c r="D2771" s="10"/>
    </row>
    <row r="2772" spans="4:4" x14ac:dyDescent="0.4">
      <c r="D2772" s="10"/>
    </row>
    <row r="2773" spans="4:4" x14ac:dyDescent="0.4">
      <c r="D2773" s="10"/>
    </row>
    <row r="2774" spans="4:4" x14ac:dyDescent="0.4">
      <c r="D2774" s="10"/>
    </row>
    <row r="2775" spans="4:4" x14ac:dyDescent="0.4">
      <c r="D2775" s="10"/>
    </row>
    <row r="2776" spans="4:4" x14ac:dyDescent="0.4">
      <c r="D2776" s="10"/>
    </row>
    <row r="2777" spans="4:4" x14ac:dyDescent="0.4">
      <c r="D2777" s="10"/>
    </row>
    <row r="2778" spans="4:4" x14ac:dyDescent="0.4">
      <c r="D2778" s="10"/>
    </row>
    <row r="2779" spans="4:4" x14ac:dyDescent="0.4">
      <c r="D2779" s="10"/>
    </row>
    <row r="2780" spans="4:4" x14ac:dyDescent="0.4">
      <c r="D2780" s="10"/>
    </row>
    <row r="2781" spans="4:4" x14ac:dyDescent="0.4">
      <c r="D2781" s="10"/>
    </row>
    <row r="2782" spans="4:4" x14ac:dyDescent="0.4">
      <c r="D2782" s="10"/>
    </row>
    <row r="2783" spans="4:4" x14ac:dyDescent="0.4">
      <c r="D2783" s="10"/>
    </row>
    <row r="2784" spans="4:4" x14ac:dyDescent="0.4">
      <c r="D2784" s="10"/>
    </row>
    <row r="2785" spans="4:4" x14ac:dyDescent="0.4">
      <c r="D2785" s="10"/>
    </row>
    <row r="2786" spans="4:4" x14ac:dyDescent="0.4">
      <c r="D2786" s="10"/>
    </row>
    <row r="2787" spans="4:4" x14ac:dyDescent="0.4">
      <c r="D2787" s="10"/>
    </row>
    <row r="2788" spans="4:4" x14ac:dyDescent="0.4">
      <c r="D2788" s="10"/>
    </row>
    <row r="2789" spans="4:4" x14ac:dyDescent="0.4">
      <c r="D2789" s="10"/>
    </row>
    <row r="2790" spans="4:4" x14ac:dyDescent="0.4">
      <c r="D2790" s="10"/>
    </row>
    <row r="2791" spans="4:4" x14ac:dyDescent="0.4">
      <c r="D2791" s="10"/>
    </row>
    <row r="2792" spans="4:4" x14ac:dyDescent="0.4">
      <c r="D2792" s="10"/>
    </row>
    <row r="2793" spans="4:4" x14ac:dyDescent="0.4">
      <c r="D2793" s="10"/>
    </row>
    <row r="2794" spans="4:4" x14ac:dyDescent="0.4">
      <c r="D2794" s="10"/>
    </row>
    <row r="2795" spans="4:4" x14ac:dyDescent="0.4">
      <c r="D2795" s="10"/>
    </row>
    <row r="2796" spans="4:4" x14ac:dyDescent="0.4">
      <c r="D2796" s="10"/>
    </row>
    <row r="2797" spans="4:4" x14ac:dyDescent="0.4">
      <c r="D2797" s="10"/>
    </row>
    <row r="2798" spans="4:4" x14ac:dyDescent="0.4">
      <c r="D2798" s="10"/>
    </row>
    <row r="2799" spans="4:4" x14ac:dyDescent="0.4">
      <c r="D2799" s="10"/>
    </row>
    <row r="2800" spans="4:4" x14ac:dyDescent="0.4">
      <c r="D2800" s="10"/>
    </row>
    <row r="2801" spans="4:4" x14ac:dyDescent="0.4">
      <c r="D2801" s="10"/>
    </row>
    <row r="2802" spans="4:4" x14ac:dyDescent="0.4">
      <c r="D2802" s="10"/>
    </row>
    <row r="2803" spans="4:4" x14ac:dyDescent="0.4">
      <c r="D2803" s="10"/>
    </row>
    <row r="2804" spans="4:4" x14ac:dyDescent="0.4">
      <c r="D2804" s="10"/>
    </row>
    <row r="2805" spans="4:4" x14ac:dyDescent="0.4">
      <c r="D2805" s="10"/>
    </row>
    <row r="2806" spans="4:4" x14ac:dyDescent="0.4">
      <c r="D2806" s="10"/>
    </row>
    <row r="2807" spans="4:4" x14ac:dyDescent="0.4">
      <c r="D2807" s="10"/>
    </row>
    <row r="2808" spans="4:4" x14ac:dyDescent="0.4">
      <c r="D2808" s="10"/>
    </row>
    <row r="2809" spans="4:4" x14ac:dyDescent="0.4">
      <c r="D2809" s="10"/>
    </row>
    <row r="2810" spans="4:4" x14ac:dyDescent="0.4">
      <c r="D2810" s="10"/>
    </row>
    <row r="2811" spans="4:4" x14ac:dyDescent="0.4">
      <c r="D2811" s="10"/>
    </row>
    <row r="2812" spans="4:4" x14ac:dyDescent="0.4">
      <c r="D2812" s="10"/>
    </row>
    <row r="2813" spans="4:4" x14ac:dyDescent="0.4">
      <c r="D2813" s="10"/>
    </row>
    <row r="2814" spans="4:4" x14ac:dyDescent="0.4">
      <c r="D2814" s="10"/>
    </row>
    <row r="2815" spans="4:4" x14ac:dyDescent="0.4">
      <c r="D2815" s="10"/>
    </row>
    <row r="2816" spans="4:4" x14ac:dyDescent="0.4">
      <c r="D2816" s="10"/>
    </row>
    <row r="2817" spans="4:4" x14ac:dyDescent="0.4">
      <c r="D2817" s="10"/>
    </row>
    <row r="2818" spans="4:4" x14ac:dyDescent="0.4">
      <c r="D2818" s="10"/>
    </row>
    <row r="2819" spans="4:4" x14ac:dyDescent="0.4">
      <c r="D2819" s="10"/>
    </row>
    <row r="2820" spans="4:4" x14ac:dyDescent="0.4">
      <c r="D2820" s="10"/>
    </row>
    <row r="2821" spans="4:4" x14ac:dyDescent="0.4">
      <c r="D2821" s="10"/>
    </row>
    <row r="2822" spans="4:4" x14ac:dyDescent="0.4">
      <c r="D2822" s="10"/>
    </row>
    <row r="2823" spans="4:4" x14ac:dyDescent="0.4">
      <c r="D2823" s="10"/>
    </row>
    <row r="2824" spans="4:4" x14ac:dyDescent="0.4">
      <c r="D2824" s="10"/>
    </row>
    <row r="2825" spans="4:4" x14ac:dyDescent="0.4">
      <c r="D2825" s="10"/>
    </row>
    <row r="2826" spans="4:4" x14ac:dyDescent="0.4">
      <c r="D2826" s="10"/>
    </row>
    <row r="2827" spans="4:4" x14ac:dyDescent="0.4">
      <c r="D2827" s="10"/>
    </row>
    <row r="2828" spans="4:4" x14ac:dyDescent="0.4">
      <c r="D2828" s="10"/>
    </row>
    <row r="2829" spans="4:4" x14ac:dyDescent="0.4">
      <c r="D2829" s="10"/>
    </row>
    <row r="2830" spans="4:4" x14ac:dyDescent="0.4">
      <c r="D2830" s="10"/>
    </row>
    <row r="2831" spans="4:4" x14ac:dyDescent="0.4">
      <c r="D2831" s="10"/>
    </row>
    <row r="2832" spans="4:4" x14ac:dyDescent="0.4">
      <c r="D2832" s="10"/>
    </row>
    <row r="2833" spans="4:4" x14ac:dyDescent="0.4">
      <c r="D2833" s="10"/>
    </row>
    <row r="2834" spans="4:4" x14ac:dyDescent="0.4">
      <c r="D2834" s="10"/>
    </row>
    <row r="2835" spans="4:4" x14ac:dyDescent="0.4">
      <c r="D2835" s="10"/>
    </row>
    <row r="2836" spans="4:4" x14ac:dyDescent="0.4">
      <c r="D2836" s="10"/>
    </row>
    <row r="2837" spans="4:4" x14ac:dyDescent="0.4">
      <c r="D2837" s="10"/>
    </row>
    <row r="2838" spans="4:4" x14ac:dyDescent="0.4">
      <c r="D2838" s="10"/>
    </row>
    <row r="2839" spans="4:4" x14ac:dyDescent="0.4">
      <c r="D2839" s="10"/>
    </row>
    <row r="2840" spans="4:4" x14ac:dyDescent="0.4">
      <c r="D2840" s="10"/>
    </row>
    <row r="2841" spans="4:4" x14ac:dyDescent="0.4">
      <c r="D2841" s="10"/>
    </row>
    <row r="2842" spans="4:4" x14ac:dyDescent="0.4">
      <c r="D2842" s="10"/>
    </row>
    <row r="2843" spans="4:4" x14ac:dyDescent="0.4">
      <c r="D2843" s="10"/>
    </row>
    <row r="2844" spans="4:4" x14ac:dyDescent="0.4">
      <c r="D2844" s="10"/>
    </row>
    <row r="2845" spans="4:4" x14ac:dyDescent="0.4">
      <c r="D2845" s="10"/>
    </row>
    <row r="2846" spans="4:4" x14ac:dyDescent="0.4">
      <c r="D2846" s="10"/>
    </row>
    <row r="2847" spans="4:4" x14ac:dyDescent="0.4">
      <c r="D2847" s="10"/>
    </row>
    <row r="2848" spans="4:4" x14ac:dyDescent="0.4">
      <c r="D2848" s="10"/>
    </row>
    <row r="2849" spans="4:4" x14ac:dyDescent="0.4">
      <c r="D2849" s="10"/>
    </row>
    <row r="2850" spans="4:4" x14ac:dyDescent="0.4">
      <c r="D2850" s="10"/>
    </row>
    <row r="2851" spans="4:4" x14ac:dyDescent="0.4">
      <c r="D2851" s="10"/>
    </row>
    <row r="2852" spans="4:4" x14ac:dyDescent="0.4">
      <c r="D2852" s="10"/>
    </row>
    <row r="2853" spans="4:4" x14ac:dyDescent="0.4">
      <c r="D2853" s="10"/>
    </row>
    <row r="2854" spans="4:4" x14ac:dyDescent="0.4">
      <c r="D2854" s="10"/>
    </row>
    <row r="2855" spans="4:4" x14ac:dyDescent="0.4">
      <c r="D2855" s="10"/>
    </row>
    <row r="2856" spans="4:4" x14ac:dyDescent="0.4">
      <c r="D2856" s="10"/>
    </row>
    <row r="2857" spans="4:4" x14ac:dyDescent="0.4">
      <c r="D2857" s="10"/>
    </row>
    <row r="2858" spans="4:4" x14ac:dyDescent="0.4">
      <c r="D2858" s="10"/>
    </row>
    <row r="2859" spans="4:4" x14ac:dyDescent="0.4">
      <c r="D2859" s="10"/>
    </row>
    <row r="2860" spans="4:4" x14ac:dyDescent="0.4">
      <c r="D2860" s="10"/>
    </row>
    <row r="2861" spans="4:4" x14ac:dyDescent="0.4">
      <c r="D2861" s="10"/>
    </row>
    <row r="2862" spans="4:4" x14ac:dyDescent="0.4">
      <c r="D2862" s="10"/>
    </row>
    <row r="2863" spans="4:4" x14ac:dyDescent="0.4">
      <c r="D2863" s="10"/>
    </row>
    <row r="2864" spans="4:4" x14ac:dyDescent="0.4">
      <c r="D2864" s="10"/>
    </row>
    <row r="2865" spans="4:4" x14ac:dyDescent="0.4">
      <c r="D2865" s="10"/>
    </row>
    <row r="2866" spans="4:4" x14ac:dyDescent="0.4">
      <c r="D2866" s="10"/>
    </row>
    <row r="2867" spans="4:4" x14ac:dyDescent="0.4">
      <c r="D2867" s="10"/>
    </row>
    <row r="2868" spans="4:4" x14ac:dyDescent="0.4">
      <c r="D2868" s="10"/>
    </row>
    <row r="2869" spans="4:4" x14ac:dyDescent="0.4">
      <c r="D2869" s="10"/>
    </row>
    <row r="2870" spans="4:4" x14ac:dyDescent="0.4">
      <c r="D2870" s="10"/>
    </row>
    <row r="2871" spans="4:4" x14ac:dyDescent="0.4">
      <c r="D2871" s="10"/>
    </row>
    <row r="2872" spans="4:4" x14ac:dyDescent="0.4">
      <c r="D2872" s="10"/>
    </row>
    <row r="2873" spans="4:4" x14ac:dyDescent="0.4">
      <c r="D2873" s="10"/>
    </row>
    <row r="2874" spans="4:4" x14ac:dyDescent="0.4">
      <c r="D2874" s="10"/>
    </row>
    <row r="2875" spans="4:4" x14ac:dyDescent="0.4">
      <c r="D2875" s="10"/>
    </row>
    <row r="2876" spans="4:4" x14ac:dyDescent="0.4">
      <c r="D2876" s="10"/>
    </row>
    <row r="2877" spans="4:4" x14ac:dyDescent="0.4">
      <c r="D2877" s="10"/>
    </row>
    <row r="2878" spans="4:4" x14ac:dyDescent="0.4">
      <c r="D2878" s="10"/>
    </row>
    <row r="2879" spans="4:4" x14ac:dyDescent="0.4">
      <c r="D2879" s="10"/>
    </row>
    <row r="2880" spans="4:4" x14ac:dyDescent="0.4">
      <c r="D2880" s="10"/>
    </row>
    <row r="2881" spans="4:4" x14ac:dyDescent="0.4">
      <c r="D2881" s="10"/>
    </row>
    <row r="2882" spans="4:4" x14ac:dyDescent="0.4">
      <c r="D2882" s="10"/>
    </row>
    <row r="2883" spans="4:4" x14ac:dyDescent="0.4">
      <c r="D2883" s="10"/>
    </row>
    <row r="2884" spans="4:4" x14ac:dyDescent="0.4">
      <c r="D2884" s="10"/>
    </row>
    <row r="2885" spans="4:4" x14ac:dyDescent="0.4">
      <c r="D2885" s="10"/>
    </row>
    <row r="2886" spans="4:4" x14ac:dyDescent="0.4">
      <c r="D2886" s="10"/>
    </row>
    <row r="2887" spans="4:4" x14ac:dyDescent="0.4">
      <c r="D2887" s="10"/>
    </row>
    <row r="2888" spans="4:4" x14ac:dyDescent="0.4">
      <c r="D2888" s="10"/>
    </row>
    <row r="2889" spans="4:4" x14ac:dyDescent="0.4">
      <c r="D2889" s="10"/>
    </row>
    <row r="2890" spans="4:4" x14ac:dyDescent="0.4">
      <c r="D2890" s="10"/>
    </row>
    <row r="2891" spans="4:4" x14ac:dyDescent="0.4">
      <c r="D2891" s="10"/>
    </row>
    <row r="2892" spans="4:4" x14ac:dyDescent="0.4">
      <c r="D2892" s="10"/>
    </row>
    <row r="2893" spans="4:4" x14ac:dyDescent="0.4">
      <c r="D2893" s="10"/>
    </row>
    <row r="2894" spans="4:4" x14ac:dyDescent="0.4">
      <c r="D2894" s="10"/>
    </row>
    <row r="2895" spans="4:4" x14ac:dyDescent="0.4">
      <c r="D2895" s="10"/>
    </row>
    <row r="2896" spans="4:4" x14ac:dyDescent="0.4">
      <c r="D2896" s="10"/>
    </row>
    <row r="2897" spans="4:4" x14ac:dyDescent="0.4">
      <c r="D2897" s="10"/>
    </row>
    <row r="2898" spans="4:4" x14ac:dyDescent="0.4">
      <c r="D2898" s="10"/>
    </row>
    <row r="2899" spans="4:4" x14ac:dyDescent="0.4">
      <c r="D2899" s="10"/>
    </row>
    <row r="2900" spans="4:4" x14ac:dyDescent="0.4">
      <c r="D2900" s="10"/>
    </row>
    <row r="2901" spans="4:4" x14ac:dyDescent="0.4">
      <c r="D2901" s="10"/>
    </row>
    <row r="2902" spans="4:4" x14ac:dyDescent="0.4">
      <c r="D2902" s="10"/>
    </row>
    <row r="2903" spans="4:4" x14ac:dyDescent="0.4">
      <c r="D2903" s="10"/>
    </row>
    <row r="2904" spans="4:4" x14ac:dyDescent="0.4">
      <c r="D2904" s="10"/>
    </row>
    <row r="2905" spans="4:4" x14ac:dyDescent="0.4">
      <c r="D2905" s="10"/>
    </row>
    <row r="2906" spans="4:4" x14ac:dyDescent="0.4">
      <c r="D2906" s="10"/>
    </row>
    <row r="2907" spans="4:4" x14ac:dyDescent="0.4">
      <c r="D2907" s="10"/>
    </row>
    <row r="2908" spans="4:4" x14ac:dyDescent="0.4">
      <c r="D2908" s="10"/>
    </row>
    <row r="2909" spans="4:4" x14ac:dyDescent="0.4">
      <c r="D2909" s="10"/>
    </row>
    <row r="2910" spans="4:4" x14ac:dyDescent="0.4">
      <c r="D2910" s="10"/>
    </row>
    <row r="2911" spans="4:4" x14ac:dyDescent="0.4">
      <c r="D2911" s="10"/>
    </row>
    <row r="2912" spans="4:4" x14ac:dyDescent="0.4">
      <c r="D2912" s="10"/>
    </row>
    <row r="2913" spans="4:4" x14ac:dyDescent="0.4">
      <c r="D2913" s="10"/>
    </row>
    <row r="2914" spans="4:4" x14ac:dyDescent="0.4">
      <c r="D2914" s="10"/>
    </row>
    <row r="2915" spans="4:4" x14ac:dyDescent="0.4">
      <c r="D2915" s="10"/>
    </row>
    <row r="2916" spans="4:4" x14ac:dyDescent="0.4">
      <c r="D2916" s="10"/>
    </row>
    <row r="2917" spans="4:4" x14ac:dyDescent="0.4">
      <c r="D2917" s="10"/>
    </row>
    <row r="2918" spans="4:4" x14ac:dyDescent="0.4">
      <c r="D2918" s="10"/>
    </row>
    <row r="2919" spans="4:4" x14ac:dyDescent="0.4">
      <c r="D2919" s="10"/>
    </row>
    <row r="2920" spans="4:4" x14ac:dyDescent="0.4">
      <c r="D2920" s="10"/>
    </row>
    <row r="2921" spans="4:4" x14ac:dyDescent="0.4">
      <c r="D2921" s="10"/>
    </row>
    <row r="2922" spans="4:4" x14ac:dyDescent="0.4">
      <c r="D2922" s="10"/>
    </row>
    <row r="2923" spans="4:4" x14ac:dyDescent="0.4">
      <c r="D2923" s="10"/>
    </row>
    <row r="2924" spans="4:4" x14ac:dyDescent="0.4">
      <c r="D2924" s="10"/>
    </row>
    <row r="2925" spans="4:4" x14ac:dyDescent="0.4">
      <c r="D2925" s="10"/>
    </row>
    <row r="2926" spans="4:4" x14ac:dyDescent="0.4">
      <c r="D2926" s="10"/>
    </row>
    <row r="2927" spans="4:4" x14ac:dyDescent="0.4">
      <c r="D2927" s="10"/>
    </row>
    <row r="2928" spans="4:4" x14ac:dyDescent="0.4">
      <c r="D2928" s="10"/>
    </row>
    <row r="2929" spans="4:4" x14ac:dyDescent="0.4">
      <c r="D2929" s="10"/>
    </row>
    <row r="2930" spans="4:4" x14ac:dyDescent="0.4">
      <c r="D2930" s="10"/>
    </row>
    <row r="2931" spans="4:4" x14ac:dyDescent="0.4">
      <c r="D2931" s="10"/>
    </row>
    <row r="2932" spans="4:4" x14ac:dyDescent="0.4">
      <c r="D2932" s="10"/>
    </row>
    <row r="2933" spans="4:4" x14ac:dyDescent="0.4">
      <c r="D2933" s="10"/>
    </row>
    <row r="2934" spans="4:4" x14ac:dyDescent="0.4">
      <c r="D2934" s="10"/>
    </row>
    <row r="2935" spans="4:4" x14ac:dyDescent="0.4">
      <c r="D2935" s="10"/>
    </row>
    <row r="2936" spans="4:4" x14ac:dyDescent="0.4">
      <c r="D2936" s="10"/>
    </row>
    <row r="2937" spans="4:4" x14ac:dyDescent="0.4">
      <c r="D2937" s="10"/>
    </row>
    <row r="2938" spans="4:4" x14ac:dyDescent="0.4">
      <c r="D2938" s="10"/>
    </row>
    <row r="2939" spans="4:4" x14ac:dyDescent="0.4">
      <c r="D2939" s="10"/>
    </row>
    <row r="2940" spans="4:4" x14ac:dyDescent="0.4">
      <c r="D2940" s="10"/>
    </row>
    <row r="2941" spans="4:4" x14ac:dyDescent="0.4">
      <c r="D2941" s="10"/>
    </row>
    <row r="2942" spans="4:4" x14ac:dyDescent="0.4">
      <c r="D2942" s="10"/>
    </row>
    <row r="2943" spans="4:4" x14ac:dyDescent="0.4">
      <c r="D2943" s="10"/>
    </row>
    <row r="2944" spans="4:4" x14ac:dyDescent="0.4">
      <c r="D2944" s="10"/>
    </row>
    <row r="2945" spans="4:4" x14ac:dyDescent="0.4">
      <c r="D2945" s="10"/>
    </row>
    <row r="2946" spans="4:4" x14ac:dyDescent="0.4">
      <c r="D2946" s="10"/>
    </row>
    <row r="2947" spans="4:4" x14ac:dyDescent="0.4">
      <c r="D2947" s="10"/>
    </row>
    <row r="2948" spans="4:4" x14ac:dyDescent="0.4">
      <c r="D2948" s="10"/>
    </row>
    <row r="2949" spans="4:4" x14ac:dyDescent="0.4">
      <c r="D2949" s="10"/>
    </row>
    <row r="2950" spans="4:4" x14ac:dyDescent="0.4">
      <c r="D2950" s="10"/>
    </row>
    <row r="2951" spans="4:4" x14ac:dyDescent="0.4">
      <c r="D2951" s="10"/>
    </row>
    <row r="2952" spans="4:4" x14ac:dyDescent="0.4">
      <c r="D2952" s="10"/>
    </row>
    <row r="2953" spans="4:4" x14ac:dyDescent="0.4">
      <c r="D2953" s="10"/>
    </row>
    <row r="2954" spans="4:4" x14ac:dyDescent="0.4">
      <c r="D2954" s="10"/>
    </row>
    <row r="2955" spans="4:4" x14ac:dyDescent="0.4">
      <c r="D2955" s="10"/>
    </row>
    <row r="2956" spans="4:4" x14ac:dyDescent="0.4">
      <c r="D2956" s="10"/>
    </row>
    <row r="2957" spans="4:4" x14ac:dyDescent="0.4">
      <c r="D2957" s="10"/>
    </row>
    <row r="2958" spans="4:4" x14ac:dyDescent="0.4">
      <c r="D2958" s="10"/>
    </row>
    <row r="2959" spans="4:4" x14ac:dyDescent="0.4">
      <c r="D2959" s="10"/>
    </row>
    <row r="2960" spans="4:4" x14ac:dyDescent="0.4">
      <c r="D2960" s="10"/>
    </row>
    <row r="2961" spans="4:4" x14ac:dyDescent="0.4">
      <c r="D2961" s="10"/>
    </row>
    <row r="2962" spans="4:4" x14ac:dyDescent="0.4">
      <c r="D2962" s="10"/>
    </row>
    <row r="2963" spans="4:4" x14ac:dyDescent="0.4">
      <c r="D2963" s="10"/>
    </row>
    <row r="2964" spans="4:4" x14ac:dyDescent="0.4">
      <c r="D2964" s="10"/>
    </row>
    <row r="2965" spans="4:4" x14ac:dyDescent="0.4">
      <c r="D2965" s="10"/>
    </row>
    <row r="2966" spans="4:4" x14ac:dyDescent="0.4">
      <c r="D2966" s="10"/>
    </row>
    <row r="2967" spans="4:4" x14ac:dyDescent="0.4">
      <c r="D2967" s="10"/>
    </row>
    <row r="2968" spans="4:4" x14ac:dyDescent="0.4">
      <c r="D2968" s="10"/>
    </row>
    <row r="2969" spans="4:4" x14ac:dyDescent="0.4">
      <c r="D2969" s="10"/>
    </row>
    <row r="2970" spans="4:4" x14ac:dyDescent="0.4">
      <c r="D2970" s="10"/>
    </row>
    <row r="2971" spans="4:4" x14ac:dyDescent="0.4">
      <c r="D2971" s="10"/>
    </row>
    <row r="2972" spans="4:4" x14ac:dyDescent="0.4">
      <c r="D2972" s="10"/>
    </row>
    <row r="2973" spans="4:4" x14ac:dyDescent="0.4">
      <c r="D2973" s="10"/>
    </row>
    <row r="2974" spans="4:4" x14ac:dyDescent="0.4">
      <c r="D2974" s="10"/>
    </row>
    <row r="2975" spans="4:4" x14ac:dyDescent="0.4">
      <c r="D2975" s="10"/>
    </row>
    <row r="2976" spans="4:4" x14ac:dyDescent="0.4">
      <c r="D2976" s="10"/>
    </row>
    <row r="2977" spans="4:4" x14ac:dyDescent="0.4">
      <c r="D2977" s="10"/>
    </row>
    <row r="2978" spans="4:4" x14ac:dyDescent="0.4">
      <c r="D2978" s="10"/>
    </row>
    <row r="2979" spans="4:4" x14ac:dyDescent="0.4">
      <c r="D2979" s="10"/>
    </row>
    <row r="2980" spans="4:4" x14ac:dyDescent="0.4">
      <c r="D2980" s="10"/>
    </row>
    <row r="2981" spans="4:4" x14ac:dyDescent="0.4">
      <c r="D2981" s="10"/>
    </row>
    <row r="2982" spans="4:4" x14ac:dyDescent="0.4">
      <c r="D2982" s="10"/>
    </row>
    <row r="2983" spans="4:4" x14ac:dyDescent="0.4">
      <c r="D2983" s="10"/>
    </row>
    <row r="2984" spans="4:4" x14ac:dyDescent="0.4">
      <c r="D2984" s="10"/>
    </row>
    <row r="2985" spans="4:4" x14ac:dyDescent="0.4">
      <c r="D2985" s="10"/>
    </row>
    <row r="2986" spans="4:4" x14ac:dyDescent="0.4">
      <c r="D2986" s="10"/>
    </row>
    <row r="2987" spans="4:4" x14ac:dyDescent="0.4">
      <c r="D2987" s="10"/>
    </row>
    <row r="2988" spans="4:4" x14ac:dyDescent="0.4">
      <c r="D2988" s="10"/>
    </row>
    <row r="2989" spans="4:4" x14ac:dyDescent="0.4">
      <c r="D2989" s="10"/>
    </row>
    <row r="2990" spans="4:4" x14ac:dyDescent="0.4">
      <c r="D2990" s="10"/>
    </row>
    <row r="2991" spans="4:4" x14ac:dyDescent="0.4">
      <c r="D2991" s="10"/>
    </row>
    <row r="2992" spans="4:4" x14ac:dyDescent="0.4">
      <c r="D2992" s="10"/>
    </row>
    <row r="2993" spans="4:4" x14ac:dyDescent="0.4">
      <c r="D2993" s="10"/>
    </row>
    <row r="2994" spans="4:4" x14ac:dyDescent="0.4">
      <c r="D2994" s="10"/>
    </row>
    <row r="2995" spans="4:4" x14ac:dyDescent="0.4">
      <c r="D2995" s="10"/>
    </row>
    <row r="2996" spans="4:4" x14ac:dyDescent="0.4">
      <c r="D2996" s="10"/>
    </row>
    <row r="2997" spans="4:4" x14ac:dyDescent="0.4">
      <c r="D2997" s="10"/>
    </row>
    <row r="2998" spans="4:4" x14ac:dyDescent="0.4">
      <c r="D2998" s="10"/>
    </row>
    <row r="2999" spans="4:4" x14ac:dyDescent="0.4">
      <c r="D2999" s="10"/>
    </row>
    <row r="3000" spans="4:4" x14ac:dyDescent="0.4">
      <c r="D3000" s="10"/>
    </row>
    <row r="3001" spans="4:4" x14ac:dyDescent="0.4">
      <c r="D3001" s="10"/>
    </row>
    <row r="3002" spans="4:4" x14ac:dyDescent="0.4">
      <c r="D3002" s="10"/>
    </row>
    <row r="3003" spans="4:4" x14ac:dyDescent="0.4">
      <c r="D3003" s="10"/>
    </row>
    <row r="3004" spans="4:4" x14ac:dyDescent="0.4">
      <c r="D3004" s="10"/>
    </row>
    <row r="3005" spans="4:4" x14ac:dyDescent="0.4">
      <c r="D3005" s="10"/>
    </row>
    <row r="3006" spans="4:4" x14ac:dyDescent="0.4">
      <c r="D3006" s="10"/>
    </row>
    <row r="3007" spans="4:4" x14ac:dyDescent="0.4">
      <c r="D3007" s="10"/>
    </row>
    <row r="3008" spans="4:4" x14ac:dyDescent="0.4">
      <c r="D3008" s="10"/>
    </row>
    <row r="3009" spans="4:4" x14ac:dyDescent="0.4">
      <c r="D3009" s="10"/>
    </row>
    <row r="3010" spans="4:4" x14ac:dyDescent="0.4">
      <c r="D3010" s="10"/>
    </row>
    <row r="3011" spans="4:4" x14ac:dyDescent="0.4">
      <c r="D3011" s="10"/>
    </row>
    <row r="3012" spans="4:4" x14ac:dyDescent="0.4">
      <c r="D3012" s="10"/>
    </row>
    <row r="3013" spans="4:4" x14ac:dyDescent="0.4">
      <c r="D3013" s="10"/>
    </row>
    <row r="3014" spans="4:4" x14ac:dyDescent="0.4">
      <c r="D3014" s="10"/>
    </row>
    <row r="3015" spans="4:4" x14ac:dyDescent="0.4">
      <c r="D3015" s="10"/>
    </row>
    <row r="3016" spans="4:4" x14ac:dyDescent="0.4">
      <c r="D3016" s="10"/>
    </row>
    <row r="3017" spans="4:4" x14ac:dyDescent="0.4">
      <c r="D3017" s="10"/>
    </row>
    <row r="3018" spans="4:4" x14ac:dyDescent="0.4">
      <c r="D3018" s="10"/>
    </row>
    <row r="3019" spans="4:4" x14ac:dyDescent="0.4">
      <c r="D3019" s="10"/>
    </row>
    <row r="3020" spans="4:4" x14ac:dyDescent="0.4">
      <c r="D3020" s="10"/>
    </row>
    <row r="3021" spans="4:4" x14ac:dyDescent="0.4">
      <c r="D3021" s="10"/>
    </row>
    <row r="3022" spans="4:4" x14ac:dyDescent="0.4">
      <c r="D3022" s="10"/>
    </row>
    <row r="3023" spans="4:4" x14ac:dyDescent="0.4">
      <c r="D3023" s="10"/>
    </row>
    <row r="3024" spans="4:4" x14ac:dyDescent="0.4">
      <c r="D3024" s="10"/>
    </row>
    <row r="3025" spans="4:4" x14ac:dyDescent="0.4">
      <c r="D3025" s="10"/>
    </row>
    <row r="3026" spans="4:4" x14ac:dyDescent="0.4">
      <c r="D3026" s="10"/>
    </row>
    <row r="3027" spans="4:4" x14ac:dyDescent="0.4">
      <c r="D3027" s="10"/>
    </row>
    <row r="3028" spans="4:4" x14ac:dyDescent="0.4">
      <c r="D3028" s="10"/>
    </row>
    <row r="3029" spans="4:4" x14ac:dyDescent="0.4">
      <c r="D3029" s="10"/>
    </row>
    <row r="3030" spans="4:4" x14ac:dyDescent="0.4">
      <c r="D3030" s="10"/>
    </row>
    <row r="3031" spans="4:4" x14ac:dyDescent="0.4">
      <c r="D3031" s="10"/>
    </row>
    <row r="3032" spans="4:4" x14ac:dyDescent="0.4">
      <c r="D3032" s="10"/>
    </row>
    <row r="3033" spans="4:4" x14ac:dyDescent="0.4">
      <c r="D3033" s="10"/>
    </row>
    <row r="3034" spans="4:4" x14ac:dyDescent="0.4">
      <c r="D3034" s="10"/>
    </row>
    <row r="3035" spans="4:4" x14ac:dyDescent="0.4">
      <c r="D3035" s="10"/>
    </row>
    <row r="3036" spans="4:4" x14ac:dyDescent="0.4">
      <c r="D3036" s="10"/>
    </row>
    <row r="3037" spans="4:4" x14ac:dyDescent="0.4">
      <c r="D3037" s="10"/>
    </row>
    <row r="3038" spans="4:4" x14ac:dyDescent="0.4">
      <c r="D3038" s="10"/>
    </row>
    <row r="3039" spans="4:4" x14ac:dyDescent="0.4">
      <c r="D3039" s="10"/>
    </row>
    <row r="3040" spans="4:4" x14ac:dyDescent="0.4">
      <c r="D3040" s="10"/>
    </row>
    <row r="3041" spans="4:4" x14ac:dyDescent="0.4">
      <c r="D3041" s="10"/>
    </row>
    <row r="3042" spans="4:4" x14ac:dyDescent="0.4">
      <c r="D3042" s="10"/>
    </row>
    <row r="3043" spans="4:4" x14ac:dyDescent="0.4">
      <c r="D3043" s="10"/>
    </row>
    <row r="3044" spans="4:4" x14ac:dyDescent="0.4">
      <c r="D3044" s="10"/>
    </row>
    <row r="3045" spans="4:4" x14ac:dyDescent="0.4">
      <c r="D3045" s="10"/>
    </row>
    <row r="3046" spans="4:4" x14ac:dyDescent="0.4">
      <c r="D3046" s="10"/>
    </row>
    <row r="3047" spans="4:4" x14ac:dyDescent="0.4">
      <c r="D3047" s="10"/>
    </row>
    <row r="3048" spans="4:4" x14ac:dyDescent="0.4">
      <c r="D3048" s="10"/>
    </row>
    <row r="3049" spans="4:4" x14ac:dyDescent="0.4">
      <c r="D3049" s="10"/>
    </row>
    <row r="3050" spans="4:4" x14ac:dyDescent="0.4">
      <c r="D3050" s="10"/>
    </row>
    <row r="3051" spans="4:4" x14ac:dyDescent="0.4">
      <c r="D3051" s="10"/>
    </row>
    <row r="3052" spans="4:4" x14ac:dyDescent="0.4">
      <c r="D3052" s="10"/>
    </row>
    <row r="3053" spans="4:4" x14ac:dyDescent="0.4">
      <c r="D3053" s="10"/>
    </row>
    <row r="3054" spans="4:4" x14ac:dyDescent="0.4">
      <c r="D3054" s="10"/>
    </row>
    <row r="3055" spans="4:4" x14ac:dyDescent="0.4">
      <c r="D3055" s="10"/>
    </row>
    <row r="3056" spans="4:4" x14ac:dyDescent="0.4">
      <c r="D3056" s="10"/>
    </row>
    <row r="3057" spans="4:4" x14ac:dyDescent="0.4">
      <c r="D3057" s="10"/>
    </row>
    <row r="3058" spans="4:4" x14ac:dyDescent="0.4">
      <c r="D3058" s="10"/>
    </row>
    <row r="3059" spans="4:4" x14ac:dyDescent="0.4">
      <c r="D3059" s="10"/>
    </row>
    <row r="3060" spans="4:4" x14ac:dyDescent="0.4">
      <c r="D3060" s="10"/>
    </row>
    <row r="3061" spans="4:4" x14ac:dyDescent="0.4">
      <c r="D3061" s="10"/>
    </row>
    <row r="3062" spans="4:4" x14ac:dyDescent="0.4">
      <c r="D3062" s="10"/>
    </row>
    <row r="3063" spans="4:4" x14ac:dyDescent="0.4">
      <c r="D3063" s="10"/>
    </row>
    <row r="3064" spans="4:4" x14ac:dyDescent="0.4">
      <c r="D3064" s="10"/>
    </row>
    <row r="3065" spans="4:4" x14ac:dyDescent="0.4">
      <c r="D3065" s="10"/>
    </row>
    <row r="3066" spans="4:4" x14ac:dyDescent="0.4">
      <c r="D3066" s="10"/>
    </row>
    <row r="3067" spans="4:4" x14ac:dyDescent="0.4">
      <c r="D3067" s="10"/>
    </row>
    <row r="3068" spans="4:4" x14ac:dyDescent="0.4">
      <c r="D3068" s="10"/>
    </row>
    <row r="3069" spans="4:4" x14ac:dyDescent="0.4">
      <c r="D3069" s="10"/>
    </row>
    <row r="3070" spans="4:4" x14ac:dyDescent="0.4">
      <c r="D3070" s="10"/>
    </row>
    <row r="3071" spans="4:4" x14ac:dyDescent="0.4">
      <c r="D3071" s="10"/>
    </row>
    <row r="3072" spans="4:4" x14ac:dyDescent="0.4">
      <c r="D3072" s="10"/>
    </row>
    <row r="3073" spans="4:4" x14ac:dyDescent="0.4">
      <c r="D3073" s="10"/>
    </row>
    <row r="3074" spans="4:4" x14ac:dyDescent="0.4">
      <c r="D3074" s="10"/>
    </row>
    <row r="3075" spans="4:4" x14ac:dyDescent="0.4">
      <c r="D3075" s="10"/>
    </row>
    <row r="3076" spans="4:4" x14ac:dyDescent="0.4">
      <c r="D3076" s="10"/>
    </row>
    <row r="3077" spans="4:4" x14ac:dyDescent="0.4">
      <c r="D3077" s="10"/>
    </row>
    <row r="3078" spans="4:4" x14ac:dyDescent="0.4">
      <c r="D3078" s="10"/>
    </row>
    <row r="3079" spans="4:4" x14ac:dyDescent="0.4">
      <c r="D3079" s="10"/>
    </row>
    <row r="3080" spans="4:4" x14ac:dyDescent="0.4">
      <c r="D3080" s="10"/>
    </row>
    <row r="3081" spans="4:4" x14ac:dyDescent="0.4">
      <c r="D3081" s="10"/>
    </row>
    <row r="3082" spans="4:4" x14ac:dyDescent="0.4">
      <c r="D3082" s="10"/>
    </row>
    <row r="3083" spans="4:4" x14ac:dyDescent="0.4">
      <c r="D3083" s="10"/>
    </row>
    <row r="3084" spans="4:4" x14ac:dyDescent="0.4">
      <c r="D3084" s="10"/>
    </row>
    <row r="3085" spans="4:4" x14ac:dyDescent="0.4">
      <c r="D3085" s="10"/>
    </row>
    <row r="3086" spans="4:4" x14ac:dyDescent="0.4">
      <c r="D3086" s="10"/>
    </row>
    <row r="3087" spans="4:4" x14ac:dyDescent="0.4">
      <c r="D3087" s="10"/>
    </row>
    <row r="3088" spans="4:4" x14ac:dyDescent="0.4">
      <c r="D3088" s="10"/>
    </row>
    <row r="3089" spans="4:4" x14ac:dyDescent="0.4">
      <c r="D3089" s="10"/>
    </row>
    <row r="3090" spans="4:4" x14ac:dyDescent="0.4">
      <c r="D3090" s="10"/>
    </row>
    <row r="3091" spans="4:4" x14ac:dyDescent="0.4">
      <c r="D3091" s="10"/>
    </row>
    <row r="3092" spans="4:4" x14ac:dyDescent="0.4">
      <c r="D3092" s="10"/>
    </row>
    <row r="3093" spans="4:4" x14ac:dyDescent="0.4">
      <c r="D3093" s="10"/>
    </row>
    <row r="3094" spans="4:4" x14ac:dyDescent="0.4">
      <c r="D3094" s="10"/>
    </row>
    <row r="3095" spans="4:4" x14ac:dyDescent="0.4">
      <c r="D3095" s="10"/>
    </row>
    <row r="3096" spans="4:4" x14ac:dyDescent="0.4">
      <c r="D3096" s="10"/>
    </row>
    <row r="3097" spans="4:4" x14ac:dyDescent="0.4">
      <c r="D3097" s="10"/>
    </row>
    <row r="3098" spans="4:4" x14ac:dyDescent="0.4">
      <c r="D3098" s="10"/>
    </row>
    <row r="3099" spans="4:4" x14ac:dyDescent="0.4">
      <c r="D3099" s="10"/>
    </row>
    <row r="3100" spans="4:4" x14ac:dyDescent="0.4">
      <c r="D3100" s="10"/>
    </row>
    <row r="3101" spans="4:4" x14ac:dyDescent="0.4">
      <c r="D3101" s="10"/>
    </row>
    <row r="3102" spans="4:4" x14ac:dyDescent="0.4">
      <c r="D3102" s="10"/>
    </row>
    <row r="3103" spans="4:4" x14ac:dyDescent="0.4">
      <c r="D3103" s="10"/>
    </row>
    <row r="3104" spans="4:4" x14ac:dyDescent="0.4">
      <c r="D3104" s="10"/>
    </row>
    <row r="3105" spans="4:4" x14ac:dyDescent="0.4">
      <c r="D3105" s="10"/>
    </row>
    <row r="3106" spans="4:4" x14ac:dyDescent="0.4">
      <c r="D3106" s="10"/>
    </row>
    <row r="3107" spans="4:4" x14ac:dyDescent="0.4">
      <c r="D3107" s="10"/>
    </row>
    <row r="3108" spans="4:4" x14ac:dyDescent="0.4">
      <c r="D3108" s="10"/>
    </row>
    <row r="3109" spans="4:4" x14ac:dyDescent="0.4">
      <c r="D3109" s="10"/>
    </row>
    <row r="3110" spans="4:4" x14ac:dyDescent="0.4">
      <c r="D3110" s="10"/>
    </row>
    <row r="3111" spans="4:4" x14ac:dyDescent="0.4">
      <c r="D3111" s="10"/>
    </row>
    <row r="3112" spans="4:4" x14ac:dyDescent="0.4">
      <c r="D3112" s="10"/>
    </row>
    <row r="3113" spans="4:4" x14ac:dyDescent="0.4">
      <c r="D3113" s="10"/>
    </row>
    <row r="3114" spans="4:4" x14ac:dyDescent="0.4">
      <c r="D3114" s="10"/>
    </row>
    <row r="3115" spans="4:4" x14ac:dyDescent="0.4">
      <c r="D3115" s="10"/>
    </row>
    <row r="3116" spans="4:4" x14ac:dyDescent="0.4">
      <c r="D3116" s="10"/>
    </row>
    <row r="3117" spans="4:4" x14ac:dyDescent="0.4">
      <c r="D3117" s="10"/>
    </row>
    <row r="3118" spans="4:4" x14ac:dyDescent="0.4">
      <c r="D3118" s="10"/>
    </row>
    <row r="3119" spans="4:4" x14ac:dyDescent="0.4">
      <c r="D3119" s="10"/>
    </row>
    <row r="3120" spans="4:4" x14ac:dyDescent="0.4">
      <c r="D3120" s="10"/>
    </row>
    <row r="3121" spans="4:4" x14ac:dyDescent="0.4">
      <c r="D3121" s="10"/>
    </row>
    <row r="3122" spans="4:4" x14ac:dyDescent="0.4">
      <c r="D3122" s="10"/>
    </row>
    <row r="3123" spans="4:4" x14ac:dyDescent="0.4">
      <c r="D3123" s="10"/>
    </row>
    <row r="3124" spans="4:4" x14ac:dyDescent="0.4">
      <c r="D3124" s="10"/>
    </row>
    <row r="3125" spans="4:4" x14ac:dyDescent="0.4">
      <c r="D3125" s="10"/>
    </row>
    <row r="3126" spans="4:4" x14ac:dyDescent="0.4">
      <c r="D3126" s="10"/>
    </row>
    <row r="3127" spans="4:4" x14ac:dyDescent="0.4">
      <c r="D3127" s="10"/>
    </row>
    <row r="3128" spans="4:4" x14ac:dyDescent="0.4">
      <c r="D3128" s="10"/>
    </row>
    <row r="3129" spans="4:4" x14ac:dyDescent="0.4">
      <c r="D3129" s="10"/>
    </row>
    <row r="3130" spans="4:4" x14ac:dyDescent="0.4">
      <c r="D3130" s="10"/>
    </row>
    <row r="3131" spans="4:4" x14ac:dyDescent="0.4">
      <c r="D3131" s="10"/>
    </row>
    <row r="3132" spans="4:4" x14ac:dyDescent="0.4">
      <c r="D3132" s="10"/>
    </row>
    <row r="3133" spans="4:4" x14ac:dyDescent="0.4">
      <c r="D3133" s="10"/>
    </row>
    <row r="3134" spans="4:4" x14ac:dyDescent="0.4">
      <c r="D3134" s="10"/>
    </row>
    <row r="3135" spans="4:4" x14ac:dyDescent="0.4">
      <c r="D3135" s="10"/>
    </row>
    <row r="3136" spans="4:4" x14ac:dyDescent="0.4">
      <c r="D3136" s="10"/>
    </row>
    <row r="3137" spans="4:4" x14ac:dyDescent="0.4">
      <c r="D3137" s="10"/>
    </row>
    <row r="3138" spans="4:4" x14ac:dyDescent="0.4">
      <c r="D3138" s="10"/>
    </row>
    <row r="3139" spans="4:4" x14ac:dyDescent="0.4">
      <c r="D3139" s="10"/>
    </row>
    <row r="3140" spans="4:4" x14ac:dyDescent="0.4">
      <c r="D3140" s="10"/>
    </row>
    <row r="3141" spans="4:4" x14ac:dyDescent="0.4">
      <c r="D3141" s="10"/>
    </row>
    <row r="3142" spans="4:4" x14ac:dyDescent="0.4">
      <c r="D3142" s="10"/>
    </row>
    <row r="3143" spans="4:4" x14ac:dyDescent="0.4">
      <c r="D3143" s="10"/>
    </row>
    <row r="3144" spans="4:4" x14ac:dyDescent="0.4">
      <c r="D3144" s="10"/>
    </row>
    <row r="3145" spans="4:4" x14ac:dyDescent="0.4">
      <c r="D3145" s="10"/>
    </row>
    <row r="3146" spans="4:4" x14ac:dyDescent="0.4">
      <c r="D3146" s="10"/>
    </row>
    <row r="3147" spans="4:4" x14ac:dyDescent="0.4">
      <c r="D3147" s="10"/>
    </row>
    <row r="3148" spans="4:4" x14ac:dyDescent="0.4">
      <c r="D3148" s="10"/>
    </row>
    <row r="3149" spans="4:4" x14ac:dyDescent="0.4">
      <c r="D3149" s="10"/>
    </row>
    <row r="3150" spans="4:4" x14ac:dyDescent="0.4">
      <c r="D3150" s="10"/>
    </row>
    <row r="3151" spans="4:4" x14ac:dyDescent="0.4">
      <c r="D3151" s="10"/>
    </row>
    <row r="3152" spans="4:4" x14ac:dyDescent="0.4">
      <c r="D3152" s="10"/>
    </row>
    <row r="3153" spans="4:4" x14ac:dyDescent="0.4">
      <c r="D3153" s="10"/>
    </row>
    <row r="3154" spans="4:4" x14ac:dyDescent="0.4">
      <c r="D3154" s="10"/>
    </row>
    <row r="3155" spans="4:4" x14ac:dyDescent="0.4">
      <c r="D3155" s="10"/>
    </row>
    <row r="3156" spans="4:4" x14ac:dyDescent="0.4">
      <c r="D3156" s="10"/>
    </row>
    <row r="3157" spans="4:4" x14ac:dyDescent="0.4">
      <c r="D3157" s="10"/>
    </row>
    <row r="3158" spans="4:4" x14ac:dyDescent="0.4">
      <c r="D3158" s="10"/>
    </row>
    <row r="3159" spans="4:4" x14ac:dyDescent="0.4">
      <c r="D3159" s="10"/>
    </row>
    <row r="3160" spans="4:4" x14ac:dyDescent="0.4">
      <c r="D3160" s="10"/>
    </row>
    <row r="3161" spans="4:4" x14ac:dyDescent="0.4">
      <c r="D3161" s="10"/>
    </row>
    <row r="3162" spans="4:4" x14ac:dyDescent="0.4">
      <c r="D3162" s="10"/>
    </row>
    <row r="3163" spans="4:4" x14ac:dyDescent="0.4">
      <c r="D3163" s="10"/>
    </row>
    <row r="3164" spans="4:4" x14ac:dyDescent="0.4">
      <c r="D3164" s="10"/>
    </row>
    <row r="3165" spans="4:4" x14ac:dyDescent="0.4">
      <c r="D3165" s="10"/>
    </row>
    <row r="3166" spans="4:4" x14ac:dyDescent="0.4">
      <c r="D3166" s="10"/>
    </row>
    <row r="3167" spans="4:4" x14ac:dyDescent="0.4">
      <c r="D3167" s="10"/>
    </row>
    <row r="3168" spans="4:4" x14ac:dyDescent="0.4">
      <c r="D3168" s="10"/>
    </row>
    <row r="3169" spans="4:4" x14ac:dyDescent="0.4">
      <c r="D3169" s="10"/>
    </row>
    <row r="3170" spans="4:4" x14ac:dyDescent="0.4">
      <c r="D3170" s="10"/>
    </row>
    <row r="3171" spans="4:4" x14ac:dyDescent="0.4">
      <c r="D3171" s="10"/>
    </row>
    <row r="3172" spans="4:4" x14ac:dyDescent="0.4">
      <c r="D3172" s="10"/>
    </row>
    <row r="3173" spans="4:4" x14ac:dyDescent="0.4">
      <c r="D3173" s="10"/>
    </row>
    <row r="3174" spans="4:4" x14ac:dyDescent="0.4">
      <c r="D3174" s="10"/>
    </row>
    <row r="3175" spans="4:4" x14ac:dyDescent="0.4">
      <c r="D3175" s="10"/>
    </row>
    <row r="3176" spans="4:4" x14ac:dyDescent="0.4">
      <c r="D3176" s="10"/>
    </row>
    <row r="3177" spans="4:4" x14ac:dyDescent="0.4">
      <c r="D3177" s="10"/>
    </row>
    <row r="3178" spans="4:4" x14ac:dyDescent="0.4">
      <c r="D3178" s="10"/>
    </row>
    <row r="3179" spans="4:4" x14ac:dyDescent="0.4">
      <c r="D3179" s="10"/>
    </row>
    <row r="3180" spans="4:4" x14ac:dyDescent="0.4">
      <c r="D3180" s="10"/>
    </row>
    <row r="3181" spans="4:4" x14ac:dyDescent="0.4">
      <c r="D3181" s="10"/>
    </row>
    <row r="3182" spans="4:4" x14ac:dyDescent="0.4">
      <c r="D3182" s="10"/>
    </row>
    <row r="3183" spans="4:4" x14ac:dyDescent="0.4">
      <c r="D3183" s="10"/>
    </row>
    <row r="3184" spans="4:4" x14ac:dyDescent="0.4">
      <c r="D3184" s="10"/>
    </row>
    <row r="3185" spans="4:4" x14ac:dyDescent="0.4">
      <c r="D3185" s="10"/>
    </row>
    <row r="3186" spans="4:4" x14ac:dyDescent="0.4">
      <c r="D3186" s="10"/>
    </row>
    <row r="3187" spans="4:4" x14ac:dyDescent="0.4">
      <c r="D3187" s="10"/>
    </row>
    <row r="3188" spans="4:4" x14ac:dyDescent="0.4">
      <c r="D3188" s="10"/>
    </row>
    <row r="3189" spans="4:4" x14ac:dyDescent="0.4">
      <c r="D3189" s="10"/>
    </row>
    <row r="3190" spans="4:4" x14ac:dyDescent="0.4">
      <c r="D3190" s="10"/>
    </row>
    <row r="3191" spans="4:4" x14ac:dyDescent="0.4">
      <c r="D3191" s="10"/>
    </row>
    <row r="3192" spans="4:4" x14ac:dyDescent="0.4">
      <c r="D3192" s="10"/>
    </row>
    <row r="3193" spans="4:4" x14ac:dyDescent="0.4">
      <c r="D3193" s="10"/>
    </row>
    <row r="3194" spans="4:4" x14ac:dyDescent="0.4">
      <c r="D3194" s="10"/>
    </row>
    <row r="3195" spans="4:4" x14ac:dyDescent="0.4">
      <c r="D3195" s="10"/>
    </row>
    <row r="3196" spans="4:4" x14ac:dyDescent="0.4">
      <c r="D3196" s="10"/>
    </row>
    <row r="3197" spans="4:4" x14ac:dyDescent="0.4">
      <c r="D3197" s="10"/>
    </row>
    <row r="3198" spans="4:4" x14ac:dyDescent="0.4">
      <c r="D3198" s="10"/>
    </row>
    <row r="3199" spans="4:4" x14ac:dyDescent="0.4">
      <c r="D3199" s="10"/>
    </row>
    <row r="3200" spans="4:4" x14ac:dyDescent="0.4">
      <c r="D3200" s="10"/>
    </row>
    <row r="3201" spans="4:4" x14ac:dyDescent="0.4">
      <c r="D3201" s="10"/>
    </row>
    <row r="3202" spans="4:4" x14ac:dyDescent="0.4">
      <c r="D3202" s="10"/>
    </row>
    <row r="3203" spans="4:4" x14ac:dyDescent="0.4">
      <c r="D3203" s="10"/>
    </row>
    <row r="3204" spans="4:4" x14ac:dyDescent="0.4">
      <c r="D3204" s="10"/>
    </row>
    <row r="3205" spans="4:4" x14ac:dyDescent="0.4">
      <c r="D3205" s="10"/>
    </row>
    <row r="3206" spans="4:4" x14ac:dyDescent="0.4">
      <c r="D3206" s="10"/>
    </row>
    <row r="3207" spans="4:4" x14ac:dyDescent="0.4">
      <c r="D3207" s="10"/>
    </row>
    <row r="3208" spans="4:4" x14ac:dyDescent="0.4">
      <c r="D3208" s="10"/>
    </row>
    <row r="3209" spans="4:4" x14ac:dyDescent="0.4">
      <c r="D3209" s="10"/>
    </row>
    <row r="3210" spans="4:4" x14ac:dyDescent="0.4">
      <c r="D3210" s="10"/>
    </row>
    <row r="3211" spans="4:4" x14ac:dyDescent="0.4">
      <c r="D3211" s="10"/>
    </row>
    <row r="3212" spans="4:4" x14ac:dyDescent="0.4">
      <c r="D3212" s="10"/>
    </row>
    <row r="3213" spans="4:4" x14ac:dyDescent="0.4">
      <c r="D3213" s="10"/>
    </row>
    <row r="3214" spans="4:4" x14ac:dyDescent="0.4">
      <c r="D3214" s="10"/>
    </row>
    <row r="3215" spans="4:4" x14ac:dyDescent="0.4">
      <c r="D3215" s="10"/>
    </row>
    <row r="3216" spans="4:4" x14ac:dyDescent="0.4">
      <c r="D3216" s="10"/>
    </row>
    <row r="3217" spans="4:4" x14ac:dyDescent="0.4">
      <c r="D3217" s="10"/>
    </row>
    <row r="3218" spans="4:4" x14ac:dyDescent="0.4">
      <c r="D3218" s="10"/>
    </row>
    <row r="3219" spans="4:4" x14ac:dyDescent="0.4">
      <c r="D3219" s="10"/>
    </row>
    <row r="3220" spans="4:4" x14ac:dyDescent="0.4">
      <c r="D3220" s="10"/>
    </row>
    <row r="3221" spans="4:4" x14ac:dyDescent="0.4">
      <c r="D3221" s="10"/>
    </row>
    <row r="3222" spans="4:4" x14ac:dyDescent="0.4">
      <c r="D3222" s="10"/>
    </row>
    <row r="3223" spans="4:4" x14ac:dyDescent="0.4">
      <c r="D3223" s="10"/>
    </row>
    <row r="3224" spans="4:4" x14ac:dyDescent="0.4">
      <c r="D3224" s="10"/>
    </row>
    <row r="3225" spans="4:4" x14ac:dyDescent="0.4">
      <c r="D3225" s="10"/>
    </row>
    <row r="3226" spans="4:4" x14ac:dyDescent="0.4">
      <c r="D3226" s="10"/>
    </row>
    <row r="3227" spans="4:4" x14ac:dyDescent="0.4">
      <c r="D3227" s="10"/>
    </row>
    <row r="3228" spans="4:4" x14ac:dyDescent="0.4">
      <c r="D3228" s="10"/>
    </row>
    <row r="3229" spans="4:4" x14ac:dyDescent="0.4">
      <c r="D3229" s="10"/>
    </row>
    <row r="3230" spans="4:4" x14ac:dyDescent="0.4">
      <c r="D3230" s="10"/>
    </row>
    <row r="3231" spans="4:4" x14ac:dyDescent="0.4">
      <c r="D3231" s="10"/>
    </row>
    <row r="3232" spans="4:4" x14ac:dyDescent="0.4">
      <c r="D3232" s="10"/>
    </row>
    <row r="3233" spans="4:4" x14ac:dyDescent="0.4">
      <c r="D3233" s="10"/>
    </row>
    <row r="3234" spans="4:4" x14ac:dyDescent="0.4">
      <c r="D3234" s="10"/>
    </row>
    <row r="3235" spans="4:4" x14ac:dyDescent="0.4">
      <c r="D3235" s="10"/>
    </row>
    <row r="3236" spans="4:4" x14ac:dyDescent="0.4">
      <c r="D3236" s="10"/>
    </row>
    <row r="3237" spans="4:4" x14ac:dyDescent="0.4">
      <c r="D3237" s="10"/>
    </row>
    <row r="3238" spans="4:4" x14ac:dyDescent="0.4">
      <c r="D3238" s="10"/>
    </row>
    <row r="3239" spans="4:4" x14ac:dyDescent="0.4">
      <c r="D3239" s="10"/>
    </row>
    <row r="3240" spans="4:4" x14ac:dyDescent="0.4">
      <c r="D3240" s="10"/>
    </row>
    <row r="3241" spans="4:4" x14ac:dyDescent="0.4">
      <c r="D3241" s="10"/>
    </row>
    <row r="3242" spans="4:4" x14ac:dyDescent="0.4">
      <c r="D3242" s="10"/>
    </row>
    <row r="3243" spans="4:4" x14ac:dyDescent="0.4">
      <c r="D3243" s="10"/>
    </row>
    <row r="3244" spans="4:4" x14ac:dyDescent="0.4">
      <c r="D3244" s="10"/>
    </row>
    <row r="3245" spans="4:4" x14ac:dyDescent="0.4">
      <c r="D3245" s="10"/>
    </row>
    <row r="3246" spans="4:4" x14ac:dyDescent="0.4">
      <c r="D3246" s="10"/>
    </row>
    <row r="3247" spans="4:4" x14ac:dyDescent="0.4">
      <c r="D3247" s="10"/>
    </row>
    <row r="3248" spans="4:4" x14ac:dyDescent="0.4">
      <c r="D3248" s="10"/>
    </row>
    <row r="3249" spans="4:4" x14ac:dyDescent="0.4">
      <c r="D3249" s="10"/>
    </row>
    <row r="3250" spans="4:4" x14ac:dyDescent="0.4">
      <c r="D3250" s="10"/>
    </row>
    <row r="3251" spans="4:4" x14ac:dyDescent="0.4">
      <c r="D3251" s="10"/>
    </row>
    <row r="3252" spans="4:4" x14ac:dyDescent="0.4">
      <c r="D3252" s="10"/>
    </row>
    <row r="3253" spans="4:4" x14ac:dyDescent="0.4">
      <c r="D3253" s="10"/>
    </row>
    <row r="3254" spans="4:4" x14ac:dyDescent="0.4">
      <c r="D3254" s="10"/>
    </row>
    <row r="3255" spans="4:4" x14ac:dyDescent="0.4">
      <c r="D3255" s="10"/>
    </row>
    <row r="3256" spans="4:4" x14ac:dyDescent="0.4">
      <c r="D3256" s="10"/>
    </row>
    <row r="3257" spans="4:4" x14ac:dyDescent="0.4">
      <c r="D3257" s="10"/>
    </row>
    <row r="3258" spans="4:4" x14ac:dyDescent="0.4">
      <c r="D3258" s="10"/>
    </row>
    <row r="3259" spans="4:4" x14ac:dyDescent="0.4">
      <c r="D3259" s="10"/>
    </row>
    <row r="3260" spans="4:4" x14ac:dyDescent="0.4">
      <c r="D3260" s="10"/>
    </row>
    <row r="3261" spans="4:4" x14ac:dyDescent="0.4">
      <c r="D3261" s="10"/>
    </row>
    <row r="3262" spans="4:4" x14ac:dyDescent="0.4">
      <c r="D3262" s="10"/>
    </row>
    <row r="3263" spans="4:4" x14ac:dyDescent="0.4">
      <c r="D3263" s="10"/>
    </row>
    <row r="3264" spans="4:4" x14ac:dyDescent="0.4">
      <c r="D3264" s="10"/>
    </row>
    <row r="3265" spans="4:4" x14ac:dyDescent="0.4">
      <c r="D3265" s="10"/>
    </row>
    <row r="3266" spans="4:4" x14ac:dyDescent="0.4">
      <c r="D3266" s="10"/>
    </row>
    <row r="3267" spans="4:4" x14ac:dyDescent="0.4">
      <c r="D3267" s="10"/>
    </row>
    <row r="3268" spans="4:4" x14ac:dyDescent="0.4">
      <c r="D3268" s="10"/>
    </row>
    <row r="3269" spans="4:4" x14ac:dyDescent="0.4">
      <c r="D3269" s="10"/>
    </row>
    <row r="3270" spans="4:4" x14ac:dyDescent="0.4">
      <c r="D3270" s="10"/>
    </row>
    <row r="3271" spans="4:4" x14ac:dyDescent="0.4">
      <c r="D3271" s="10"/>
    </row>
    <row r="3272" spans="4:4" x14ac:dyDescent="0.4">
      <c r="D3272" s="10"/>
    </row>
    <row r="3273" spans="4:4" x14ac:dyDescent="0.4">
      <c r="D3273" s="10"/>
    </row>
    <row r="3274" spans="4:4" x14ac:dyDescent="0.4">
      <c r="D3274" s="10"/>
    </row>
    <row r="3275" spans="4:4" x14ac:dyDescent="0.4">
      <c r="D3275" s="10"/>
    </row>
    <row r="3276" spans="4:4" x14ac:dyDescent="0.4">
      <c r="D3276" s="10"/>
    </row>
    <row r="3277" spans="4:4" x14ac:dyDescent="0.4">
      <c r="D3277" s="10"/>
    </row>
    <row r="3278" spans="4:4" x14ac:dyDescent="0.4">
      <c r="D3278" s="10"/>
    </row>
    <row r="3279" spans="4:4" x14ac:dyDescent="0.4">
      <c r="D3279" s="10"/>
    </row>
    <row r="3280" spans="4:4" x14ac:dyDescent="0.4">
      <c r="D3280" s="10"/>
    </row>
    <row r="3281" spans="4:4" x14ac:dyDescent="0.4">
      <c r="D3281" s="10"/>
    </row>
    <row r="3282" spans="4:4" x14ac:dyDescent="0.4">
      <c r="D3282" s="10"/>
    </row>
    <row r="3283" spans="4:4" x14ac:dyDescent="0.4">
      <c r="D3283" s="10"/>
    </row>
    <row r="3284" spans="4:4" x14ac:dyDescent="0.4">
      <c r="D3284" s="10"/>
    </row>
    <row r="3285" spans="4:4" x14ac:dyDescent="0.4">
      <c r="D3285" s="10"/>
    </row>
    <row r="3286" spans="4:4" x14ac:dyDescent="0.4">
      <c r="D3286" s="10"/>
    </row>
    <row r="3287" spans="4:4" x14ac:dyDescent="0.4">
      <c r="D3287" s="10"/>
    </row>
    <row r="3288" spans="4:4" x14ac:dyDescent="0.4">
      <c r="D3288" s="10"/>
    </row>
    <row r="3289" spans="4:4" x14ac:dyDescent="0.4">
      <c r="D3289" s="10"/>
    </row>
    <row r="3290" spans="4:4" x14ac:dyDescent="0.4">
      <c r="D3290" s="10"/>
    </row>
    <row r="3291" spans="4:4" x14ac:dyDescent="0.4">
      <c r="D3291" s="10"/>
    </row>
    <row r="3292" spans="4:4" x14ac:dyDescent="0.4">
      <c r="D3292" s="10"/>
    </row>
    <row r="3293" spans="4:4" x14ac:dyDescent="0.4">
      <c r="D3293" s="10"/>
    </row>
    <row r="3294" spans="4:4" x14ac:dyDescent="0.4">
      <c r="D3294" s="10"/>
    </row>
    <row r="3295" spans="4:4" x14ac:dyDescent="0.4">
      <c r="D3295" s="10"/>
    </row>
    <row r="3296" spans="4:4" x14ac:dyDescent="0.4">
      <c r="D3296" s="10"/>
    </row>
    <row r="3297" spans="4:4" x14ac:dyDescent="0.4">
      <c r="D3297" s="10"/>
    </row>
    <row r="3298" spans="4:4" x14ac:dyDescent="0.4">
      <c r="D3298" s="10"/>
    </row>
    <row r="3299" spans="4:4" x14ac:dyDescent="0.4">
      <c r="D3299" s="10"/>
    </row>
    <row r="3300" spans="4:4" x14ac:dyDescent="0.4">
      <c r="D3300" s="10"/>
    </row>
    <row r="3301" spans="4:4" x14ac:dyDescent="0.4">
      <c r="D3301" s="10"/>
    </row>
    <row r="3302" spans="4:4" x14ac:dyDescent="0.4">
      <c r="D3302" s="10"/>
    </row>
    <row r="3303" spans="4:4" x14ac:dyDescent="0.4">
      <c r="D3303" s="10"/>
    </row>
    <row r="3304" spans="4:4" x14ac:dyDescent="0.4">
      <c r="D3304" s="10"/>
    </row>
    <row r="3305" spans="4:4" x14ac:dyDescent="0.4">
      <c r="D3305" s="10"/>
    </row>
    <row r="3306" spans="4:4" x14ac:dyDescent="0.4">
      <c r="D3306" s="10"/>
    </row>
    <row r="3307" spans="4:4" x14ac:dyDescent="0.4">
      <c r="D3307" s="10"/>
    </row>
    <row r="3308" spans="4:4" x14ac:dyDescent="0.4">
      <c r="D3308" s="10"/>
    </row>
    <row r="3309" spans="4:4" x14ac:dyDescent="0.4">
      <c r="D3309" s="10"/>
    </row>
    <row r="3310" spans="4:4" x14ac:dyDescent="0.4">
      <c r="D3310" s="10"/>
    </row>
    <row r="3311" spans="4:4" x14ac:dyDescent="0.4">
      <c r="D3311" s="10"/>
    </row>
    <row r="3312" spans="4:4" x14ac:dyDescent="0.4">
      <c r="D3312" s="10"/>
    </row>
    <row r="3313" spans="4:4" x14ac:dyDescent="0.4">
      <c r="D3313" s="10"/>
    </row>
    <row r="3314" spans="4:4" x14ac:dyDescent="0.4">
      <c r="D3314" s="10"/>
    </row>
    <row r="3315" spans="4:4" x14ac:dyDescent="0.4">
      <c r="D3315" s="10"/>
    </row>
    <row r="3316" spans="4:4" x14ac:dyDescent="0.4">
      <c r="D3316" s="10"/>
    </row>
    <row r="3317" spans="4:4" x14ac:dyDescent="0.4">
      <c r="D3317" s="10"/>
    </row>
    <row r="3318" spans="4:4" x14ac:dyDescent="0.4">
      <c r="D3318" s="10"/>
    </row>
    <row r="3319" spans="4:4" x14ac:dyDescent="0.4">
      <c r="D3319" s="10"/>
    </row>
    <row r="3320" spans="4:4" x14ac:dyDescent="0.4">
      <c r="D3320" s="10"/>
    </row>
    <row r="3321" spans="4:4" x14ac:dyDescent="0.4">
      <c r="D3321" s="10"/>
    </row>
    <row r="3322" spans="4:4" x14ac:dyDescent="0.4">
      <c r="D3322" s="10"/>
    </row>
    <row r="3323" spans="4:4" x14ac:dyDescent="0.4">
      <c r="D3323" s="10"/>
    </row>
    <row r="3324" spans="4:4" x14ac:dyDescent="0.4">
      <c r="D3324" s="10"/>
    </row>
    <row r="3325" spans="4:4" x14ac:dyDescent="0.4">
      <c r="D3325" s="10"/>
    </row>
    <row r="3326" spans="4:4" x14ac:dyDescent="0.4">
      <c r="D3326" s="10"/>
    </row>
    <row r="3327" spans="4:4" x14ac:dyDescent="0.4">
      <c r="D3327" s="10"/>
    </row>
    <row r="3328" spans="4:4" x14ac:dyDescent="0.4">
      <c r="D3328" s="10"/>
    </row>
    <row r="3329" spans="4:4" x14ac:dyDescent="0.4">
      <c r="D3329" s="10"/>
    </row>
    <row r="3330" spans="4:4" x14ac:dyDescent="0.4">
      <c r="D3330" s="10"/>
    </row>
    <row r="3331" spans="4:4" x14ac:dyDescent="0.4">
      <c r="D3331" s="10"/>
    </row>
    <row r="3332" spans="4:4" x14ac:dyDescent="0.4">
      <c r="D3332" s="10"/>
    </row>
    <row r="3333" spans="4:4" x14ac:dyDescent="0.4">
      <c r="D3333" s="10"/>
    </row>
    <row r="3334" spans="4:4" x14ac:dyDescent="0.4">
      <c r="D3334" s="10"/>
    </row>
    <row r="3335" spans="4:4" x14ac:dyDescent="0.4">
      <c r="D3335" s="10"/>
    </row>
    <row r="3336" spans="4:4" x14ac:dyDescent="0.4">
      <c r="D3336" s="10"/>
    </row>
    <row r="3337" spans="4:4" x14ac:dyDescent="0.4">
      <c r="D3337" s="10"/>
    </row>
    <row r="3338" spans="4:4" x14ac:dyDescent="0.4">
      <c r="D3338" s="10"/>
    </row>
    <row r="3339" spans="4:4" x14ac:dyDescent="0.4">
      <c r="D3339" s="10"/>
    </row>
    <row r="3340" spans="4:4" x14ac:dyDescent="0.4">
      <c r="D3340" s="10"/>
    </row>
    <row r="3341" spans="4:4" x14ac:dyDescent="0.4">
      <c r="D3341" s="10"/>
    </row>
    <row r="3342" spans="4:4" x14ac:dyDescent="0.4">
      <c r="D3342" s="10"/>
    </row>
    <row r="3343" spans="4:4" x14ac:dyDescent="0.4">
      <c r="D3343" s="10"/>
    </row>
    <row r="3344" spans="4:4" x14ac:dyDescent="0.4">
      <c r="D3344" s="10"/>
    </row>
    <row r="3345" spans="4:4" x14ac:dyDescent="0.4">
      <c r="D3345" s="10"/>
    </row>
    <row r="3346" spans="4:4" x14ac:dyDescent="0.4">
      <c r="D3346" s="10"/>
    </row>
    <row r="3347" spans="4:4" x14ac:dyDescent="0.4">
      <c r="D3347" s="10"/>
    </row>
    <row r="3348" spans="4:4" x14ac:dyDescent="0.4">
      <c r="D3348" s="10"/>
    </row>
    <row r="3349" spans="4:4" x14ac:dyDescent="0.4">
      <c r="D3349" s="10"/>
    </row>
    <row r="3350" spans="4:4" x14ac:dyDescent="0.4">
      <c r="D3350" s="10"/>
    </row>
    <row r="3351" spans="4:4" x14ac:dyDescent="0.4">
      <c r="D3351" s="10"/>
    </row>
    <row r="3352" spans="4:4" x14ac:dyDescent="0.4">
      <c r="D3352" s="10"/>
    </row>
    <row r="3353" spans="4:4" x14ac:dyDescent="0.4">
      <c r="D3353" s="10"/>
    </row>
    <row r="3354" spans="4:4" x14ac:dyDescent="0.4">
      <c r="D3354" s="10"/>
    </row>
    <row r="3355" spans="4:4" x14ac:dyDescent="0.4">
      <c r="D3355" s="10"/>
    </row>
    <row r="3356" spans="4:4" x14ac:dyDescent="0.4">
      <c r="D3356" s="10"/>
    </row>
    <row r="3357" spans="4:4" x14ac:dyDescent="0.4">
      <c r="D3357" s="10"/>
    </row>
    <row r="3358" spans="4:4" x14ac:dyDescent="0.4">
      <c r="D3358" s="10"/>
    </row>
    <row r="3359" spans="4:4" x14ac:dyDescent="0.4">
      <c r="D3359" s="10"/>
    </row>
    <row r="3360" spans="4:4" x14ac:dyDescent="0.4">
      <c r="D3360" s="10"/>
    </row>
    <row r="3361" spans="4:4" x14ac:dyDescent="0.4">
      <c r="D3361" s="10"/>
    </row>
    <row r="3362" spans="4:4" x14ac:dyDescent="0.4">
      <c r="D3362" s="10"/>
    </row>
    <row r="3363" spans="4:4" x14ac:dyDescent="0.4">
      <c r="D3363" s="10"/>
    </row>
    <row r="3364" spans="4:4" x14ac:dyDescent="0.4">
      <c r="D3364" s="10"/>
    </row>
    <row r="3365" spans="4:4" x14ac:dyDescent="0.4">
      <c r="D3365" s="10"/>
    </row>
    <row r="3366" spans="4:4" x14ac:dyDescent="0.4">
      <c r="D3366" s="10"/>
    </row>
    <row r="3367" spans="4:4" x14ac:dyDescent="0.4">
      <c r="D3367" s="10"/>
    </row>
    <row r="3368" spans="4:4" x14ac:dyDescent="0.4">
      <c r="D3368" s="10"/>
    </row>
    <row r="3369" spans="4:4" x14ac:dyDescent="0.4">
      <c r="D3369" s="10"/>
    </row>
    <row r="3370" spans="4:4" x14ac:dyDescent="0.4">
      <c r="D3370" s="10"/>
    </row>
    <row r="3371" spans="4:4" x14ac:dyDescent="0.4">
      <c r="D3371" s="10"/>
    </row>
    <row r="3372" spans="4:4" x14ac:dyDescent="0.4">
      <c r="D3372" s="10"/>
    </row>
    <row r="3373" spans="4:4" x14ac:dyDescent="0.4">
      <c r="D3373" s="10"/>
    </row>
    <row r="3374" spans="4:4" x14ac:dyDescent="0.4">
      <c r="D3374" s="10"/>
    </row>
    <row r="3375" spans="4:4" x14ac:dyDescent="0.4">
      <c r="D3375" s="10"/>
    </row>
    <row r="3376" spans="4:4" x14ac:dyDescent="0.4">
      <c r="D3376" s="10"/>
    </row>
    <row r="3377" spans="4:4" x14ac:dyDescent="0.4">
      <c r="D3377" s="10"/>
    </row>
    <row r="3378" spans="4:4" x14ac:dyDescent="0.4">
      <c r="D3378" s="10"/>
    </row>
    <row r="3379" spans="4:4" x14ac:dyDescent="0.4">
      <c r="D3379" s="10"/>
    </row>
    <row r="3380" spans="4:4" x14ac:dyDescent="0.4">
      <c r="D3380" s="10"/>
    </row>
    <row r="3381" spans="4:4" x14ac:dyDescent="0.4">
      <c r="D3381" s="10"/>
    </row>
    <row r="3382" spans="4:4" x14ac:dyDescent="0.4">
      <c r="D3382" s="10"/>
    </row>
    <row r="3383" spans="4:4" x14ac:dyDescent="0.4">
      <c r="D3383" s="10"/>
    </row>
    <row r="3384" spans="4:4" x14ac:dyDescent="0.4">
      <c r="D3384" s="10"/>
    </row>
    <row r="3385" spans="4:4" x14ac:dyDescent="0.4">
      <c r="D3385" s="10"/>
    </row>
    <row r="3386" spans="4:4" x14ac:dyDescent="0.4">
      <c r="D3386" s="10"/>
    </row>
    <row r="3387" spans="4:4" x14ac:dyDescent="0.4">
      <c r="D3387" s="10"/>
    </row>
    <row r="3388" spans="4:4" x14ac:dyDescent="0.4">
      <c r="D3388" s="10"/>
    </row>
    <row r="3389" spans="4:4" x14ac:dyDescent="0.4">
      <c r="D3389" s="10"/>
    </row>
    <row r="3390" spans="4:4" x14ac:dyDescent="0.4">
      <c r="D3390" s="10"/>
    </row>
    <row r="3391" spans="4:4" x14ac:dyDescent="0.4">
      <c r="D3391" s="10"/>
    </row>
    <row r="3392" spans="4:4" x14ac:dyDescent="0.4">
      <c r="D3392" s="10"/>
    </row>
    <row r="3393" spans="4:4" x14ac:dyDescent="0.4">
      <c r="D3393" s="10"/>
    </row>
    <row r="3394" spans="4:4" x14ac:dyDescent="0.4">
      <c r="D3394" s="10"/>
    </row>
    <row r="3395" spans="4:4" x14ac:dyDescent="0.4">
      <c r="D3395" s="10"/>
    </row>
    <row r="3396" spans="4:4" x14ac:dyDescent="0.4">
      <c r="D3396" s="10"/>
    </row>
    <row r="3397" spans="4:4" x14ac:dyDescent="0.4">
      <c r="D3397" s="10"/>
    </row>
    <row r="3398" spans="4:4" x14ac:dyDescent="0.4">
      <c r="D3398" s="10"/>
    </row>
    <row r="3399" spans="4:4" x14ac:dyDescent="0.4">
      <c r="D3399" s="10"/>
    </row>
    <row r="3400" spans="4:4" x14ac:dyDescent="0.4">
      <c r="D3400" s="10"/>
    </row>
    <row r="3401" spans="4:4" x14ac:dyDescent="0.4">
      <c r="D3401" s="10"/>
    </row>
    <row r="3402" spans="4:4" x14ac:dyDescent="0.4">
      <c r="D3402" s="10"/>
    </row>
    <row r="3403" spans="4:4" x14ac:dyDescent="0.4">
      <c r="D3403" s="10"/>
    </row>
    <row r="3404" spans="4:4" x14ac:dyDescent="0.4">
      <c r="D3404" s="10"/>
    </row>
    <row r="3405" spans="4:4" x14ac:dyDescent="0.4">
      <c r="D3405" s="10"/>
    </row>
    <row r="3406" spans="4:4" x14ac:dyDescent="0.4">
      <c r="D3406" s="10"/>
    </row>
    <row r="3407" spans="4:4" x14ac:dyDescent="0.4">
      <c r="D3407" s="10"/>
    </row>
    <row r="3408" spans="4:4" x14ac:dyDescent="0.4">
      <c r="D3408" s="10"/>
    </row>
    <row r="3409" spans="4:4" x14ac:dyDescent="0.4">
      <c r="D3409" s="10"/>
    </row>
    <row r="3410" spans="4:4" x14ac:dyDescent="0.4">
      <c r="D3410" s="10"/>
    </row>
    <row r="3411" spans="4:4" x14ac:dyDescent="0.4">
      <c r="D3411" s="10"/>
    </row>
    <row r="3412" spans="4:4" x14ac:dyDescent="0.4">
      <c r="D3412" s="10"/>
    </row>
    <row r="3413" spans="4:4" x14ac:dyDescent="0.4">
      <c r="D3413" s="10"/>
    </row>
    <row r="3414" spans="4:4" x14ac:dyDescent="0.4">
      <c r="D3414" s="10"/>
    </row>
    <row r="3415" spans="4:4" x14ac:dyDescent="0.4">
      <c r="D3415" s="10"/>
    </row>
    <row r="3416" spans="4:4" x14ac:dyDescent="0.4">
      <c r="D3416" s="10"/>
    </row>
    <row r="3417" spans="4:4" x14ac:dyDescent="0.4">
      <c r="D3417" s="10"/>
    </row>
    <row r="3418" spans="4:4" x14ac:dyDescent="0.4">
      <c r="D3418" s="10"/>
    </row>
    <row r="3419" spans="4:4" x14ac:dyDescent="0.4">
      <c r="D3419" s="10"/>
    </row>
    <row r="3420" spans="4:4" x14ac:dyDescent="0.4">
      <c r="D3420" s="10"/>
    </row>
    <row r="3421" spans="4:4" x14ac:dyDescent="0.4">
      <c r="D3421" s="10"/>
    </row>
    <row r="3422" spans="4:4" x14ac:dyDescent="0.4">
      <c r="D3422" s="10"/>
    </row>
    <row r="3423" spans="4:4" x14ac:dyDescent="0.4">
      <c r="D3423" s="10"/>
    </row>
    <row r="3424" spans="4:4" x14ac:dyDescent="0.4">
      <c r="D3424" s="10"/>
    </row>
    <row r="3425" spans="4:4" x14ac:dyDescent="0.4">
      <c r="D3425" s="10"/>
    </row>
    <row r="3426" spans="4:4" x14ac:dyDescent="0.4">
      <c r="D3426" s="10"/>
    </row>
    <row r="3427" spans="4:4" x14ac:dyDescent="0.4">
      <c r="D3427" s="10"/>
    </row>
    <row r="3428" spans="4:4" x14ac:dyDescent="0.4">
      <c r="D3428" s="10"/>
    </row>
    <row r="3429" spans="4:4" x14ac:dyDescent="0.4">
      <c r="D3429" s="10"/>
    </row>
    <row r="3430" spans="4:4" x14ac:dyDescent="0.4">
      <c r="D3430" s="10"/>
    </row>
    <row r="3431" spans="4:4" x14ac:dyDescent="0.4">
      <c r="D3431" s="10"/>
    </row>
    <row r="3432" spans="4:4" x14ac:dyDescent="0.4">
      <c r="D3432" s="10"/>
    </row>
    <row r="3433" spans="4:4" x14ac:dyDescent="0.4">
      <c r="D3433" s="10"/>
    </row>
    <row r="3434" spans="4:4" x14ac:dyDescent="0.4">
      <c r="D3434" s="10"/>
    </row>
    <row r="3435" spans="4:4" x14ac:dyDescent="0.4">
      <c r="D3435" s="10"/>
    </row>
    <row r="3436" spans="4:4" x14ac:dyDescent="0.4">
      <c r="D3436" s="10"/>
    </row>
    <row r="3437" spans="4:4" x14ac:dyDescent="0.4">
      <c r="D3437" s="10"/>
    </row>
    <row r="3438" spans="4:4" x14ac:dyDescent="0.4">
      <c r="D3438" s="10"/>
    </row>
    <row r="3439" spans="4:4" x14ac:dyDescent="0.4">
      <c r="D3439" s="10"/>
    </row>
    <row r="3440" spans="4:4" x14ac:dyDescent="0.4">
      <c r="D3440" s="10"/>
    </row>
    <row r="3441" spans="4:4" x14ac:dyDescent="0.4">
      <c r="D3441" s="10"/>
    </row>
    <row r="3442" spans="4:4" x14ac:dyDescent="0.4">
      <c r="D3442" s="10"/>
    </row>
    <row r="3443" spans="4:4" x14ac:dyDescent="0.4">
      <c r="D3443" s="10"/>
    </row>
    <row r="3444" spans="4:4" x14ac:dyDescent="0.4">
      <c r="D3444" s="10"/>
    </row>
    <row r="3445" spans="4:4" x14ac:dyDescent="0.4">
      <c r="D3445" s="10"/>
    </row>
    <row r="3446" spans="4:4" x14ac:dyDescent="0.4">
      <c r="D3446" s="10"/>
    </row>
    <row r="3447" spans="4:4" x14ac:dyDescent="0.4">
      <c r="D3447" s="10"/>
    </row>
    <row r="3448" spans="4:4" x14ac:dyDescent="0.4">
      <c r="D3448" s="10"/>
    </row>
    <row r="3449" spans="4:4" x14ac:dyDescent="0.4">
      <c r="D3449" s="10"/>
    </row>
    <row r="3450" spans="4:4" x14ac:dyDescent="0.4">
      <c r="D3450" s="10"/>
    </row>
    <row r="3451" spans="4:4" x14ac:dyDescent="0.4">
      <c r="D3451" s="10"/>
    </row>
    <row r="3452" spans="4:4" x14ac:dyDescent="0.4">
      <c r="D3452" s="10"/>
    </row>
    <row r="3453" spans="4:4" x14ac:dyDescent="0.4">
      <c r="D3453" s="10"/>
    </row>
    <row r="3454" spans="4:4" x14ac:dyDescent="0.4">
      <c r="D3454" s="10"/>
    </row>
    <row r="3455" spans="4:4" x14ac:dyDescent="0.4">
      <c r="D3455" s="10"/>
    </row>
    <row r="3456" spans="4:4" x14ac:dyDescent="0.4">
      <c r="D3456" s="10"/>
    </row>
    <row r="3457" spans="4:4" x14ac:dyDescent="0.4">
      <c r="D3457" s="10"/>
    </row>
    <row r="3458" spans="4:4" x14ac:dyDescent="0.4">
      <c r="D3458" s="10"/>
    </row>
    <row r="3459" spans="4:4" x14ac:dyDescent="0.4">
      <c r="D3459" s="10"/>
    </row>
    <row r="3460" spans="4:4" x14ac:dyDescent="0.4">
      <c r="D3460" s="10"/>
    </row>
    <row r="3461" spans="4:4" x14ac:dyDescent="0.4">
      <c r="D3461" s="10"/>
    </row>
    <row r="3462" spans="4:4" x14ac:dyDescent="0.4">
      <c r="D3462" s="10"/>
    </row>
    <row r="3463" spans="4:4" x14ac:dyDescent="0.4">
      <c r="D3463" s="10"/>
    </row>
    <row r="3464" spans="4:4" x14ac:dyDescent="0.4">
      <c r="D3464" s="10"/>
    </row>
    <row r="3465" spans="4:4" x14ac:dyDescent="0.4">
      <c r="D3465" s="10"/>
    </row>
    <row r="3466" spans="4:4" x14ac:dyDescent="0.4">
      <c r="D3466" s="10"/>
    </row>
    <row r="3467" spans="4:4" x14ac:dyDescent="0.4">
      <c r="D3467" s="10"/>
    </row>
    <row r="3468" spans="4:4" x14ac:dyDescent="0.4">
      <c r="D3468" s="10"/>
    </row>
    <row r="3469" spans="4:4" x14ac:dyDescent="0.4">
      <c r="D3469" s="10"/>
    </row>
    <row r="3470" spans="4:4" x14ac:dyDescent="0.4">
      <c r="D3470" s="10"/>
    </row>
    <row r="3471" spans="4:4" x14ac:dyDescent="0.4">
      <c r="D3471" s="10"/>
    </row>
    <row r="3472" spans="4:4" x14ac:dyDescent="0.4">
      <c r="D3472" s="10"/>
    </row>
    <row r="3473" spans="4:4" x14ac:dyDescent="0.4">
      <c r="D3473" s="10"/>
    </row>
    <row r="3474" spans="4:4" x14ac:dyDescent="0.4">
      <c r="D3474" s="10"/>
    </row>
    <row r="3475" spans="4:4" x14ac:dyDescent="0.4">
      <c r="D3475" s="10"/>
    </row>
    <row r="3476" spans="4:4" x14ac:dyDescent="0.4">
      <c r="D3476" s="10"/>
    </row>
    <row r="3477" spans="4:4" x14ac:dyDescent="0.4">
      <c r="D3477" s="10"/>
    </row>
    <row r="3478" spans="4:4" x14ac:dyDescent="0.4">
      <c r="D3478" s="10"/>
    </row>
    <row r="3479" spans="4:4" x14ac:dyDescent="0.4">
      <c r="D3479" s="10"/>
    </row>
    <row r="3480" spans="4:4" x14ac:dyDescent="0.4">
      <c r="D3480" s="10"/>
    </row>
    <row r="3481" spans="4:4" x14ac:dyDescent="0.4">
      <c r="D3481" s="10"/>
    </row>
    <row r="3482" spans="4:4" x14ac:dyDescent="0.4">
      <c r="D3482" s="10"/>
    </row>
    <row r="3483" spans="4:4" x14ac:dyDescent="0.4">
      <c r="D3483" s="10"/>
    </row>
    <row r="3484" spans="4:4" x14ac:dyDescent="0.4">
      <c r="D3484" s="10"/>
    </row>
    <row r="3485" spans="4:4" x14ac:dyDescent="0.4">
      <c r="D3485" s="10"/>
    </row>
    <row r="3486" spans="4:4" x14ac:dyDescent="0.4">
      <c r="D3486" s="10"/>
    </row>
    <row r="3487" spans="4:4" x14ac:dyDescent="0.4">
      <c r="D3487" s="10"/>
    </row>
    <row r="3488" spans="4:4" x14ac:dyDescent="0.4">
      <c r="D3488" s="10"/>
    </row>
    <row r="3489" spans="4:4" x14ac:dyDescent="0.4">
      <c r="D3489" s="10"/>
    </row>
    <row r="3490" spans="4:4" x14ac:dyDescent="0.4">
      <c r="D3490" s="10"/>
    </row>
    <row r="3491" spans="4:4" x14ac:dyDescent="0.4">
      <c r="D3491" s="10"/>
    </row>
    <row r="3492" spans="4:4" x14ac:dyDescent="0.4">
      <c r="D3492" s="10"/>
    </row>
    <row r="3493" spans="4:4" x14ac:dyDescent="0.4">
      <c r="D3493" s="10"/>
    </row>
    <row r="3494" spans="4:4" x14ac:dyDescent="0.4">
      <c r="D3494" s="10"/>
    </row>
    <row r="3495" spans="4:4" x14ac:dyDescent="0.4">
      <c r="D3495" s="10"/>
    </row>
    <row r="3496" spans="4:4" x14ac:dyDescent="0.4">
      <c r="D3496" s="10"/>
    </row>
    <row r="3497" spans="4:4" x14ac:dyDescent="0.4">
      <c r="D3497" s="10"/>
    </row>
    <row r="3498" spans="4:4" x14ac:dyDescent="0.4">
      <c r="D3498" s="10"/>
    </row>
    <row r="3499" spans="4:4" x14ac:dyDescent="0.4">
      <c r="D3499" s="10"/>
    </row>
    <row r="3500" spans="4:4" x14ac:dyDescent="0.4">
      <c r="D3500" s="10"/>
    </row>
    <row r="3501" spans="4:4" x14ac:dyDescent="0.4">
      <c r="D3501" s="10"/>
    </row>
    <row r="3502" spans="4:4" x14ac:dyDescent="0.4">
      <c r="D3502" s="10"/>
    </row>
    <row r="3503" spans="4:4" x14ac:dyDescent="0.4">
      <c r="D3503" s="10"/>
    </row>
    <row r="3504" spans="4:4" x14ac:dyDescent="0.4">
      <c r="D3504" s="10"/>
    </row>
    <row r="3505" spans="4:4" x14ac:dyDescent="0.4">
      <c r="D3505" s="10"/>
    </row>
    <row r="3506" spans="4:4" x14ac:dyDescent="0.4">
      <c r="D3506" s="10"/>
    </row>
    <row r="3507" spans="4:4" x14ac:dyDescent="0.4">
      <c r="D3507" s="10"/>
    </row>
    <row r="3508" spans="4:4" x14ac:dyDescent="0.4">
      <c r="D3508" s="10"/>
    </row>
    <row r="3509" spans="4:4" x14ac:dyDescent="0.4">
      <c r="D3509" s="10"/>
    </row>
    <row r="3510" spans="4:4" x14ac:dyDescent="0.4">
      <c r="D3510" s="10"/>
    </row>
    <row r="3511" spans="4:4" x14ac:dyDescent="0.4">
      <c r="D3511" s="10"/>
    </row>
    <row r="3512" spans="4:4" x14ac:dyDescent="0.4">
      <c r="D3512" s="10"/>
    </row>
    <row r="3513" spans="4:4" x14ac:dyDescent="0.4">
      <c r="D3513" s="10"/>
    </row>
    <row r="3514" spans="4:4" x14ac:dyDescent="0.4">
      <c r="D3514" s="10"/>
    </row>
    <row r="3515" spans="4:4" x14ac:dyDescent="0.4">
      <c r="D3515" s="10"/>
    </row>
    <row r="3516" spans="4:4" x14ac:dyDescent="0.4">
      <c r="D3516" s="10"/>
    </row>
    <row r="3517" spans="4:4" x14ac:dyDescent="0.4">
      <c r="D3517" s="10"/>
    </row>
    <row r="3518" spans="4:4" x14ac:dyDescent="0.4">
      <c r="D3518" s="10"/>
    </row>
    <row r="3519" spans="4:4" x14ac:dyDescent="0.4">
      <c r="D3519" s="10"/>
    </row>
    <row r="3520" spans="4:4" x14ac:dyDescent="0.4">
      <c r="D3520" s="10"/>
    </row>
    <row r="3521" spans="4:4" x14ac:dyDescent="0.4">
      <c r="D3521" s="10"/>
    </row>
    <row r="3522" spans="4:4" x14ac:dyDescent="0.4">
      <c r="D3522" s="10"/>
    </row>
    <row r="3523" spans="4:4" x14ac:dyDescent="0.4">
      <c r="D3523" s="10"/>
    </row>
    <row r="3524" spans="4:4" x14ac:dyDescent="0.4">
      <c r="D3524" s="10"/>
    </row>
    <row r="3525" spans="4:4" x14ac:dyDescent="0.4">
      <c r="D3525" s="10"/>
    </row>
    <row r="3526" spans="4:4" x14ac:dyDescent="0.4">
      <c r="D3526" s="10"/>
    </row>
    <row r="3527" spans="4:4" x14ac:dyDescent="0.4">
      <c r="D3527" s="10"/>
    </row>
    <row r="3528" spans="4:4" x14ac:dyDescent="0.4">
      <c r="D3528" s="10"/>
    </row>
    <row r="3529" spans="4:4" x14ac:dyDescent="0.4">
      <c r="D3529" s="10"/>
    </row>
    <row r="3530" spans="4:4" x14ac:dyDescent="0.4">
      <c r="D3530" s="10"/>
    </row>
    <row r="3531" spans="4:4" x14ac:dyDescent="0.4">
      <c r="D3531" s="10"/>
    </row>
    <row r="3532" spans="4:4" x14ac:dyDescent="0.4">
      <c r="D3532" s="10"/>
    </row>
    <row r="3533" spans="4:4" x14ac:dyDescent="0.4">
      <c r="D3533" s="10"/>
    </row>
    <row r="3534" spans="4:4" x14ac:dyDescent="0.4">
      <c r="D3534" s="10"/>
    </row>
    <row r="3535" spans="4:4" x14ac:dyDescent="0.4">
      <c r="D3535" s="10"/>
    </row>
    <row r="3536" spans="4:4" x14ac:dyDescent="0.4">
      <c r="D3536" s="10"/>
    </row>
    <row r="3537" spans="4:4" x14ac:dyDescent="0.4">
      <c r="D3537" s="10"/>
    </row>
    <row r="3538" spans="4:4" x14ac:dyDescent="0.4">
      <c r="D3538" s="10"/>
    </row>
    <row r="3539" spans="4:4" x14ac:dyDescent="0.4">
      <c r="D3539" s="10"/>
    </row>
    <row r="3540" spans="4:4" x14ac:dyDescent="0.4">
      <c r="D3540" s="10"/>
    </row>
    <row r="3541" spans="4:4" x14ac:dyDescent="0.4">
      <c r="D3541" s="10"/>
    </row>
    <row r="3542" spans="4:4" x14ac:dyDescent="0.4">
      <c r="D3542" s="10"/>
    </row>
    <row r="3543" spans="4:4" x14ac:dyDescent="0.4">
      <c r="D3543" s="10"/>
    </row>
    <row r="3544" spans="4:4" x14ac:dyDescent="0.4">
      <c r="D3544" s="10"/>
    </row>
    <row r="3545" spans="4:4" x14ac:dyDescent="0.4">
      <c r="D3545" s="10"/>
    </row>
    <row r="3546" spans="4:4" x14ac:dyDescent="0.4">
      <c r="D3546" s="10"/>
    </row>
    <row r="3547" spans="4:4" x14ac:dyDescent="0.4">
      <c r="D3547" s="10"/>
    </row>
    <row r="3548" spans="4:4" x14ac:dyDescent="0.4">
      <c r="D3548" s="10"/>
    </row>
    <row r="3549" spans="4:4" x14ac:dyDescent="0.4">
      <c r="D3549" s="10"/>
    </row>
    <row r="3550" spans="4:4" x14ac:dyDescent="0.4">
      <c r="D3550" s="10"/>
    </row>
    <row r="3551" spans="4:4" x14ac:dyDescent="0.4">
      <c r="D3551" s="10"/>
    </row>
    <row r="3552" spans="4:4" x14ac:dyDescent="0.4">
      <c r="D3552" s="10"/>
    </row>
    <row r="3553" spans="4:4" x14ac:dyDescent="0.4">
      <c r="D3553" s="10"/>
    </row>
    <row r="3554" spans="4:4" x14ac:dyDescent="0.4">
      <c r="D3554" s="10"/>
    </row>
    <row r="3555" spans="4:4" x14ac:dyDescent="0.4">
      <c r="D3555" s="10"/>
    </row>
    <row r="3556" spans="4:4" x14ac:dyDescent="0.4">
      <c r="D3556" s="10"/>
    </row>
    <row r="3557" spans="4:4" x14ac:dyDescent="0.4">
      <c r="D3557" s="10"/>
    </row>
    <row r="3558" spans="4:4" x14ac:dyDescent="0.4">
      <c r="D3558" s="10"/>
    </row>
    <row r="3559" spans="4:4" x14ac:dyDescent="0.4">
      <c r="D3559" s="10"/>
    </row>
    <row r="3560" spans="4:4" x14ac:dyDescent="0.4">
      <c r="D3560" s="10"/>
    </row>
    <row r="3561" spans="4:4" x14ac:dyDescent="0.4">
      <c r="D3561" s="10"/>
    </row>
    <row r="3562" spans="4:4" x14ac:dyDescent="0.4">
      <c r="D3562" s="10"/>
    </row>
    <row r="3563" spans="4:4" x14ac:dyDescent="0.4">
      <c r="D3563" s="10"/>
    </row>
    <row r="3564" spans="4:4" x14ac:dyDescent="0.4">
      <c r="D3564" s="10"/>
    </row>
    <row r="3565" spans="4:4" x14ac:dyDescent="0.4">
      <c r="D3565" s="10"/>
    </row>
    <row r="3566" spans="4:4" x14ac:dyDescent="0.4">
      <c r="D3566" s="10"/>
    </row>
    <row r="3567" spans="4:4" x14ac:dyDescent="0.4">
      <c r="D3567" s="10"/>
    </row>
    <row r="3568" spans="4:4" x14ac:dyDescent="0.4">
      <c r="D3568" s="10"/>
    </row>
    <row r="3569" spans="4:4" x14ac:dyDescent="0.4">
      <c r="D3569" s="10"/>
    </row>
    <row r="3570" spans="4:4" x14ac:dyDescent="0.4">
      <c r="D3570" s="10"/>
    </row>
    <row r="3571" spans="4:4" x14ac:dyDescent="0.4">
      <c r="D3571" s="10"/>
    </row>
    <row r="3572" spans="4:4" x14ac:dyDescent="0.4">
      <c r="D3572" s="10"/>
    </row>
    <row r="3573" spans="4:4" x14ac:dyDescent="0.4">
      <c r="D3573" s="10"/>
    </row>
    <row r="3574" spans="4:4" x14ac:dyDescent="0.4">
      <c r="D3574" s="10"/>
    </row>
    <row r="3575" spans="4:4" x14ac:dyDescent="0.4">
      <c r="D3575" s="10"/>
    </row>
    <row r="3576" spans="4:4" x14ac:dyDescent="0.4">
      <c r="D3576" s="10"/>
    </row>
    <row r="3577" spans="4:4" x14ac:dyDescent="0.4">
      <c r="D3577" s="10"/>
    </row>
    <row r="3578" spans="4:4" x14ac:dyDescent="0.4">
      <c r="D3578" s="10"/>
    </row>
    <row r="3579" spans="4:4" x14ac:dyDescent="0.4">
      <c r="D3579" s="10"/>
    </row>
    <row r="3580" spans="4:4" x14ac:dyDescent="0.4">
      <c r="D3580" s="10"/>
    </row>
    <row r="3581" spans="4:4" x14ac:dyDescent="0.4">
      <c r="D3581" s="10"/>
    </row>
    <row r="3582" spans="4:4" x14ac:dyDescent="0.4">
      <c r="D3582" s="10"/>
    </row>
    <row r="3583" spans="4:4" x14ac:dyDescent="0.4">
      <c r="D3583" s="10"/>
    </row>
    <row r="3584" spans="4:4" x14ac:dyDescent="0.4">
      <c r="D3584" s="10"/>
    </row>
    <row r="3585" spans="4:4" x14ac:dyDescent="0.4">
      <c r="D3585" s="10"/>
    </row>
    <row r="3586" spans="4:4" x14ac:dyDescent="0.4">
      <c r="D3586" s="10"/>
    </row>
    <row r="3587" spans="4:4" x14ac:dyDescent="0.4">
      <c r="D3587" s="10"/>
    </row>
    <row r="3588" spans="4:4" x14ac:dyDescent="0.4">
      <c r="D3588" s="10"/>
    </row>
    <row r="3589" spans="4:4" x14ac:dyDescent="0.4">
      <c r="D3589" s="10"/>
    </row>
    <row r="3590" spans="4:4" x14ac:dyDescent="0.4">
      <c r="D3590" s="10"/>
    </row>
    <row r="3591" spans="4:4" x14ac:dyDescent="0.4">
      <c r="D3591" s="10"/>
    </row>
    <row r="3592" spans="4:4" x14ac:dyDescent="0.4">
      <c r="D3592" s="10"/>
    </row>
    <row r="3593" spans="4:4" x14ac:dyDescent="0.4">
      <c r="D3593" s="10"/>
    </row>
    <row r="3594" spans="4:4" x14ac:dyDescent="0.4">
      <c r="D3594" s="10"/>
    </row>
    <row r="3595" spans="4:4" x14ac:dyDescent="0.4">
      <c r="D3595" s="10"/>
    </row>
    <row r="3596" spans="4:4" x14ac:dyDescent="0.4">
      <c r="D3596" s="10"/>
    </row>
    <row r="3597" spans="4:4" x14ac:dyDescent="0.4">
      <c r="D3597" s="10"/>
    </row>
    <row r="3598" spans="4:4" x14ac:dyDescent="0.4">
      <c r="D3598" s="10"/>
    </row>
    <row r="3599" spans="4:4" x14ac:dyDescent="0.4">
      <c r="D3599" s="10"/>
    </row>
    <row r="3600" spans="4:4" x14ac:dyDescent="0.4">
      <c r="D3600" s="10"/>
    </row>
    <row r="3601" spans="4:4" x14ac:dyDescent="0.4">
      <c r="D3601" s="10"/>
    </row>
    <row r="3602" spans="4:4" x14ac:dyDescent="0.4">
      <c r="D3602" s="10"/>
    </row>
    <row r="3603" spans="4:4" x14ac:dyDescent="0.4">
      <c r="D3603" s="10"/>
    </row>
    <row r="3604" spans="4:4" x14ac:dyDescent="0.4">
      <c r="D3604" s="10"/>
    </row>
    <row r="3605" spans="4:4" x14ac:dyDescent="0.4">
      <c r="D3605" s="10"/>
    </row>
    <row r="3606" spans="4:4" x14ac:dyDescent="0.4">
      <c r="D3606" s="10"/>
    </row>
    <row r="3607" spans="4:4" x14ac:dyDescent="0.4">
      <c r="D3607" s="10"/>
    </row>
    <row r="3608" spans="4:4" x14ac:dyDescent="0.4">
      <c r="D3608" s="10"/>
    </row>
    <row r="3609" spans="4:4" x14ac:dyDescent="0.4">
      <c r="D3609" s="10"/>
    </row>
    <row r="3610" spans="4:4" x14ac:dyDescent="0.4">
      <c r="D3610" s="10"/>
    </row>
    <row r="3611" spans="4:4" x14ac:dyDescent="0.4">
      <c r="D3611" s="10"/>
    </row>
    <row r="3612" spans="4:4" x14ac:dyDescent="0.4">
      <c r="D3612" s="10"/>
    </row>
    <row r="3613" spans="4:4" x14ac:dyDescent="0.4">
      <c r="D3613" s="10"/>
    </row>
    <row r="3614" spans="4:4" x14ac:dyDescent="0.4">
      <c r="D3614" s="10"/>
    </row>
    <row r="3615" spans="4:4" x14ac:dyDescent="0.4">
      <c r="D3615" s="10"/>
    </row>
    <row r="3616" spans="4:4" x14ac:dyDescent="0.4">
      <c r="D3616" s="10"/>
    </row>
    <row r="3617" spans="4:4" x14ac:dyDescent="0.4">
      <c r="D3617" s="10"/>
    </row>
    <row r="3618" spans="4:4" x14ac:dyDescent="0.4">
      <c r="D3618" s="10"/>
    </row>
    <row r="3619" spans="4:4" x14ac:dyDescent="0.4">
      <c r="D3619" s="10"/>
    </row>
    <row r="3620" spans="4:4" x14ac:dyDescent="0.4">
      <c r="D3620" s="10"/>
    </row>
    <row r="3621" spans="4:4" x14ac:dyDescent="0.4">
      <c r="D3621" s="10"/>
    </row>
    <row r="3622" spans="4:4" x14ac:dyDescent="0.4">
      <c r="D3622" s="10"/>
    </row>
    <row r="3623" spans="4:4" x14ac:dyDescent="0.4">
      <c r="D3623" s="10"/>
    </row>
    <row r="3624" spans="4:4" x14ac:dyDescent="0.4">
      <c r="D3624" s="10"/>
    </row>
    <row r="3625" spans="4:4" x14ac:dyDescent="0.4">
      <c r="D3625" s="10"/>
    </row>
    <row r="3626" spans="4:4" x14ac:dyDescent="0.4">
      <c r="D3626" s="10"/>
    </row>
    <row r="3627" spans="4:4" x14ac:dyDescent="0.4">
      <c r="D3627" s="10"/>
    </row>
    <row r="3628" spans="4:4" x14ac:dyDescent="0.4">
      <c r="D3628" s="10"/>
    </row>
    <row r="3629" spans="4:4" x14ac:dyDescent="0.4">
      <c r="D3629" s="10"/>
    </row>
    <row r="3630" spans="4:4" x14ac:dyDescent="0.4">
      <c r="D3630" s="10"/>
    </row>
    <row r="3631" spans="4:4" x14ac:dyDescent="0.4">
      <c r="D3631" s="10"/>
    </row>
    <row r="3632" spans="4:4" x14ac:dyDescent="0.4">
      <c r="D3632" s="10"/>
    </row>
    <row r="3633" spans="4:4" x14ac:dyDescent="0.4">
      <c r="D3633" s="10"/>
    </row>
    <row r="3634" spans="4:4" x14ac:dyDescent="0.4">
      <c r="D3634" s="10"/>
    </row>
    <row r="3635" spans="4:4" x14ac:dyDescent="0.4">
      <c r="D3635" s="10"/>
    </row>
    <row r="3636" spans="4:4" x14ac:dyDescent="0.4">
      <c r="D3636" s="10"/>
    </row>
    <row r="3637" spans="4:4" x14ac:dyDescent="0.4">
      <c r="D3637" s="10"/>
    </row>
    <row r="3638" spans="4:4" x14ac:dyDescent="0.4">
      <c r="D3638" s="10"/>
    </row>
    <row r="3639" spans="4:4" x14ac:dyDescent="0.4">
      <c r="D3639" s="10"/>
    </row>
    <row r="3640" spans="4:4" x14ac:dyDescent="0.4">
      <c r="D3640" s="10"/>
    </row>
    <row r="3641" spans="4:4" x14ac:dyDescent="0.4">
      <c r="D3641" s="10"/>
    </row>
    <row r="3642" spans="4:4" x14ac:dyDescent="0.4">
      <c r="D3642" s="10"/>
    </row>
    <row r="3643" spans="4:4" x14ac:dyDescent="0.4">
      <c r="D3643" s="10"/>
    </row>
    <row r="3644" spans="4:4" x14ac:dyDescent="0.4">
      <c r="D3644" s="10"/>
    </row>
    <row r="3645" spans="4:4" x14ac:dyDescent="0.4">
      <c r="D3645" s="10"/>
    </row>
    <row r="3646" spans="4:4" x14ac:dyDescent="0.4">
      <c r="D3646" s="10"/>
    </row>
    <row r="3647" spans="4:4" x14ac:dyDescent="0.4">
      <c r="D3647" s="10"/>
    </row>
    <row r="3648" spans="4:4" x14ac:dyDescent="0.4">
      <c r="D3648" s="10"/>
    </row>
    <row r="3649" spans="4:4" x14ac:dyDescent="0.4">
      <c r="D3649" s="10"/>
    </row>
    <row r="3650" spans="4:4" x14ac:dyDescent="0.4">
      <c r="D3650" s="10"/>
    </row>
    <row r="3651" spans="4:4" x14ac:dyDescent="0.4">
      <c r="D3651" s="10"/>
    </row>
    <row r="3652" spans="4:4" x14ac:dyDescent="0.4">
      <c r="D3652" s="10"/>
    </row>
    <row r="3653" spans="4:4" x14ac:dyDescent="0.4">
      <c r="D3653" s="10"/>
    </row>
    <row r="3654" spans="4:4" x14ac:dyDescent="0.4">
      <c r="D3654" s="10"/>
    </row>
    <row r="3655" spans="4:4" x14ac:dyDescent="0.4">
      <c r="D3655" s="10"/>
    </row>
    <row r="3656" spans="4:4" x14ac:dyDescent="0.4">
      <c r="D3656" s="10"/>
    </row>
    <row r="3657" spans="4:4" x14ac:dyDescent="0.4">
      <c r="D3657" s="10"/>
    </row>
    <row r="3658" spans="4:4" x14ac:dyDescent="0.4">
      <c r="D3658" s="10"/>
    </row>
    <row r="3659" spans="4:4" x14ac:dyDescent="0.4">
      <c r="D3659" s="10"/>
    </row>
    <row r="3660" spans="4:4" x14ac:dyDescent="0.4">
      <c r="D3660" s="10"/>
    </row>
    <row r="3661" spans="4:4" x14ac:dyDescent="0.4">
      <c r="D3661" s="10"/>
    </row>
    <row r="3662" spans="4:4" x14ac:dyDescent="0.4">
      <c r="D3662" s="10"/>
    </row>
    <row r="3663" spans="4:4" x14ac:dyDescent="0.4">
      <c r="D3663" s="10"/>
    </row>
    <row r="3664" spans="4:4" x14ac:dyDescent="0.4">
      <c r="D3664" s="10"/>
    </row>
    <row r="3665" spans="4:4" x14ac:dyDescent="0.4">
      <c r="D3665" s="10"/>
    </row>
    <row r="3666" spans="4:4" x14ac:dyDescent="0.4">
      <c r="D3666" s="10"/>
    </row>
    <row r="3667" spans="4:4" x14ac:dyDescent="0.4">
      <c r="D3667" s="10"/>
    </row>
    <row r="3668" spans="4:4" x14ac:dyDescent="0.4">
      <c r="D3668" s="10"/>
    </row>
    <row r="3669" spans="4:4" x14ac:dyDescent="0.4">
      <c r="D3669" s="10"/>
    </row>
    <row r="3670" spans="4:4" x14ac:dyDescent="0.4">
      <c r="D3670" s="10"/>
    </row>
    <row r="3671" spans="4:4" x14ac:dyDescent="0.4">
      <c r="D3671" s="10"/>
    </row>
    <row r="3672" spans="4:4" x14ac:dyDescent="0.4">
      <c r="D3672" s="10"/>
    </row>
    <row r="3673" spans="4:4" x14ac:dyDescent="0.4">
      <c r="D3673" s="10"/>
    </row>
    <row r="3674" spans="4:4" x14ac:dyDescent="0.4">
      <c r="D3674" s="10"/>
    </row>
    <row r="3675" spans="4:4" x14ac:dyDescent="0.4">
      <c r="D3675" s="10"/>
    </row>
    <row r="3676" spans="4:4" x14ac:dyDescent="0.4">
      <c r="D3676" s="10"/>
    </row>
    <row r="3677" spans="4:4" x14ac:dyDescent="0.4">
      <c r="D3677" s="10"/>
    </row>
    <row r="3678" spans="4:4" x14ac:dyDescent="0.4">
      <c r="D3678" s="10"/>
    </row>
    <row r="3679" spans="4:4" x14ac:dyDescent="0.4">
      <c r="D3679" s="10"/>
    </row>
    <row r="3680" spans="4:4" x14ac:dyDescent="0.4">
      <c r="D3680" s="10"/>
    </row>
    <row r="3681" spans="4:4" x14ac:dyDescent="0.4">
      <c r="D3681" s="10"/>
    </row>
    <row r="3682" spans="4:4" x14ac:dyDescent="0.4">
      <c r="D3682" s="10"/>
    </row>
    <row r="3683" spans="4:4" x14ac:dyDescent="0.4">
      <c r="D3683" s="10"/>
    </row>
    <row r="3684" spans="4:4" x14ac:dyDescent="0.4">
      <c r="D3684" s="10"/>
    </row>
    <row r="3685" spans="4:4" x14ac:dyDescent="0.4">
      <c r="D3685" s="10"/>
    </row>
    <row r="3686" spans="4:4" x14ac:dyDescent="0.4">
      <c r="D3686" s="10"/>
    </row>
    <row r="3687" spans="4:4" x14ac:dyDescent="0.4">
      <c r="D3687" s="10"/>
    </row>
    <row r="3688" spans="4:4" x14ac:dyDescent="0.4">
      <c r="D3688" s="10"/>
    </row>
    <row r="3689" spans="4:4" x14ac:dyDescent="0.4">
      <c r="D3689" s="10"/>
    </row>
    <row r="3690" spans="4:4" x14ac:dyDescent="0.4">
      <c r="D3690" s="10"/>
    </row>
    <row r="3691" spans="4:4" x14ac:dyDescent="0.4">
      <c r="D3691" s="10"/>
    </row>
    <row r="3692" spans="4:4" x14ac:dyDescent="0.4">
      <c r="D3692" s="10"/>
    </row>
    <row r="3693" spans="4:4" x14ac:dyDescent="0.4">
      <c r="D3693" s="10"/>
    </row>
    <row r="3694" spans="4:4" x14ac:dyDescent="0.4">
      <c r="D3694" s="10"/>
    </row>
    <row r="3695" spans="4:4" x14ac:dyDescent="0.4">
      <c r="D3695" s="10"/>
    </row>
    <row r="3696" spans="4:4" x14ac:dyDescent="0.4">
      <c r="D3696" s="10"/>
    </row>
    <row r="3697" spans="4:4" x14ac:dyDescent="0.4">
      <c r="D3697" s="10"/>
    </row>
    <row r="3698" spans="4:4" x14ac:dyDescent="0.4">
      <c r="D3698" s="10"/>
    </row>
    <row r="3699" spans="4:4" x14ac:dyDescent="0.4">
      <c r="D3699" s="10"/>
    </row>
    <row r="3700" spans="4:4" x14ac:dyDescent="0.4">
      <c r="D3700" s="10"/>
    </row>
    <row r="3701" spans="4:4" x14ac:dyDescent="0.4">
      <c r="D3701" s="10"/>
    </row>
    <row r="3702" spans="4:4" x14ac:dyDescent="0.4">
      <c r="D3702" s="10"/>
    </row>
    <row r="3703" spans="4:4" x14ac:dyDescent="0.4">
      <c r="D3703" s="10"/>
    </row>
    <row r="3704" spans="4:4" x14ac:dyDescent="0.4">
      <c r="D3704" s="10"/>
    </row>
    <row r="3705" spans="4:4" x14ac:dyDescent="0.4">
      <c r="D3705" s="10"/>
    </row>
    <row r="3706" spans="4:4" x14ac:dyDescent="0.4">
      <c r="D3706" s="10"/>
    </row>
    <row r="3707" spans="4:4" x14ac:dyDescent="0.4">
      <c r="D3707" s="10"/>
    </row>
    <row r="3708" spans="4:4" x14ac:dyDescent="0.4">
      <c r="D3708" s="10"/>
    </row>
    <row r="3709" spans="4:4" x14ac:dyDescent="0.4">
      <c r="D3709" s="10"/>
    </row>
    <row r="3710" spans="4:4" x14ac:dyDescent="0.4">
      <c r="D3710" s="10"/>
    </row>
    <row r="3711" spans="4:4" x14ac:dyDescent="0.4">
      <c r="D3711" s="10"/>
    </row>
    <row r="3712" spans="4:4" x14ac:dyDescent="0.4">
      <c r="D3712" s="10"/>
    </row>
    <row r="3713" spans="4:4" x14ac:dyDescent="0.4">
      <c r="D3713" s="10"/>
    </row>
    <row r="3714" spans="4:4" x14ac:dyDescent="0.4">
      <c r="D3714" s="10"/>
    </row>
    <row r="3715" spans="4:4" x14ac:dyDescent="0.4">
      <c r="D3715" s="10"/>
    </row>
    <row r="3716" spans="4:4" x14ac:dyDescent="0.4">
      <c r="D3716" s="10"/>
    </row>
    <row r="3717" spans="4:4" x14ac:dyDescent="0.4">
      <c r="D3717" s="10"/>
    </row>
    <row r="3718" spans="4:4" x14ac:dyDescent="0.4">
      <c r="D3718" s="10"/>
    </row>
    <row r="3719" spans="4:4" x14ac:dyDescent="0.4">
      <c r="D3719" s="10"/>
    </row>
    <row r="3720" spans="4:4" x14ac:dyDescent="0.4">
      <c r="D3720" s="10"/>
    </row>
    <row r="3721" spans="4:4" x14ac:dyDescent="0.4">
      <c r="D3721" s="10"/>
    </row>
    <row r="3722" spans="4:4" x14ac:dyDescent="0.4">
      <c r="D3722" s="10"/>
    </row>
    <row r="3723" spans="4:4" x14ac:dyDescent="0.4">
      <c r="D3723" s="10"/>
    </row>
    <row r="3724" spans="4:4" x14ac:dyDescent="0.4">
      <c r="D3724" s="10"/>
    </row>
    <row r="3725" spans="4:4" x14ac:dyDescent="0.4">
      <c r="D3725" s="10"/>
    </row>
    <row r="3726" spans="4:4" x14ac:dyDescent="0.4">
      <c r="D3726" s="10"/>
    </row>
    <row r="3727" spans="4:4" x14ac:dyDescent="0.4">
      <c r="D3727" s="10"/>
    </row>
    <row r="3728" spans="4:4" x14ac:dyDescent="0.4">
      <c r="D3728" s="10"/>
    </row>
    <row r="3729" spans="4:4" x14ac:dyDescent="0.4">
      <c r="D3729" s="10"/>
    </row>
    <row r="3730" spans="4:4" x14ac:dyDescent="0.4">
      <c r="D3730" s="10"/>
    </row>
    <row r="3731" spans="4:4" x14ac:dyDescent="0.4">
      <c r="D3731" s="10"/>
    </row>
    <row r="3732" spans="4:4" x14ac:dyDescent="0.4">
      <c r="D3732" s="10"/>
    </row>
    <row r="3733" spans="4:4" x14ac:dyDescent="0.4">
      <c r="D3733" s="10"/>
    </row>
    <row r="3734" spans="4:4" x14ac:dyDescent="0.4">
      <c r="D3734" s="10"/>
    </row>
    <row r="3735" spans="4:4" x14ac:dyDescent="0.4">
      <c r="D3735" s="10"/>
    </row>
    <row r="3736" spans="4:4" x14ac:dyDescent="0.4">
      <c r="D3736" s="10"/>
    </row>
    <row r="3737" spans="4:4" x14ac:dyDescent="0.4">
      <c r="D3737" s="10"/>
    </row>
    <row r="3738" spans="4:4" x14ac:dyDescent="0.4">
      <c r="D3738" s="10"/>
    </row>
    <row r="3739" spans="4:4" x14ac:dyDescent="0.4">
      <c r="D3739" s="10"/>
    </row>
    <row r="3740" spans="4:4" x14ac:dyDescent="0.4">
      <c r="D3740" s="10"/>
    </row>
    <row r="3741" spans="4:4" x14ac:dyDescent="0.4">
      <c r="D3741" s="10"/>
    </row>
    <row r="3742" spans="4:4" x14ac:dyDescent="0.4">
      <c r="D3742" s="10"/>
    </row>
    <row r="3743" spans="4:4" x14ac:dyDescent="0.4">
      <c r="D3743" s="10"/>
    </row>
    <row r="3744" spans="4:4" x14ac:dyDescent="0.4">
      <c r="D3744" s="10"/>
    </row>
    <row r="3745" spans="4:4" x14ac:dyDescent="0.4">
      <c r="D3745" s="10"/>
    </row>
    <row r="3746" spans="4:4" x14ac:dyDescent="0.4">
      <c r="D3746" s="10"/>
    </row>
    <row r="3747" spans="4:4" x14ac:dyDescent="0.4">
      <c r="D3747" s="10"/>
    </row>
    <row r="3748" spans="4:4" x14ac:dyDescent="0.4">
      <c r="D3748" s="10"/>
    </row>
    <row r="3749" spans="4:4" x14ac:dyDescent="0.4">
      <c r="D3749" s="10"/>
    </row>
    <row r="3750" spans="4:4" x14ac:dyDescent="0.4">
      <c r="D3750" s="10"/>
    </row>
    <row r="3751" spans="4:4" x14ac:dyDescent="0.4">
      <c r="D3751" s="10"/>
    </row>
    <row r="3752" spans="4:4" x14ac:dyDescent="0.4">
      <c r="D3752" s="10"/>
    </row>
    <row r="3753" spans="4:4" x14ac:dyDescent="0.4">
      <c r="D3753" s="10"/>
    </row>
    <row r="3754" spans="4:4" x14ac:dyDescent="0.4">
      <c r="D3754" s="10"/>
    </row>
    <row r="3755" spans="4:4" x14ac:dyDescent="0.4">
      <c r="D3755" s="10"/>
    </row>
    <row r="3756" spans="4:4" x14ac:dyDescent="0.4">
      <c r="D3756" s="10"/>
    </row>
    <row r="3757" spans="4:4" x14ac:dyDescent="0.4">
      <c r="D3757" s="10"/>
    </row>
    <row r="3758" spans="4:4" x14ac:dyDescent="0.4">
      <c r="D3758" s="10"/>
    </row>
    <row r="3759" spans="4:4" x14ac:dyDescent="0.4">
      <c r="D3759" s="10"/>
    </row>
    <row r="3760" spans="4:4" x14ac:dyDescent="0.4">
      <c r="D3760" s="10"/>
    </row>
    <row r="3761" spans="4:4" x14ac:dyDescent="0.4">
      <c r="D3761" s="10"/>
    </row>
    <row r="3762" spans="4:4" x14ac:dyDescent="0.4">
      <c r="D3762" s="10"/>
    </row>
    <row r="3763" spans="4:4" x14ac:dyDescent="0.4">
      <c r="D3763" s="10"/>
    </row>
    <row r="3764" spans="4:4" x14ac:dyDescent="0.4">
      <c r="D3764" s="10"/>
    </row>
    <row r="3765" spans="4:4" x14ac:dyDescent="0.4">
      <c r="D3765" s="10"/>
    </row>
    <row r="3766" spans="4:4" x14ac:dyDescent="0.4">
      <c r="D3766" s="10"/>
    </row>
    <row r="3767" spans="4:4" x14ac:dyDescent="0.4">
      <c r="D3767" s="10"/>
    </row>
    <row r="3768" spans="4:4" x14ac:dyDescent="0.4">
      <c r="D3768" s="10"/>
    </row>
    <row r="3769" spans="4:4" x14ac:dyDescent="0.4">
      <c r="D3769" s="10"/>
    </row>
    <row r="3770" spans="4:4" x14ac:dyDescent="0.4">
      <c r="D3770" s="10"/>
    </row>
    <row r="3771" spans="4:4" x14ac:dyDescent="0.4">
      <c r="D3771" s="10"/>
    </row>
    <row r="3772" spans="4:4" x14ac:dyDescent="0.4">
      <c r="D3772" s="10"/>
    </row>
    <row r="3773" spans="4:4" x14ac:dyDescent="0.4">
      <c r="D3773" s="10"/>
    </row>
    <row r="3774" spans="4:4" x14ac:dyDescent="0.4">
      <c r="D3774" s="10"/>
    </row>
    <row r="3775" spans="4:4" x14ac:dyDescent="0.4">
      <c r="D3775" s="10"/>
    </row>
    <row r="3776" spans="4:4" x14ac:dyDescent="0.4">
      <c r="D3776" s="10"/>
    </row>
    <row r="3777" spans="4:4" x14ac:dyDescent="0.4">
      <c r="D3777" s="10"/>
    </row>
    <row r="3778" spans="4:4" x14ac:dyDescent="0.4">
      <c r="D3778" s="10"/>
    </row>
    <row r="3779" spans="4:4" x14ac:dyDescent="0.4">
      <c r="D3779" s="10"/>
    </row>
    <row r="3780" spans="4:4" x14ac:dyDescent="0.4">
      <c r="D3780" s="10"/>
    </row>
    <row r="3781" spans="4:4" x14ac:dyDescent="0.4">
      <c r="D3781" s="10"/>
    </row>
    <row r="3782" spans="4:4" x14ac:dyDescent="0.4">
      <c r="D3782" s="10"/>
    </row>
    <row r="3783" spans="4:4" x14ac:dyDescent="0.4">
      <c r="D3783" s="10"/>
    </row>
    <row r="3784" spans="4:4" x14ac:dyDescent="0.4">
      <c r="D3784" s="10"/>
    </row>
    <row r="3785" spans="4:4" x14ac:dyDescent="0.4">
      <c r="D3785" s="10"/>
    </row>
    <row r="3786" spans="4:4" x14ac:dyDescent="0.4">
      <c r="D3786" s="10"/>
    </row>
    <row r="3787" spans="4:4" x14ac:dyDescent="0.4">
      <c r="D3787" s="10"/>
    </row>
    <row r="3788" spans="4:4" x14ac:dyDescent="0.4">
      <c r="D3788" s="10"/>
    </row>
    <row r="3789" spans="4:4" x14ac:dyDescent="0.4">
      <c r="D3789" s="10"/>
    </row>
    <row r="3790" spans="4:4" x14ac:dyDescent="0.4">
      <c r="D3790" s="10"/>
    </row>
    <row r="3791" spans="4:4" x14ac:dyDescent="0.4">
      <c r="D3791" s="10"/>
    </row>
    <row r="3792" spans="4:4" x14ac:dyDescent="0.4">
      <c r="D3792" s="10"/>
    </row>
    <row r="3793" spans="4:4" x14ac:dyDescent="0.4">
      <c r="D3793" s="10"/>
    </row>
    <row r="3794" spans="4:4" x14ac:dyDescent="0.4">
      <c r="D3794" s="10"/>
    </row>
    <row r="3795" spans="4:4" x14ac:dyDescent="0.4">
      <c r="D3795" s="10"/>
    </row>
    <row r="3796" spans="4:4" x14ac:dyDescent="0.4">
      <c r="D3796" s="10"/>
    </row>
    <row r="3797" spans="4:4" x14ac:dyDescent="0.4">
      <c r="D3797" s="10"/>
    </row>
    <row r="3798" spans="4:4" x14ac:dyDescent="0.4">
      <c r="D3798" s="10"/>
    </row>
    <row r="3799" spans="4:4" x14ac:dyDescent="0.4">
      <c r="D3799" s="10"/>
    </row>
    <row r="3800" spans="4:4" x14ac:dyDescent="0.4">
      <c r="D3800" s="10"/>
    </row>
    <row r="3801" spans="4:4" x14ac:dyDescent="0.4">
      <c r="D3801" s="10"/>
    </row>
    <row r="3802" spans="4:4" x14ac:dyDescent="0.4">
      <c r="D3802" s="10"/>
    </row>
    <row r="3803" spans="4:4" x14ac:dyDescent="0.4">
      <c r="D3803" s="10"/>
    </row>
    <row r="3804" spans="4:4" x14ac:dyDescent="0.4">
      <c r="D3804" s="10"/>
    </row>
    <row r="3805" spans="4:4" x14ac:dyDescent="0.4">
      <c r="D3805" s="10"/>
    </row>
    <row r="3806" spans="4:4" x14ac:dyDescent="0.4">
      <c r="D3806" s="10"/>
    </row>
    <row r="3807" spans="4:4" x14ac:dyDescent="0.4">
      <c r="D3807" s="10"/>
    </row>
    <row r="3808" spans="4:4" x14ac:dyDescent="0.4">
      <c r="D3808" s="10"/>
    </row>
    <row r="3809" spans="4:4" x14ac:dyDescent="0.4">
      <c r="D3809" s="10"/>
    </row>
    <row r="3810" spans="4:4" x14ac:dyDescent="0.4">
      <c r="D3810" s="10"/>
    </row>
    <row r="3811" spans="4:4" x14ac:dyDescent="0.4">
      <c r="D3811" s="10"/>
    </row>
    <row r="3812" spans="4:4" x14ac:dyDescent="0.4">
      <c r="D3812" s="10"/>
    </row>
    <row r="3813" spans="4:4" x14ac:dyDescent="0.4">
      <c r="D3813" s="10"/>
    </row>
    <row r="3814" spans="4:4" x14ac:dyDescent="0.4">
      <c r="D3814" s="10"/>
    </row>
    <row r="3815" spans="4:4" x14ac:dyDescent="0.4">
      <c r="D3815" s="10"/>
    </row>
    <row r="3816" spans="4:4" x14ac:dyDescent="0.4">
      <c r="D3816" s="10"/>
    </row>
    <row r="3817" spans="4:4" x14ac:dyDescent="0.4">
      <c r="D3817" s="10"/>
    </row>
    <row r="3818" spans="4:4" x14ac:dyDescent="0.4">
      <c r="D3818" s="10"/>
    </row>
    <row r="3819" spans="4:4" x14ac:dyDescent="0.4">
      <c r="D3819" s="10"/>
    </row>
    <row r="3820" spans="4:4" x14ac:dyDescent="0.4">
      <c r="D3820" s="10"/>
    </row>
    <row r="3821" spans="4:4" x14ac:dyDescent="0.4">
      <c r="D3821" s="10"/>
    </row>
    <row r="3822" spans="4:4" x14ac:dyDescent="0.4">
      <c r="D3822" s="10"/>
    </row>
    <row r="3823" spans="4:4" x14ac:dyDescent="0.4">
      <c r="D3823" s="10"/>
    </row>
    <row r="3824" spans="4:4" x14ac:dyDescent="0.4">
      <c r="D3824" s="10"/>
    </row>
    <row r="3825" spans="4:4" x14ac:dyDescent="0.4">
      <c r="D3825" s="10"/>
    </row>
    <row r="3826" spans="4:4" x14ac:dyDescent="0.4">
      <c r="D3826" s="10"/>
    </row>
    <row r="3827" spans="4:4" x14ac:dyDescent="0.4">
      <c r="D3827" s="10"/>
    </row>
    <row r="3828" spans="4:4" x14ac:dyDescent="0.4">
      <c r="D3828" s="10"/>
    </row>
    <row r="3829" spans="4:4" x14ac:dyDescent="0.4">
      <c r="D3829" s="10"/>
    </row>
    <row r="3830" spans="4:4" x14ac:dyDescent="0.4">
      <c r="D3830" s="10"/>
    </row>
    <row r="3831" spans="4:4" x14ac:dyDescent="0.4">
      <c r="D3831" s="10"/>
    </row>
    <row r="3832" spans="4:4" x14ac:dyDescent="0.4">
      <c r="D3832" s="10"/>
    </row>
    <row r="3833" spans="4:4" x14ac:dyDescent="0.4">
      <c r="D3833" s="10"/>
    </row>
    <row r="3834" spans="4:4" x14ac:dyDescent="0.4">
      <c r="D3834" s="10"/>
    </row>
    <row r="3835" spans="4:4" x14ac:dyDescent="0.4">
      <c r="D3835" s="10"/>
    </row>
    <row r="3836" spans="4:4" x14ac:dyDescent="0.4">
      <c r="D3836" s="10"/>
    </row>
    <row r="3837" spans="4:4" x14ac:dyDescent="0.4">
      <c r="D3837" s="10"/>
    </row>
    <row r="3838" spans="4:4" x14ac:dyDescent="0.4">
      <c r="D3838" s="10"/>
    </row>
    <row r="3839" spans="4:4" x14ac:dyDescent="0.4">
      <c r="D3839" s="10"/>
    </row>
    <row r="3840" spans="4:4" x14ac:dyDescent="0.4">
      <c r="D3840" s="10"/>
    </row>
    <row r="3841" spans="4:4" x14ac:dyDescent="0.4">
      <c r="D3841" s="10"/>
    </row>
    <row r="3842" spans="4:4" x14ac:dyDescent="0.4">
      <c r="D3842" s="10"/>
    </row>
    <row r="3843" spans="4:4" x14ac:dyDescent="0.4">
      <c r="D3843" s="10"/>
    </row>
    <row r="3844" spans="4:4" x14ac:dyDescent="0.4">
      <c r="D3844" s="10"/>
    </row>
    <row r="3845" spans="4:4" x14ac:dyDescent="0.4">
      <c r="D3845" s="10"/>
    </row>
    <row r="3846" spans="4:4" x14ac:dyDescent="0.4">
      <c r="D3846" s="10"/>
    </row>
    <row r="3847" spans="4:4" x14ac:dyDescent="0.4">
      <c r="D3847" s="10"/>
    </row>
    <row r="3848" spans="4:4" x14ac:dyDescent="0.4">
      <c r="D3848" s="10"/>
    </row>
    <row r="3849" spans="4:4" x14ac:dyDescent="0.4">
      <c r="D3849" s="10"/>
    </row>
    <row r="3850" spans="4:4" x14ac:dyDescent="0.4">
      <c r="D3850" s="10"/>
    </row>
    <row r="3851" spans="4:4" x14ac:dyDescent="0.4">
      <c r="D3851" s="10"/>
    </row>
    <row r="3852" spans="4:4" x14ac:dyDescent="0.4">
      <c r="D3852" s="10"/>
    </row>
    <row r="3853" spans="4:4" x14ac:dyDescent="0.4">
      <c r="D3853" s="10"/>
    </row>
    <row r="3854" spans="4:4" x14ac:dyDescent="0.4">
      <c r="D3854" s="10"/>
    </row>
    <row r="3855" spans="4:4" x14ac:dyDescent="0.4">
      <c r="D3855" s="10"/>
    </row>
    <row r="3856" spans="4:4" x14ac:dyDescent="0.4">
      <c r="D3856" s="10"/>
    </row>
    <row r="3857" spans="4:4" x14ac:dyDescent="0.4">
      <c r="D3857" s="10"/>
    </row>
    <row r="3858" spans="4:4" x14ac:dyDescent="0.4">
      <c r="D3858" s="10"/>
    </row>
    <row r="3859" spans="4:4" x14ac:dyDescent="0.4">
      <c r="D3859" s="10"/>
    </row>
    <row r="3860" spans="4:4" x14ac:dyDescent="0.4">
      <c r="D3860" s="10"/>
    </row>
    <row r="3861" spans="4:4" x14ac:dyDescent="0.4">
      <c r="D3861" s="10"/>
    </row>
    <row r="3862" spans="4:4" x14ac:dyDescent="0.4">
      <c r="D3862" s="10"/>
    </row>
    <row r="3863" spans="4:4" x14ac:dyDescent="0.4">
      <c r="D3863" s="10"/>
    </row>
    <row r="3864" spans="4:4" x14ac:dyDescent="0.4">
      <c r="D3864" s="10"/>
    </row>
    <row r="3865" spans="4:4" x14ac:dyDescent="0.4">
      <c r="D3865" s="10"/>
    </row>
    <row r="3866" spans="4:4" x14ac:dyDescent="0.4">
      <c r="D3866" s="10"/>
    </row>
    <row r="3867" spans="4:4" x14ac:dyDescent="0.4">
      <c r="D3867" s="10"/>
    </row>
    <row r="3868" spans="4:4" x14ac:dyDescent="0.4">
      <c r="D3868" s="10"/>
    </row>
    <row r="3869" spans="4:4" x14ac:dyDescent="0.4">
      <c r="D3869" s="10"/>
    </row>
    <row r="3870" spans="4:4" x14ac:dyDescent="0.4">
      <c r="D3870" s="10"/>
    </row>
    <row r="3871" spans="4:4" x14ac:dyDescent="0.4">
      <c r="D3871" s="10"/>
    </row>
    <row r="3872" spans="4:4" x14ac:dyDescent="0.4">
      <c r="D3872" s="10"/>
    </row>
    <row r="3873" spans="4:4" x14ac:dyDescent="0.4">
      <c r="D3873" s="10"/>
    </row>
    <row r="3874" spans="4:4" x14ac:dyDescent="0.4">
      <c r="D3874" s="10"/>
    </row>
    <row r="3875" spans="4:4" x14ac:dyDescent="0.4">
      <c r="D3875" s="10"/>
    </row>
    <row r="3876" spans="4:4" x14ac:dyDescent="0.4">
      <c r="D3876" s="10"/>
    </row>
    <row r="3877" spans="4:4" x14ac:dyDescent="0.4">
      <c r="D3877" s="10"/>
    </row>
    <row r="3878" spans="4:4" x14ac:dyDescent="0.4">
      <c r="D3878" s="10"/>
    </row>
    <row r="3879" spans="4:4" x14ac:dyDescent="0.4">
      <c r="D3879" s="10"/>
    </row>
    <row r="3880" spans="4:4" x14ac:dyDescent="0.4">
      <c r="D3880" s="10"/>
    </row>
    <row r="3881" spans="4:4" x14ac:dyDescent="0.4">
      <c r="D3881" s="10"/>
    </row>
    <row r="3882" spans="4:4" x14ac:dyDescent="0.4">
      <c r="D3882" s="10"/>
    </row>
    <row r="3883" spans="4:4" x14ac:dyDescent="0.4">
      <c r="D3883" s="10"/>
    </row>
    <row r="3884" spans="4:4" x14ac:dyDescent="0.4">
      <c r="D3884" s="10"/>
    </row>
    <row r="3885" spans="4:4" x14ac:dyDescent="0.4">
      <c r="D3885" s="10"/>
    </row>
    <row r="3886" spans="4:4" x14ac:dyDescent="0.4">
      <c r="D3886" s="10"/>
    </row>
    <row r="3887" spans="4:4" x14ac:dyDescent="0.4">
      <c r="D3887" s="10"/>
    </row>
    <row r="3888" spans="4:4" x14ac:dyDescent="0.4">
      <c r="D3888" s="10"/>
    </row>
    <row r="3889" spans="4:4" x14ac:dyDescent="0.4">
      <c r="D3889" s="10"/>
    </row>
    <row r="3890" spans="4:4" x14ac:dyDescent="0.4">
      <c r="D3890" s="10"/>
    </row>
    <row r="3891" spans="4:4" x14ac:dyDescent="0.4">
      <c r="D3891" s="10"/>
    </row>
    <row r="3892" spans="4:4" x14ac:dyDescent="0.4">
      <c r="D3892" s="10"/>
    </row>
    <row r="3893" spans="4:4" x14ac:dyDescent="0.4">
      <c r="D3893" s="10"/>
    </row>
    <row r="3894" spans="4:4" x14ac:dyDescent="0.4">
      <c r="D3894" s="10"/>
    </row>
    <row r="3895" spans="4:4" x14ac:dyDescent="0.4">
      <c r="D3895" s="10"/>
    </row>
    <row r="3896" spans="4:4" x14ac:dyDescent="0.4">
      <c r="D3896" s="10"/>
    </row>
    <row r="3897" spans="4:4" x14ac:dyDescent="0.4">
      <c r="D3897" s="10"/>
    </row>
    <row r="3898" spans="4:4" x14ac:dyDescent="0.4">
      <c r="D3898" s="10"/>
    </row>
    <row r="3899" spans="4:4" x14ac:dyDescent="0.4">
      <c r="D3899" s="10"/>
    </row>
    <row r="3900" spans="4:4" x14ac:dyDescent="0.4">
      <c r="D3900" s="10"/>
    </row>
    <row r="3901" spans="4:4" x14ac:dyDescent="0.4">
      <c r="D3901" s="10"/>
    </row>
    <row r="3902" spans="4:4" x14ac:dyDescent="0.4">
      <c r="D3902" s="10"/>
    </row>
    <row r="3903" spans="4:4" x14ac:dyDescent="0.4">
      <c r="D3903" s="10"/>
    </row>
    <row r="3904" spans="4:4" x14ac:dyDescent="0.4">
      <c r="D3904" s="10"/>
    </row>
    <row r="3905" spans="4:4" x14ac:dyDescent="0.4">
      <c r="D3905" s="10"/>
    </row>
    <row r="3906" spans="4:4" x14ac:dyDescent="0.4">
      <c r="D3906" s="10"/>
    </row>
    <row r="3907" spans="4:4" x14ac:dyDescent="0.4">
      <c r="D3907" s="10"/>
    </row>
    <row r="3908" spans="4:4" x14ac:dyDescent="0.4">
      <c r="D3908" s="10"/>
    </row>
    <row r="3909" spans="4:4" x14ac:dyDescent="0.4">
      <c r="D3909" s="10"/>
    </row>
    <row r="3910" spans="4:4" x14ac:dyDescent="0.4">
      <c r="D3910" s="10"/>
    </row>
    <row r="3911" spans="4:4" x14ac:dyDescent="0.4">
      <c r="D3911" s="10"/>
    </row>
    <row r="3912" spans="4:4" x14ac:dyDescent="0.4">
      <c r="D3912" s="10"/>
    </row>
    <row r="3913" spans="4:4" x14ac:dyDescent="0.4">
      <c r="D3913" s="10"/>
    </row>
    <row r="3914" spans="4:4" x14ac:dyDescent="0.4">
      <c r="D3914" s="10"/>
    </row>
    <row r="3915" spans="4:4" x14ac:dyDescent="0.4">
      <c r="D3915" s="10"/>
    </row>
    <row r="3916" spans="4:4" x14ac:dyDescent="0.4">
      <c r="D3916" s="10"/>
    </row>
    <row r="3917" spans="4:4" x14ac:dyDescent="0.4">
      <c r="D3917" s="10"/>
    </row>
    <row r="3918" spans="4:4" x14ac:dyDescent="0.4">
      <c r="D3918" s="10"/>
    </row>
    <row r="3919" spans="4:4" x14ac:dyDescent="0.4">
      <c r="D3919" s="10"/>
    </row>
    <row r="3920" spans="4:4" x14ac:dyDescent="0.4">
      <c r="D3920" s="10"/>
    </row>
    <row r="3921" spans="4:4" x14ac:dyDescent="0.4">
      <c r="D3921" s="10"/>
    </row>
    <row r="3922" spans="4:4" x14ac:dyDescent="0.4">
      <c r="D3922" s="10"/>
    </row>
    <row r="3923" spans="4:4" x14ac:dyDescent="0.4">
      <c r="D3923" s="10"/>
    </row>
    <row r="3924" spans="4:4" x14ac:dyDescent="0.4">
      <c r="D3924" s="10"/>
    </row>
    <row r="3925" spans="4:4" x14ac:dyDescent="0.4">
      <c r="D3925" s="10"/>
    </row>
    <row r="3926" spans="4:4" x14ac:dyDescent="0.4">
      <c r="D3926" s="10"/>
    </row>
    <row r="3927" spans="4:4" x14ac:dyDescent="0.4">
      <c r="D3927" s="10"/>
    </row>
    <row r="3928" spans="4:4" x14ac:dyDescent="0.4">
      <c r="D3928" s="10"/>
    </row>
    <row r="3929" spans="4:4" x14ac:dyDescent="0.4">
      <c r="D3929" s="10"/>
    </row>
    <row r="3930" spans="4:4" x14ac:dyDescent="0.4">
      <c r="D3930" s="10"/>
    </row>
    <row r="3931" spans="4:4" x14ac:dyDescent="0.4">
      <c r="D3931" s="10"/>
    </row>
    <row r="3932" spans="4:4" x14ac:dyDescent="0.4">
      <c r="D3932" s="10"/>
    </row>
    <row r="3933" spans="4:4" x14ac:dyDescent="0.4">
      <c r="D3933" s="10"/>
    </row>
    <row r="3934" spans="4:4" x14ac:dyDescent="0.4">
      <c r="D3934" s="10"/>
    </row>
    <row r="3935" spans="4:4" x14ac:dyDescent="0.4">
      <c r="D3935" s="10"/>
    </row>
    <row r="3936" spans="4:4" x14ac:dyDescent="0.4">
      <c r="D3936" s="10"/>
    </row>
    <row r="3937" spans="4:4" x14ac:dyDescent="0.4">
      <c r="D3937" s="10"/>
    </row>
    <row r="3938" spans="4:4" x14ac:dyDescent="0.4">
      <c r="D3938" s="10"/>
    </row>
    <row r="3939" spans="4:4" x14ac:dyDescent="0.4">
      <c r="D3939" s="10"/>
    </row>
    <row r="3940" spans="4:4" x14ac:dyDescent="0.4">
      <c r="D3940" s="10"/>
    </row>
    <row r="3941" spans="4:4" x14ac:dyDescent="0.4">
      <c r="D3941" s="10"/>
    </row>
    <row r="3942" spans="4:4" x14ac:dyDescent="0.4">
      <c r="D3942" s="10"/>
    </row>
    <row r="3943" spans="4:4" x14ac:dyDescent="0.4">
      <c r="D3943" s="10"/>
    </row>
    <row r="3944" spans="4:4" x14ac:dyDescent="0.4">
      <c r="D3944" s="10"/>
    </row>
    <row r="3945" spans="4:4" x14ac:dyDescent="0.4">
      <c r="D3945" s="10"/>
    </row>
    <row r="3946" spans="4:4" x14ac:dyDescent="0.4">
      <c r="D3946" s="10"/>
    </row>
    <row r="3947" spans="4:4" x14ac:dyDescent="0.4">
      <c r="D3947" s="10"/>
    </row>
    <row r="3948" spans="4:4" x14ac:dyDescent="0.4">
      <c r="D3948" s="10"/>
    </row>
    <row r="3949" spans="4:4" x14ac:dyDescent="0.4">
      <c r="D3949" s="10"/>
    </row>
    <row r="3950" spans="4:4" x14ac:dyDescent="0.4">
      <c r="D3950" s="10"/>
    </row>
    <row r="3951" spans="4:4" x14ac:dyDescent="0.4">
      <c r="D3951" s="10"/>
    </row>
    <row r="3952" spans="4:4" x14ac:dyDescent="0.4">
      <c r="D3952" s="10"/>
    </row>
    <row r="3953" spans="4:4" x14ac:dyDescent="0.4">
      <c r="D3953" s="10"/>
    </row>
    <row r="3954" spans="4:4" x14ac:dyDescent="0.4">
      <c r="D3954" s="10"/>
    </row>
    <row r="3955" spans="4:4" x14ac:dyDescent="0.4">
      <c r="D3955" s="10"/>
    </row>
    <row r="3956" spans="4:4" x14ac:dyDescent="0.4">
      <c r="D3956" s="10"/>
    </row>
    <row r="3957" spans="4:4" x14ac:dyDescent="0.4">
      <c r="D3957" s="10"/>
    </row>
    <row r="3958" spans="4:4" x14ac:dyDescent="0.4">
      <c r="D3958" s="10"/>
    </row>
    <row r="3959" spans="4:4" x14ac:dyDescent="0.4">
      <c r="D3959" s="10"/>
    </row>
    <row r="3960" spans="4:4" x14ac:dyDescent="0.4">
      <c r="D3960" s="10"/>
    </row>
    <row r="3961" spans="4:4" x14ac:dyDescent="0.4">
      <c r="D3961" s="10"/>
    </row>
    <row r="3962" spans="4:4" x14ac:dyDescent="0.4">
      <c r="D3962" s="10"/>
    </row>
    <row r="3963" spans="4:4" x14ac:dyDescent="0.4">
      <c r="D3963" s="10"/>
    </row>
    <row r="3964" spans="4:4" x14ac:dyDescent="0.4">
      <c r="D3964" s="10"/>
    </row>
    <row r="3965" spans="4:4" x14ac:dyDescent="0.4">
      <c r="D3965" s="10"/>
    </row>
    <row r="3966" spans="4:4" x14ac:dyDescent="0.4">
      <c r="D3966" s="10"/>
    </row>
    <row r="3967" spans="4:4" x14ac:dyDescent="0.4">
      <c r="D3967" s="10"/>
    </row>
    <row r="3968" spans="4:4" x14ac:dyDescent="0.4">
      <c r="D3968" s="10"/>
    </row>
    <row r="3969" spans="4:4" x14ac:dyDescent="0.4">
      <c r="D3969" s="10"/>
    </row>
    <row r="3970" spans="4:4" x14ac:dyDescent="0.4">
      <c r="D3970" s="10"/>
    </row>
    <row r="3971" spans="4:4" x14ac:dyDescent="0.4">
      <c r="D3971" s="10"/>
    </row>
    <row r="3972" spans="4:4" x14ac:dyDescent="0.4">
      <c r="D3972" s="10"/>
    </row>
    <row r="3973" spans="4:4" x14ac:dyDescent="0.4">
      <c r="D3973" s="10"/>
    </row>
    <row r="3974" spans="4:4" x14ac:dyDescent="0.4">
      <c r="D3974" s="10"/>
    </row>
    <row r="3975" spans="4:4" x14ac:dyDescent="0.4">
      <c r="D3975" s="10"/>
    </row>
    <row r="3976" spans="4:4" x14ac:dyDescent="0.4">
      <c r="D3976" s="10"/>
    </row>
    <row r="3977" spans="4:4" x14ac:dyDescent="0.4">
      <c r="D3977" s="10"/>
    </row>
    <row r="3978" spans="4:4" x14ac:dyDescent="0.4">
      <c r="D3978" s="10"/>
    </row>
    <row r="3979" spans="4:4" x14ac:dyDescent="0.4">
      <c r="D3979" s="10"/>
    </row>
    <row r="3980" spans="4:4" x14ac:dyDescent="0.4">
      <c r="D3980" s="10"/>
    </row>
    <row r="3981" spans="4:4" x14ac:dyDescent="0.4">
      <c r="D3981" s="10"/>
    </row>
    <row r="3982" spans="4:4" x14ac:dyDescent="0.4">
      <c r="D3982" s="10"/>
    </row>
    <row r="3983" spans="4:4" x14ac:dyDescent="0.4">
      <c r="D3983" s="10"/>
    </row>
    <row r="3984" spans="4:4" x14ac:dyDescent="0.4">
      <c r="D3984" s="10"/>
    </row>
    <row r="3985" spans="4:4" x14ac:dyDescent="0.4">
      <c r="D3985" s="10"/>
    </row>
    <row r="3986" spans="4:4" x14ac:dyDescent="0.4">
      <c r="D3986" s="10"/>
    </row>
    <row r="3987" spans="4:4" x14ac:dyDescent="0.4">
      <c r="D3987" s="10"/>
    </row>
    <row r="3988" spans="4:4" x14ac:dyDescent="0.4">
      <c r="D3988" s="10"/>
    </row>
    <row r="3989" spans="4:4" x14ac:dyDescent="0.4">
      <c r="D3989" s="10"/>
    </row>
    <row r="3990" spans="4:4" x14ac:dyDescent="0.4">
      <c r="D3990" s="10"/>
    </row>
    <row r="3991" spans="4:4" x14ac:dyDescent="0.4">
      <c r="D3991" s="10"/>
    </row>
    <row r="3992" spans="4:4" x14ac:dyDescent="0.4">
      <c r="D3992" s="10"/>
    </row>
    <row r="3993" spans="4:4" x14ac:dyDescent="0.4">
      <c r="D3993" s="10"/>
    </row>
    <row r="3994" spans="4:4" x14ac:dyDescent="0.4">
      <c r="D3994" s="10"/>
    </row>
    <row r="3995" spans="4:4" x14ac:dyDescent="0.4">
      <c r="D3995" s="10"/>
    </row>
    <row r="3996" spans="4:4" x14ac:dyDescent="0.4">
      <c r="D3996" s="10"/>
    </row>
    <row r="3997" spans="4:4" x14ac:dyDescent="0.4">
      <c r="D3997" s="10"/>
    </row>
    <row r="3998" spans="4:4" x14ac:dyDescent="0.4">
      <c r="D3998" s="10"/>
    </row>
    <row r="3999" spans="4:4" x14ac:dyDescent="0.4">
      <c r="D3999" s="10"/>
    </row>
    <row r="4000" spans="4:4" x14ac:dyDescent="0.4">
      <c r="D4000" s="10"/>
    </row>
    <row r="4001" spans="4:4" x14ac:dyDescent="0.4">
      <c r="D4001" s="10"/>
    </row>
    <row r="4002" spans="4:4" x14ac:dyDescent="0.4">
      <c r="D4002" s="10"/>
    </row>
    <row r="4003" spans="4:4" x14ac:dyDescent="0.4">
      <c r="D4003" s="10"/>
    </row>
    <row r="4004" spans="4:4" x14ac:dyDescent="0.4">
      <c r="D4004" s="10"/>
    </row>
    <row r="4005" spans="4:4" x14ac:dyDescent="0.4">
      <c r="D4005" s="10"/>
    </row>
    <row r="4006" spans="4:4" x14ac:dyDescent="0.4">
      <c r="D4006" s="10"/>
    </row>
    <row r="4007" spans="4:4" x14ac:dyDescent="0.4">
      <c r="D4007" s="10"/>
    </row>
    <row r="4008" spans="4:4" x14ac:dyDescent="0.4">
      <c r="D4008" s="10"/>
    </row>
    <row r="4009" spans="4:4" x14ac:dyDescent="0.4">
      <c r="D4009" s="10"/>
    </row>
    <row r="4010" spans="4:4" x14ac:dyDescent="0.4">
      <c r="D4010" s="10"/>
    </row>
    <row r="4011" spans="4:4" x14ac:dyDescent="0.4">
      <c r="D4011" s="10"/>
    </row>
    <row r="4012" spans="4:4" x14ac:dyDescent="0.4">
      <c r="D4012" s="10"/>
    </row>
    <row r="4013" spans="4:4" x14ac:dyDescent="0.4">
      <c r="D4013" s="10"/>
    </row>
    <row r="4014" spans="4:4" x14ac:dyDescent="0.4">
      <c r="D4014" s="10"/>
    </row>
    <row r="4015" spans="4:4" x14ac:dyDescent="0.4">
      <c r="D4015" s="10"/>
    </row>
    <row r="4016" spans="4:4" x14ac:dyDescent="0.4">
      <c r="D4016" s="10"/>
    </row>
    <row r="4017" spans="4:4" x14ac:dyDescent="0.4">
      <c r="D4017" s="10"/>
    </row>
    <row r="4018" spans="4:4" x14ac:dyDescent="0.4">
      <c r="D4018" s="10"/>
    </row>
    <row r="4019" spans="4:4" x14ac:dyDescent="0.4">
      <c r="D4019" s="10"/>
    </row>
    <row r="4020" spans="4:4" x14ac:dyDescent="0.4">
      <c r="D4020" s="10"/>
    </row>
    <row r="4021" spans="4:4" x14ac:dyDescent="0.4">
      <c r="D4021" s="10"/>
    </row>
    <row r="4022" spans="4:4" x14ac:dyDescent="0.4">
      <c r="D4022" s="10"/>
    </row>
    <row r="4023" spans="4:4" x14ac:dyDescent="0.4">
      <c r="D4023" s="10"/>
    </row>
    <row r="4024" spans="4:4" x14ac:dyDescent="0.4">
      <c r="D4024" s="10"/>
    </row>
    <row r="4025" spans="4:4" x14ac:dyDescent="0.4">
      <c r="D4025" s="10"/>
    </row>
    <row r="4026" spans="4:4" x14ac:dyDescent="0.4">
      <c r="D4026" s="10"/>
    </row>
    <row r="4027" spans="4:4" x14ac:dyDescent="0.4">
      <c r="D4027" s="10"/>
    </row>
    <row r="4028" spans="4:4" x14ac:dyDescent="0.4">
      <c r="D4028" s="10"/>
    </row>
    <row r="4029" spans="4:4" x14ac:dyDescent="0.4">
      <c r="D4029" s="10"/>
    </row>
    <row r="4030" spans="4:4" x14ac:dyDescent="0.4">
      <c r="D4030" s="10"/>
    </row>
    <row r="4031" spans="4:4" x14ac:dyDescent="0.4">
      <c r="D4031" s="10"/>
    </row>
    <row r="4032" spans="4:4" x14ac:dyDescent="0.4">
      <c r="D4032" s="10"/>
    </row>
    <row r="4033" spans="4:4" x14ac:dyDescent="0.4">
      <c r="D4033" s="10"/>
    </row>
    <row r="4034" spans="4:4" x14ac:dyDescent="0.4">
      <c r="D4034" s="10"/>
    </row>
    <row r="4035" spans="4:4" x14ac:dyDescent="0.4">
      <c r="D4035" s="10"/>
    </row>
    <row r="4036" spans="4:4" x14ac:dyDescent="0.4">
      <c r="D4036" s="10"/>
    </row>
    <row r="4037" spans="4:4" x14ac:dyDescent="0.4">
      <c r="D4037" s="10"/>
    </row>
    <row r="4038" spans="4:4" x14ac:dyDescent="0.4">
      <c r="D4038" s="10"/>
    </row>
    <row r="4039" spans="4:4" x14ac:dyDescent="0.4">
      <c r="D4039" s="10"/>
    </row>
    <row r="4040" spans="4:4" x14ac:dyDescent="0.4">
      <c r="D4040" s="10"/>
    </row>
    <row r="4041" spans="4:4" x14ac:dyDescent="0.4">
      <c r="D4041" s="10"/>
    </row>
    <row r="4042" spans="4:4" x14ac:dyDescent="0.4">
      <c r="D4042" s="10"/>
    </row>
    <row r="4043" spans="4:4" x14ac:dyDescent="0.4">
      <c r="D4043" s="10"/>
    </row>
    <row r="4044" spans="4:4" x14ac:dyDescent="0.4">
      <c r="D4044" s="10"/>
    </row>
    <row r="4045" spans="4:4" x14ac:dyDescent="0.4">
      <c r="D4045" s="10"/>
    </row>
    <row r="4046" spans="4:4" x14ac:dyDescent="0.4">
      <c r="D4046" s="10"/>
    </row>
    <row r="4047" spans="4:4" x14ac:dyDescent="0.4">
      <c r="D4047" s="10"/>
    </row>
    <row r="4048" spans="4:4" x14ac:dyDescent="0.4">
      <c r="D4048" s="10"/>
    </row>
    <row r="4049" spans="4:4" x14ac:dyDescent="0.4">
      <c r="D4049" s="10"/>
    </row>
    <row r="4050" spans="4:4" x14ac:dyDescent="0.4">
      <c r="D4050" s="10"/>
    </row>
    <row r="4051" spans="4:4" x14ac:dyDescent="0.4">
      <c r="D4051" s="10"/>
    </row>
    <row r="4052" spans="4:4" x14ac:dyDescent="0.4">
      <c r="D4052" s="10"/>
    </row>
    <row r="4053" spans="4:4" x14ac:dyDescent="0.4">
      <c r="D4053" s="10"/>
    </row>
    <row r="4054" spans="4:4" x14ac:dyDescent="0.4">
      <c r="D4054" s="10"/>
    </row>
    <row r="4055" spans="4:4" x14ac:dyDescent="0.4">
      <c r="D4055" s="10"/>
    </row>
    <row r="4056" spans="4:4" x14ac:dyDescent="0.4">
      <c r="D4056" s="10"/>
    </row>
    <row r="4057" spans="4:4" x14ac:dyDescent="0.4">
      <c r="D4057" s="10"/>
    </row>
    <row r="4058" spans="4:4" x14ac:dyDescent="0.4">
      <c r="D4058" s="10"/>
    </row>
    <row r="4059" spans="4:4" x14ac:dyDescent="0.4">
      <c r="D4059" s="10"/>
    </row>
    <row r="4060" spans="4:4" x14ac:dyDescent="0.4">
      <c r="D4060" s="10"/>
    </row>
    <row r="4061" spans="4:4" x14ac:dyDescent="0.4">
      <c r="D4061" s="10"/>
    </row>
    <row r="4062" spans="4:4" x14ac:dyDescent="0.4">
      <c r="D4062" s="10"/>
    </row>
    <row r="4063" spans="4:4" x14ac:dyDescent="0.4">
      <c r="D4063" s="10"/>
    </row>
    <row r="4064" spans="4:4" x14ac:dyDescent="0.4">
      <c r="D4064" s="10"/>
    </row>
    <row r="4065" spans="4:4" x14ac:dyDescent="0.4">
      <c r="D4065" s="10"/>
    </row>
    <row r="4066" spans="4:4" x14ac:dyDescent="0.4">
      <c r="D4066" s="10"/>
    </row>
    <row r="4067" spans="4:4" x14ac:dyDescent="0.4">
      <c r="D4067" s="10"/>
    </row>
    <row r="4068" spans="4:4" x14ac:dyDescent="0.4">
      <c r="D4068" s="10"/>
    </row>
    <row r="4069" spans="4:4" x14ac:dyDescent="0.4">
      <c r="D4069" s="10"/>
    </row>
    <row r="4070" spans="4:4" x14ac:dyDescent="0.4">
      <c r="D4070" s="10"/>
    </row>
    <row r="4071" spans="4:4" x14ac:dyDescent="0.4">
      <c r="D4071" s="10"/>
    </row>
    <row r="4072" spans="4:4" x14ac:dyDescent="0.4">
      <c r="D4072" s="10"/>
    </row>
    <row r="4073" spans="4:4" x14ac:dyDescent="0.4">
      <c r="D4073" s="10"/>
    </row>
    <row r="4074" spans="4:4" x14ac:dyDescent="0.4">
      <c r="D4074" s="10"/>
    </row>
    <row r="4075" spans="4:4" x14ac:dyDescent="0.4">
      <c r="D4075" s="10"/>
    </row>
    <row r="4076" spans="4:4" x14ac:dyDescent="0.4">
      <c r="D4076" s="10"/>
    </row>
    <row r="4077" spans="4:4" x14ac:dyDescent="0.4">
      <c r="D4077" s="10"/>
    </row>
    <row r="4078" spans="4:4" x14ac:dyDescent="0.4">
      <c r="D4078" s="10"/>
    </row>
    <row r="4079" spans="4:4" x14ac:dyDescent="0.4">
      <c r="D4079" s="10"/>
    </row>
    <row r="4080" spans="4:4" x14ac:dyDescent="0.4">
      <c r="D4080" s="10"/>
    </row>
    <row r="4081" spans="4:4" x14ac:dyDescent="0.4">
      <c r="D4081" s="10"/>
    </row>
    <row r="4082" spans="4:4" x14ac:dyDescent="0.4">
      <c r="D4082" s="10"/>
    </row>
    <row r="4083" spans="4:4" x14ac:dyDescent="0.4">
      <c r="D4083" s="10"/>
    </row>
    <row r="4084" spans="4:4" x14ac:dyDescent="0.4">
      <c r="D4084" s="10"/>
    </row>
    <row r="4085" spans="4:4" x14ac:dyDescent="0.4">
      <c r="D4085" s="10"/>
    </row>
    <row r="4086" spans="4:4" x14ac:dyDescent="0.4">
      <c r="D4086" s="10"/>
    </row>
    <row r="4087" spans="4:4" x14ac:dyDescent="0.4">
      <c r="D4087" s="10"/>
    </row>
    <row r="4088" spans="4:4" x14ac:dyDescent="0.4">
      <c r="D4088" s="10"/>
    </row>
    <row r="4089" spans="4:4" x14ac:dyDescent="0.4">
      <c r="D4089" s="10"/>
    </row>
    <row r="4090" spans="4:4" x14ac:dyDescent="0.4">
      <c r="D4090" s="10"/>
    </row>
    <row r="4091" spans="4:4" x14ac:dyDescent="0.4">
      <c r="D4091" s="10"/>
    </row>
    <row r="4092" spans="4:4" x14ac:dyDescent="0.4">
      <c r="D4092" s="10"/>
    </row>
    <row r="4093" spans="4:4" x14ac:dyDescent="0.4">
      <c r="D4093" s="10"/>
    </row>
    <row r="4094" spans="4:4" x14ac:dyDescent="0.4">
      <c r="D4094" s="10"/>
    </row>
    <row r="4095" spans="4:4" x14ac:dyDescent="0.4">
      <c r="D4095" s="10"/>
    </row>
    <row r="4096" spans="4:4" x14ac:dyDescent="0.4">
      <c r="D4096" s="10"/>
    </row>
    <row r="4097" spans="4:4" x14ac:dyDescent="0.4">
      <c r="D4097" s="10"/>
    </row>
    <row r="4098" spans="4:4" x14ac:dyDescent="0.4">
      <c r="D4098" s="10"/>
    </row>
    <row r="4099" spans="4:4" x14ac:dyDescent="0.4">
      <c r="D4099" s="10"/>
    </row>
    <row r="4100" spans="4:4" x14ac:dyDescent="0.4">
      <c r="D4100" s="10"/>
    </row>
    <row r="4101" spans="4:4" x14ac:dyDescent="0.4">
      <c r="D4101" s="10"/>
    </row>
    <row r="4102" spans="4:4" x14ac:dyDescent="0.4">
      <c r="D4102" s="10"/>
    </row>
    <row r="4103" spans="4:4" x14ac:dyDescent="0.4">
      <c r="D4103" s="10"/>
    </row>
    <row r="4104" spans="4:4" x14ac:dyDescent="0.4">
      <c r="D4104" s="10"/>
    </row>
    <row r="4105" spans="4:4" x14ac:dyDescent="0.4">
      <c r="D4105" s="10"/>
    </row>
    <row r="4106" spans="4:4" x14ac:dyDescent="0.4">
      <c r="D4106" s="10"/>
    </row>
    <row r="4107" spans="4:4" x14ac:dyDescent="0.4">
      <c r="D4107" s="10"/>
    </row>
    <row r="4108" spans="4:4" x14ac:dyDescent="0.4">
      <c r="D4108" s="10"/>
    </row>
    <row r="4109" spans="4:4" x14ac:dyDescent="0.4">
      <c r="D4109" s="10"/>
    </row>
    <row r="4110" spans="4:4" x14ac:dyDescent="0.4">
      <c r="D4110" s="10"/>
    </row>
    <row r="4111" spans="4:4" x14ac:dyDescent="0.4">
      <c r="D4111" s="10"/>
    </row>
    <row r="4112" spans="4:4" x14ac:dyDescent="0.4">
      <c r="D4112" s="10"/>
    </row>
    <row r="4113" spans="4:4" x14ac:dyDescent="0.4">
      <c r="D4113" s="10"/>
    </row>
    <row r="4114" spans="4:4" x14ac:dyDescent="0.4">
      <c r="D4114" s="10"/>
    </row>
    <row r="4115" spans="4:4" x14ac:dyDescent="0.4">
      <c r="D4115" s="10"/>
    </row>
    <row r="4116" spans="4:4" x14ac:dyDescent="0.4">
      <c r="D4116" s="10"/>
    </row>
    <row r="4117" spans="4:4" x14ac:dyDescent="0.4">
      <c r="D4117" s="10"/>
    </row>
    <row r="4118" spans="4:4" x14ac:dyDescent="0.4">
      <c r="D4118" s="10"/>
    </row>
    <row r="4119" spans="4:4" x14ac:dyDescent="0.4">
      <c r="D4119" s="10"/>
    </row>
    <row r="4120" spans="4:4" x14ac:dyDescent="0.4">
      <c r="D4120" s="10"/>
    </row>
    <row r="4121" spans="4:4" x14ac:dyDescent="0.4">
      <c r="D4121" s="10"/>
    </row>
    <row r="4122" spans="4:4" x14ac:dyDescent="0.4">
      <c r="D4122" s="10"/>
    </row>
    <row r="4123" spans="4:4" x14ac:dyDescent="0.4">
      <c r="D4123" s="10"/>
    </row>
    <row r="4124" spans="4:4" x14ac:dyDescent="0.4">
      <c r="D4124" s="10"/>
    </row>
    <row r="4125" spans="4:4" x14ac:dyDescent="0.4">
      <c r="D4125" s="10"/>
    </row>
    <row r="4126" spans="4:4" x14ac:dyDescent="0.4">
      <c r="D4126" s="10"/>
    </row>
    <row r="4127" spans="4:4" x14ac:dyDescent="0.4">
      <c r="D4127" s="10"/>
    </row>
    <row r="4128" spans="4:4" x14ac:dyDescent="0.4">
      <c r="D4128" s="10"/>
    </row>
    <row r="4129" spans="4:4" x14ac:dyDescent="0.4">
      <c r="D4129" s="10"/>
    </row>
    <row r="4130" spans="4:4" x14ac:dyDescent="0.4">
      <c r="D4130" s="10"/>
    </row>
    <row r="4131" spans="4:4" x14ac:dyDescent="0.4">
      <c r="D4131" s="10"/>
    </row>
    <row r="4132" spans="4:4" x14ac:dyDescent="0.4">
      <c r="D4132" s="10"/>
    </row>
    <row r="4133" spans="4:4" x14ac:dyDescent="0.4">
      <c r="D4133" s="10"/>
    </row>
    <row r="4134" spans="4:4" x14ac:dyDescent="0.4">
      <c r="D4134" s="10"/>
    </row>
    <row r="4135" spans="4:4" x14ac:dyDescent="0.4">
      <c r="D4135" s="10"/>
    </row>
    <row r="4136" spans="4:4" x14ac:dyDescent="0.4">
      <c r="D4136" s="10"/>
    </row>
    <row r="4137" spans="4:4" x14ac:dyDescent="0.4">
      <c r="D4137" s="10"/>
    </row>
    <row r="4138" spans="4:4" x14ac:dyDescent="0.4">
      <c r="D4138" s="10"/>
    </row>
    <row r="4139" spans="4:4" x14ac:dyDescent="0.4">
      <c r="D4139" s="10"/>
    </row>
    <row r="4140" spans="4:4" x14ac:dyDescent="0.4">
      <c r="D4140" s="10"/>
    </row>
    <row r="4141" spans="4:4" x14ac:dyDescent="0.4">
      <c r="D4141" s="10"/>
    </row>
    <row r="4142" spans="4:4" x14ac:dyDescent="0.4">
      <c r="D4142" s="10"/>
    </row>
    <row r="4143" spans="4:4" x14ac:dyDescent="0.4">
      <c r="D4143" s="10"/>
    </row>
    <row r="4144" spans="4:4" x14ac:dyDescent="0.4">
      <c r="D4144" s="10"/>
    </row>
    <row r="4145" spans="4:4" x14ac:dyDescent="0.4">
      <c r="D4145" s="10"/>
    </row>
    <row r="4146" spans="4:4" x14ac:dyDescent="0.4">
      <c r="D4146" s="10"/>
    </row>
    <row r="4147" spans="4:4" x14ac:dyDescent="0.4">
      <c r="D4147" s="10"/>
    </row>
    <row r="4148" spans="4:4" x14ac:dyDescent="0.4">
      <c r="D4148" s="10"/>
    </row>
    <row r="4149" spans="4:4" x14ac:dyDescent="0.4">
      <c r="D4149" s="10"/>
    </row>
    <row r="4150" spans="4:4" x14ac:dyDescent="0.4">
      <c r="D4150" s="10"/>
    </row>
    <row r="4151" spans="4:4" x14ac:dyDescent="0.4">
      <c r="D4151" s="10"/>
    </row>
    <row r="4152" spans="4:4" x14ac:dyDescent="0.4">
      <c r="D4152" s="10"/>
    </row>
    <row r="4153" spans="4:4" x14ac:dyDescent="0.4">
      <c r="D4153" s="10"/>
    </row>
    <row r="4154" spans="4:4" x14ac:dyDescent="0.4">
      <c r="D4154" s="10"/>
    </row>
    <row r="4155" spans="4:4" x14ac:dyDescent="0.4">
      <c r="D4155" s="10"/>
    </row>
    <row r="4156" spans="4:4" x14ac:dyDescent="0.4">
      <c r="D4156" s="10"/>
    </row>
    <row r="4157" spans="4:4" x14ac:dyDescent="0.4">
      <c r="D4157" s="10"/>
    </row>
    <row r="4158" spans="4:4" x14ac:dyDescent="0.4">
      <c r="D4158" s="10"/>
    </row>
    <row r="4159" spans="4:4" x14ac:dyDescent="0.4">
      <c r="D4159" s="10"/>
    </row>
    <row r="4160" spans="4:4" x14ac:dyDescent="0.4">
      <c r="D4160" s="10"/>
    </row>
    <row r="4161" spans="4:4" x14ac:dyDescent="0.4">
      <c r="D4161" s="10"/>
    </row>
    <row r="4162" spans="4:4" x14ac:dyDescent="0.4">
      <c r="D4162" s="10"/>
    </row>
    <row r="4163" spans="4:4" x14ac:dyDescent="0.4">
      <c r="D4163" s="10"/>
    </row>
    <row r="4164" spans="4:4" x14ac:dyDescent="0.4">
      <c r="D4164" s="10"/>
    </row>
    <row r="4165" spans="4:4" x14ac:dyDescent="0.4">
      <c r="D4165" s="10"/>
    </row>
    <row r="4166" spans="4:4" x14ac:dyDescent="0.4">
      <c r="D4166" s="10"/>
    </row>
    <row r="4167" spans="4:4" x14ac:dyDescent="0.4">
      <c r="D4167" s="10"/>
    </row>
    <row r="4168" spans="4:4" x14ac:dyDescent="0.4">
      <c r="D4168" s="10"/>
    </row>
    <row r="4169" spans="4:4" x14ac:dyDescent="0.4">
      <c r="D4169" s="10"/>
    </row>
    <row r="4170" spans="4:4" x14ac:dyDescent="0.4">
      <c r="D4170" s="10"/>
    </row>
    <row r="4171" spans="4:4" x14ac:dyDescent="0.4">
      <c r="D4171" s="10"/>
    </row>
    <row r="4172" spans="4:4" x14ac:dyDescent="0.4">
      <c r="D4172" s="10"/>
    </row>
    <row r="4173" spans="4:4" x14ac:dyDescent="0.4">
      <c r="D4173" s="10"/>
    </row>
    <row r="4174" spans="4:4" x14ac:dyDescent="0.4">
      <c r="D4174" s="10"/>
    </row>
    <row r="4175" spans="4:4" x14ac:dyDescent="0.4">
      <c r="D4175" s="10"/>
    </row>
    <row r="4176" spans="4:4" x14ac:dyDescent="0.4">
      <c r="D4176" s="10"/>
    </row>
    <row r="4177" spans="4:4" x14ac:dyDescent="0.4">
      <c r="D4177" s="10"/>
    </row>
    <row r="4178" spans="4:4" x14ac:dyDescent="0.4">
      <c r="D4178" s="10"/>
    </row>
    <row r="4179" spans="4:4" x14ac:dyDescent="0.4">
      <c r="D4179" s="10"/>
    </row>
    <row r="4180" spans="4:4" x14ac:dyDescent="0.4">
      <c r="D4180" s="10"/>
    </row>
    <row r="4181" spans="4:4" x14ac:dyDescent="0.4">
      <c r="D4181" s="10"/>
    </row>
    <row r="4182" spans="4:4" x14ac:dyDescent="0.4">
      <c r="D4182" s="10"/>
    </row>
    <row r="4183" spans="4:4" x14ac:dyDescent="0.4">
      <c r="D4183" s="10"/>
    </row>
    <row r="4184" spans="4:4" x14ac:dyDescent="0.4">
      <c r="D4184" s="10"/>
    </row>
    <row r="4185" spans="4:4" x14ac:dyDescent="0.4">
      <c r="D4185" s="10"/>
    </row>
    <row r="4186" spans="4:4" x14ac:dyDescent="0.4">
      <c r="D4186" s="10"/>
    </row>
    <row r="4187" spans="4:4" x14ac:dyDescent="0.4">
      <c r="D4187" s="10"/>
    </row>
    <row r="4188" spans="4:4" x14ac:dyDescent="0.4">
      <c r="D4188" s="10"/>
    </row>
    <row r="4189" spans="4:4" x14ac:dyDescent="0.4">
      <c r="D4189" s="10"/>
    </row>
    <row r="4190" spans="4:4" x14ac:dyDescent="0.4">
      <c r="D4190" s="10"/>
    </row>
    <row r="4191" spans="4:4" x14ac:dyDescent="0.4">
      <c r="D4191" s="10"/>
    </row>
    <row r="4192" spans="4:4" x14ac:dyDescent="0.4">
      <c r="D4192" s="10"/>
    </row>
    <row r="4193" spans="4:4" x14ac:dyDescent="0.4">
      <c r="D4193" s="10"/>
    </row>
    <row r="4194" spans="4:4" x14ac:dyDescent="0.4">
      <c r="D4194" s="10"/>
    </row>
    <row r="4195" spans="4:4" x14ac:dyDescent="0.4">
      <c r="D4195" s="10"/>
    </row>
    <row r="4196" spans="4:4" x14ac:dyDescent="0.4">
      <c r="D4196" s="10"/>
    </row>
    <row r="4197" spans="4:4" x14ac:dyDescent="0.4">
      <c r="D4197" s="10"/>
    </row>
    <row r="4198" spans="4:4" x14ac:dyDescent="0.4">
      <c r="D4198" s="10"/>
    </row>
    <row r="4199" spans="4:4" x14ac:dyDescent="0.4">
      <c r="D4199" s="10"/>
    </row>
    <row r="4200" spans="4:4" x14ac:dyDescent="0.4">
      <c r="D4200" s="10"/>
    </row>
    <row r="4201" spans="4:4" x14ac:dyDescent="0.4">
      <c r="D4201" s="10"/>
    </row>
    <row r="4202" spans="4:4" x14ac:dyDescent="0.4">
      <c r="D4202" s="10"/>
    </row>
    <row r="4203" spans="4:4" x14ac:dyDescent="0.4">
      <c r="D4203" s="10"/>
    </row>
    <row r="4204" spans="4:4" x14ac:dyDescent="0.4">
      <c r="D4204" s="10"/>
    </row>
    <row r="4205" spans="4:4" x14ac:dyDescent="0.4">
      <c r="D4205" s="10"/>
    </row>
    <row r="4206" spans="4:4" x14ac:dyDescent="0.4">
      <c r="D4206" s="10"/>
    </row>
    <row r="4207" spans="4:4" x14ac:dyDescent="0.4">
      <c r="D4207" s="10"/>
    </row>
    <row r="4208" spans="4:4" x14ac:dyDescent="0.4">
      <c r="D4208" s="10"/>
    </row>
    <row r="4209" spans="4:4" x14ac:dyDescent="0.4">
      <c r="D4209" s="10"/>
    </row>
    <row r="4210" spans="4:4" x14ac:dyDescent="0.4">
      <c r="D4210" s="10"/>
    </row>
    <row r="4211" spans="4:4" x14ac:dyDescent="0.4">
      <c r="D4211" s="10"/>
    </row>
    <row r="4212" spans="4:4" x14ac:dyDescent="0.4">
      <c r="D4212" s="10"/>
    </row>
    <row r="4213" spans="4:4" x14ac:dyDescent="0.4">
      <c r="D4213" s="10"/>
    </row>
    <row r="4214" spans="4:4" x14ac:dyDescent="0.4">
      <c r="D4214" s="10"/>
    </row>
    <row r="4215" spans="4:4" x14ac:dyDescent="0.4">
      <c r="D4215" s="10"/>
    </row>
    <row r="4216" spans="4:4" x14ac:dyDescent="0.4">
      <c r="D4216" s="10"/>
    </row>
    <row r="4217" spans="4:4" x14ac:dyDescent="0.4">
      <c r="D4217" s="10"/>
    </row>
    <row r="4218" spans="4:4" x14ac:dyDescent="0.4">
      <c r="D4218" s="10"/>
    </row>
    <row r="4219" spans="4:4" x14ac:dyDescent="0.4">
      <c r="D4219" s="10"/>
    </row>
    <row r="4220" spans="4:4" x14ac:dyDescent="0.4">
      <c r="D4220" s="10"/>
    </row>
    <row r="4221" spans="4:4" x14ac:dyDescent="0.4">
      <c r="D4221" s="10"/>
    </row>
    <row r="4222" spans="4:4" x14ac:dyDescent="0.4">
      <c r="D4222" s="10"/>
    </row>
    <row r="4223" spans="4:4" x14ac:dyDescent="0.4">
      <c r="D4223" s="10"/>
    </row>
    <row r="4224" spans="4:4" x14ac:dyDescent="0.4">
      <c r="D4224" s="10"/>
    </row>
    <row r="4225" spans="4:4" x14ac:dyDescent="0.4">
      <c r="D4225" s="10"/>
    </row>
    <row r="4226" spans="4:4" x14ac:dyDescent="0.4">
      <c r="D4226" s="10"/>
    </row>
    <row r="4227" spans="4:4" x14ac:dyDescent="0.4">
      <c r="D4227" s="10"/>
    </row>
    <row r="4228" spans="4:4" x14ac:dyDescent="0.4">
      <c r="D4228" s="10"/>
    </row>
    <row r="4229" spans="4:4" x14ac:dyDescent="0.4">
      <c r="D4229" s="10"/>
    </row>
    <row r="4230" spans="4:4" x14ac:dyDescent="0.4">
      <c r="D4230" s="10"/>
    </row>
    <row r="4231" spans="4:4" x14ac:dyDescent="0.4">
      <c r="D4231" s="10"/>
    </row>
    <row r="4232" spans="4:4" x14ac:dyDescent="0.4">
      <c r="D4232" s="10"/>
    </row>
    <row r="4233" spans="4:4" x14ac:dyDescent="0.4">
      <c r="D4233" s="10"/>
    </row>
    <row r="4234" spans="4:4" x14ac:dyDescent="0.4">
      <c r="D4234" s="10"/>
    </row>
    <row r="4235" spans="4:4" x14ac:dyDescent="0.4">
      <c r="D4235" s="10"/>
    </row>
    <row r="4236" spans="4:4" x14ac:dyDescent="0.4">
      <c r="D4236" s="10"/>
    </row>
    <row r="4237" spans="4:4" x14ac:dyDescent="0.4">
      <c r="D4237" s="10"/>
    </row>
    <row r="4238" spans="4:4" x14ac:dyDescent="0.4">
      <c r="D4238" s="10"/>
    </row>
    <row r="4239" spans="4:4" x14ac:dyDescent="0.4">
      <c r="D4239" s="10"/>
    </row>
    <row r="4240" spans="4:4" x14ac:dyDescent="0.4">
      <c r="D4240" s="10"/>
    </row>
    <row r="4241" spans="4:4" x14ac:dyDescent="0.4">
      <c r="D4241" s="10"/>
    </row>
    <row r="4242" spans="4:4" x14ac:dyDescent="0.4">
      <c r="D4242" s="10"/>
    </row>
    <row r="4243" spans="4:4" x14ac:dyDescent="0.4">
      <c r="D4243" s="10"/>
    </row>
    <row r="4244" spans="4:4" x14ac:dyDescent="0.4">
      <c r="D4244" s="10"/>
    </row>
    <row r="4245" spans="4:4" x14ac:dyDescent="0.4">
      <c r="D4245" s="10"/>
    </row>
    <row r="4246" spans="4:4" x14ac:dyDescent="0.4">
      <c r="D4246" s="10"/>
    </row>
    <row r="4247" spans="4:4" x14ac:dyDescent="0.4">
      <c r="D4247" s="10"/>
    </row>
    <row r="4248" spans="4:4" x14ac:dyDescent="0.4">
      <c r="D4248" s="10"/>
    </row>
    <row r="4249" spans="4:4" x14ac:dyDescent="0.4">
      <c r="D4249" s="10"/>
    </row>
    <row r="4250" spans="4:4" x14ac:dyDescent="0.4">
      <c r="D4250" s="10"/>
    </row>
    <row r="4251" spans="4:4" x14ac:dyDescent="0.4">
      <c r="D4251" s="10"/>
    </row>
    <row r="4252" spans="4:4" x14ac:dyDescent="0.4">
      <c r="D4252" s="10"/>
    </row>
    <row r="4253" spans="4:4" x14ac:dyDescent="0.4">
      <c r="D4253" s="10"/>
    </row>
    <row r="4254" spans="4:4" x14ac:dyDescent="0.4">
      <c r="D4254" s="10"/>
    </row>
    <row r="4255" spans="4:4" x14ac:dyDescent="0.4">
      <c r="D4255" s="10"/>
    </row>
    <row r="4256" spans="4:4" x14ac:dyDescent="0.4">
      <c r="D4256" s="10"/>
    </row>
    <row r="4257" spans="4:4" x14ac:dyDescent="0.4">
      <c r="D4257" s="10"/>
    </row>
    <row r="4258" spans="4:4" x14ac:dyDescent="0.4">
      <c r="D4258" s="10"/>
    </row>
    <row r="4259" spans="4:4" x14ac:dyDescent="0.4">
      <c r="D4259" s="10"/>
    </row>
    <row r="4260" spans="4:4" x14ac:dyDescent="0.4">
      <c r="D4260" s="10"/>
    </row>
    <row r="4261" spans="4:4" x14ac:dyDescent="0.4">
      <c r="D4261" s="10"/>
    </row>
    <row r="4262" spans="4:4" x14ac:dyDescent="0.4">
      <c r="D4262" s="10"/>
    </row>
    <row r="4263" spans="4:4" x14ac:dyDescent="0.4">
      <c r="D4263" s="10"/>
    </row>
    <row r="4264" spans="4:4" x14ac:dyDescent="0.4">
      <c r="D4264" s="10"/>
    </row>
    <row r="4265" spans="4:4" x14ac:dyDescent="0.4">
      <c r="D4265" s="10"/>
    </row>
    <row r="4266" spans="4:4" x14ac:dyDescent="0.4">
      <c r="D4266" s="10"/>
    </row>
    <row r="4267" spans="4:4" x14ac:dyDescent="0.4">
      <c r="D4267" s="10"/>
    </row>
    <row r="4268" spans="4:4" x14ac:dyDescent="0.4">
      <c r="D4268" s="10"/>
    </row>
    <row r="4269" spans="4:4" x14ac:dyDescent="0.4">
      <c r="D4269" s="10"/>
    </row>
    <row r="4270" spans="4:4" x14ac:dyDescent="0.4">
      <c r="D4270" s="10"/>
    </row>
    <row r="4271" spans="4:4" x14ac:dyDescent="0.4">
      <c r="D4271" s="10"/>
    </row>
    <row r="4272" spans="4:4" x14ac:dyDescent="0.4">
      <c r="D4272" s="10"/>
    </row>
    <row r="4273" spans="4:4" x14ac:dyDescent="0.4">
      <c r="D4273" s="10"/>
    </row>
    <row r="4274" spans="4:4" x14ac:dyDescent="0.4">
      <c r="D4274" s="10"/>
    </row>
    <row r="4275" spans="4:4" x14ac:dyDescent="0.4">
      <c r="D4275" s="10"/>
    </row>
    <row r="4276" spans="4:4" x14ac:dyDescent="0.4">
      <c r="D4276" s="10"/>
    </row>
    <row r="4277" spans="4:4" x14ac:dyDescent="0.4">
      <c r="D4277" s="10"/>
    </row>
    <row r="4278" spans="4:4" x14ac:dyDescent="0.4">
      <c r="D4278" s="10"/>
    </row>
    <row r="4279" spans="4:4" x14ac:dyDescent="0.4">
      <c r="D4279" s="10"/>
    </row>
    <row r="4280" spans="4:4" x14ac:dyDescent="0.4">
      <c r="D4280" s="10"/>
    </row>
    <row r="4281" spans="4:4" x14ac:dyDescent="0.4">
      <c r="D4281" s="10"/>
    </row>
    <row r="4282" spans="4:4" x14ac:dyDescent="0.4">
      <c r="D4282" s="10"/>
    </row>
    <row r="4283" spans="4:4" x14ac:dyDescent="0.4">
      <c r="D4283" s="10"/>
    </row>
    <row r="4284" spans="4:4" x14ac:dyDescent="0.4">
      <c r="D4284" s="10"/>
    </row>
    <row r="4285" spans="4:4" x14ac:dyDescent="0.4">
      <c r="D4285" s="10"/>
    </row>
    <row r="4286" spans="4:4" x14ac:dyDescent="0.4">
      <c r="D4286" s="10"/>
    </row>
    <row r="4287" spans="4:4" x14ac:dyDescent="0.4">
      <c r="D4287" s="10"/>
    </row>
    <row r="4288" spans="4:4" x14ac:dyDescent="0.4">
      <c r="D4288" s="10"/>
    </row>
    <row r="4289" spans="4:4" x14ac:dyDescent="0.4">
      <c r="D4289" s="10"/>
    </row>
    <row r="4290" spans="4:4" x14ac:dyDescent="0.4">
      <c r="D4290" s="10"/>
    </row>
    <row r="4291" spans="4:4" x14ac:dyDescent="0.4">
      <c r="D4291" s="10"/>
    </row>
    <row r="4292" spans="4:4" x14ac:dyDescent="0.4">
      <c r="D4292" s="10"/>
    </row>
    <row r="4293" spans="4:4" x14ac:dyDescent="0.4">
      <c r="D4293" s="10"/>
    </row>
    <row r="4294" spans="4:4" x14ac:dyDescent="0.4">
      <c r="D4294" s="10"/>
    </row>
    <row r="4295" spans="4:4" x14ac:dyDescent="0.4">
      <c r="D4295" s="10"/>
    </row>
    <row r="4296" spans="4:4" x14ac:dyDescent="0.4">
      <c r="D4296" s="10"/>
    </row>
    <row r="4297" spans="4:4" x14ac:dyDescent="0.4">
      <c r="D4297" s="10"/>
    </row>
    <row r="4298" spans="4:4" x14ac:dyDescent="0.4">
      <c r="D4298" s="10"/>
    </row>
    <row r="4299" spans="4:4" x14ac:dyDescent="0.4">
      <c r="D4299" s="10"/>
    </row>
    <row r="4300" spans="4:4" x14ac:dyDescent="0.4">
      <c r="D4300" s="10"/>
    </row>
    <row r="4301" spans="4:4" x14ac:dyDescent="0.4">
      <c r="D4301" s="10"/>
    </row>
    <row r="4302" spans="4:4" x14ac:dyDescent="0.4">
      <c r="D4302" s="10"/>
    </row>
    <row r="4303" spans="4:4" x14ac:dyDescent="0.4">
      <c r="D4303" s="10"/>
    </row>
    <row r="4304" spans="4:4" x14ac:dyDescent="0.4">
      <c r="D4304" s="10"/>
    </row>
    <row r="4305" spans="4:4" x14ac:dyDescent="0.4">
      <c r="D4305" s="10"/>
    </row>
    <row r="4306" spans="4:4" x14ac:dyDescent="0.4">
      <c r="D4306" s="10"/>
    </row>
    <row r="4307" spans="4:4" x14ac:dyDescent="0.4">
      <c r="D4307" s="10"/>
    </row>
    <row r="4308" spans="4:4" x14ac:dyDescent="0.4">
      <c r="D4308" s="10"/>
    </row>
    <row r="4309" spans="4:4" x14ac:dyDescent="0.4">
      <c r="D4309" s="10"/>
    </row>
    <row r="4310" spans="4:4" x14ac:dyDescent="0.4">
      <c r="D4310" s="10"/>
    </row>
    <row r="4311" spans="4:4" x14ac:dyDescent="0.4">
      <c r="D4311" s="10"/>
    </row>
    <row r="4312" spans="4:4" x14ac:dyDescent="0.4">
      <c r="D4312" s="10"/>
    </row>
    <row r="4313" spans="4:4" x14ac:dyDescent="0.4">
      <c r="D4313" s="10"/>
    </row>
    <row r="4314" spans="4:4" x14ac:dyDescent="0.4">
      <c r="D4314" s="10"/>
    </row>
    <row r="4315" spans="4:4" x14ac:dyDescent="0.4">
      <c r="D4315" s="10"/>
    </row>
    <row r="4316" spans="4:4" x14ac:dyDescent="0.4">
      <c r="D4316" s="10"/>
    </row>
    <row r="4317" spans="4:4" x14ac:dyDescent="0.4">
      <c r="D4317" s="10"/>
    </row>
    <row r="4318" spans="4:4" x14ac:dyDescent="0.4">
      <c r="D4318" s="10"/>
    </row>
    <row r="4319" spans="4:4" x14ac:dyDescent="0.4">
      <c r="D4319" s="10"/>
    </row>
    <row r="4320" spans="4:4" x14ac:dyDescent="0.4">
      <c r="D4320" s="10"/>
    </row>
    <row r="4321" spans="4:4" x14ac:dyDescent="0.4">
      <c r="D4321" s="10"/>
    </row>
    <row r="4322" spans="4:4" x14ac:dyDescent="0.4">
      <c r="D4322" s="10"/>
    </row>
    <row r="4323" spans="4:4" x14ac:dyDescent="0.4">
      <c r="D4323" s="10"/>
    </row>
    <row r="4324" spans="4:4" x14ac:dyDescent="0.4">
      <c r="D4324" s="10"/>
    </row>
    <row r="4325" spans="4:4" x14ac:dyDescent="0.4">
      <c r="D4325" s="10"/>
    </row>
    <row r="4326" spans="4:4" x14ac:dyDescent="0.4">
      <c r="D4326" s="10"/>
    </row>
    <row r="4327" spans="4:4" x14ac:dyDescent="0.4">
      <c r="D4327" s="10"/>
    </row>
    <row r="4328" spans="4:4" x14ac:dyDescent="0.4">
      <c r="D4328" s="10"/>
    </row>
    <row r="4329" spans="4:4" x14ac:dyDescent="0.4">
      <c r="D4329" s="10"/>
    </row>
    <row r="4330" spans="4:4" x14ac:dyDescent="0.4">
      <c r="D4330" s="10"/>
    </row>
    <row r="4331" spans="4:4" x14ac:dyDescent="0.4">
      <c r="D4331" s="10"/>
    </row>
    <row r="4332" spans="4:4" x14ac:dyDescent="0.4">
      <c r="D4332" s="10"/>
    </row>
    <row r="4333" spans="4:4" x14ac:dyDescent="0.4">
      <c r="D4333" s="10"/>
    </row>
    <row r="4334" spans="4:4" x14ac:dyDescent="0.4">
      <c r="D4334" s="10"/>
    </row>
    <row r="4335" spans="4:4" x14ac:dyDescent="0.4">
      <c r="D4335" s="10"/>
    </row>
    <row r="4336" spans="4:4" x14ac:dyDescent="0.4">
      <c r="D4336" s="10"/>
    </row>
    <row r="4337" spans="4:4" x14ac:dyDescent="0.4">
      <c r="D4337" s="10"/>
    </row>
    <row r="4338" spans="4:4" x14ac:dyDescent="0.4">
      <c r="D4338" s="10"/>
    </row>
    <row r="4339" spans="4:4" x14ac:dyDescent="0.4">
      <c r="D4339" s="10"/>
    </row>
    <row r="4340" spans="4:4" x14ac:dyDescent="0.4">
      <c r="D4340" s="10"/>
    </row>
    <row r="4341" spans="4:4" x14ac:dyDescent="0.4">
      <c r="D4341" s="10"/>
    </row>
    <row r="4342" spans="4:4" x14ac:dyDescent="0.4">
      <c r="D4342" s="10"/>
    </row>
    <row r="4343" spans="4:4" x14ac:dyDescent="0.4">
      <c r="D4343" s="10"/>
    </row>
    <row r="4344" spans="4:4" x14ac:dyDescent="0.4">
      <c r="D4344" s="10"/>
    </row>
    <row r="4345" spans="4:4" x14ac:dyDescent="0.4">
      <c r="D4345" s="10"/>
    </row>
    <row r="4346" spans="4:4" x14ac:dyDescent="0.4">
      <c r="D4346" s="10"/>
    </row>
    <row r="4347" spans="4:4" x14ac:dyDescent="0.4">
      <c r="D4347" s="10"/>
    </row>
    <row r="4348" spans="4:4" x14ac:dyDescent="0.4">
      <c r="D4348" s="10"/>
    </row>
    <row r="4349" spans="4:4" x14ac:dyDescent="0.4">
      <c r="D4349" s="10"/>
    </row>
    <row r="4350" spans="4:4" x14ac:dyDescent="0.4">
      <c r="D4350" s="10"/>
    </row>
    <row r="4351" spans="4:4" x14ac:dyDescent="0.4">
      <c r="D4351" s="10"/>
    </row>
    <row r="4352" spans="4:4" x14ac:dyDescent="0.4">
      <c r="D4352" s="10"/>
    </row>
    <row r="4353" spans="4:4" x14ac:dyDescent="0.4">
      <c r="D4353" s="10"/>
    </row>
    <row r="4354" spans="4:4" x14ac:dyDescent="0.4">
      <c r="D4354" s="10"/>
    </row>
    <row r="4355" spans="4:4" x14ac:dyDescent="0.4">
      <c r="D4355" s="10"/>
    </row>
    <row r="4356" spans="4:4" x14ac:dyDescent="0.4">
      <c r="D4356" s="10"/>
    </row>
    <row r="4357" spans="4:4" x14ac:dyDescent="0.4">
      <c r="D4357" s="10"/>
    </row>
    <row r="4358" spans="4:4" x14ac:dyDescent="0.4">
      <c r="D4358" s="10"/>
    </row>
    <row r="4359" spans="4:4" x14ac:dyDescent="0.4">
      <c r="D4359" s="10"/>
    </row>
    <row r="4360" spans="4:4" x14ac:dyDescent="0.4">
      <c r="D4360" s="10"/>
    </row>
    <row r="4361" spans="4:4" x14ac:dyDescent="0.4">
      <c r="D4361" s="10"/>
    </row>
    <row r="4362" spans="4:4" x14ac:dyDescent="0.4">
      <c r="D4362" s="10"/>
    </row>
    <row r="4363" spans="4:4" x14ac:dyDescent="0.4">
      <c r="D4363" s="10"/>
    </row>
    <row r="4364" spans="4:4" x14ac:dyDescent="0.4">
      <c r="D4364" s="10"/>
    </row>
    <row r="4365" spans="4:4" x14ac:dyDescent="0.4">
      <c r="D4365" s="10"/>
    </row>
    <row r="4366" spans="4:4" x14ac:dyDescent="0.4">
      <c r="D4366" s="10"/>
    </row>
    <row r="4367" spans="4:4" x14ac:dyDescent="0.4">
      <c r="D4367" s="10"/>
    </row>
    <row r="4368" spans="4:4" x14ac:dyDescent="0.4">
      <c r="D4368" s="10"/>
    </row>
    <row r="4369" spans="4:4" x14ac:dyDescent="0.4">
      <c r="D4369" s="10"/>
    </row>
    <row r="4370" spans="4:4" x14ac:dyDescent="0.4">
      <c r="D4370" s="10"/>
    </row>
    <row r="4371" spans="4:4" x14ac:dyDescent="0.4">
      <c r="D4371" s="10"/>
    </row>
    <row r="4372" spans="4:4" x14ac:dyDescent="0.4">
      <c r="D4372" s="10"/>
    </row>
    <row r="4373" spans="4:4" x14ac:dyDescent="0.4">
      <c r="D4373" s="10"/>
    </row>
    <row r="4374" spans="4:4" x14ac:dyDescent="0.4">
      <c r="D4374" s="10"/>
    </row>
    <row r="4375" spans="4:4" x14ac:dyDescent="0.4">
      <c r="D4375" s="10"/>
    </row>
    <row r="4376" spans="4:4" x14ac:dyDescent="0.4">
      <c r="D4376" s="10"/>
    </row>
    <row r="4377" spans="4:4" x14ac:dyDescent="0.4">
      <c r="D4377" s="10"/>
    </row>
    <row r="4378" spans="4:4" x14ac:dyDescent="0.4">
      <c r="D4378" s="10"/>
    </row>
    <row r="4379" spans="4:4" x14ac:dyDescent="0.4">
      <c r="D4379" s="10"/>
    </row>
    <row r="4380" spans="4:4" x14ac:dyDescent="0.4">
      <c r="D4380" s="10"/>
    </row>
    <row r="4381" spans="4:4" x14ac:dyDescent="0.4">
      <c r="D4381" s="10"/>
    </row>
    <row r="4382" spans="4:4" x14ac:dyDescent="0.4">
      <c r="D4382" s="10"/>
    </row>
    <row r="4383" spans="4:4" x14ac:dyDescent="0.4">
      <c r="D4383" s="10"/>
    </row>
    <row r="4384" spans="4:4" x14ac:dyDescent="0.4">
      <c r="D4384" s="10"/>
    </row>
    <row r="4385" spans="4:4" x14ac:dyDescent="0.4">
      <c r="D4385" s="10"/>
    </row>
    <row r="4386" spans="4:4" x14ac:dyDescent="0.4">
      <c r="D4386" s="10"/>
    </row>
    <row r="4387" spans="4:4" x14ac:dyDescent="0.4">
      <c r="D4387" s="10"/>
    </row>
    <row r="4388" spans="4:4" x14ac:dyDescent="0.4">
      <c r="D4388" s="10"/>
    </row>
    <row r="4389" spans="4:4" x14ac:dyDescent="0.4">
      <c r="D4389" s="10"/>
    </row>
    <row r="4390" spans="4:4" x14ac:dyDescent="0.4">
      <c r="D4390" s="10"/>
    </row>
    <row r="4391" spans="4:4" x14ac:dyDescent="0.4">
      <c r="D4391" s="10"/>
    </row>
    <row r="4392" spans="4:4" x14ac:dyDescent="0.4">
      <c r="D4392" s="10"/>
    </row>
    <row r="4393" spans="4:4" x14ac:dyDescent="0.4">
      <c r="D4393" s="10"/>
    </row>
    <row r="4394" spans="4:4" x14ac:dyDescent="0.4">
      <c r="D4394" s="10"/>
    </row>
    <row r="4395" spans="4:4" x14ac:dyDescent="0.4">
      <c r="D4395" s="10"/>
    </row>
    <row r="4396" spans="4:4" x14ac:dyDescent="0.4">
      <c r="D4396" s="10"/>
    </row>
    <row r="4397" spans="4:4" x14ac:dyDescent="0.4">
      <c r="D4397" s="10"/>
    </row>
    <row r="4398" spans="4:4" x14ac:dyDescent="0.4">
      <c r="D4398" s="10"/>
    </row>
    <row r="4399" spans="4:4" x14ac:dyDescent="0.4">
      <c r="D4399" s="10"/>
    </row>
    <row r="4400" spans="4:4" x14ac:dyDescent="0.4">
      <c r="D4400" s="10"/>
    </row>
    <row r="4401" spans="4:4" x14ac:dyDescent="0.4">
      <c r="D4401" s="10"/>
    </row>
    <row r="4402" spans="4:4" x14ac:dyDescent="0.4">
      <c r="D4402" s="10"/>
    </row>
    <row r="4403" spans="4:4" x14ac:dyDescent="0.4">
      <c r="D4403" s="10"/>
    </row>
    <row r="4404" spans="4:4" x14ac:dyDescent="0.4">
      <c r="D4404" s="10"/>
    </row>
    <row r="4405" spans="4:4" x14ac:dyDescent="0.4">
      <c r="D4405" s="10"/>
    </row>
    <row r="4406" spans="4:4" x14ac:dyDescent="0.4">
      <c r="D4406" s="10"/>
    </row>
    <row r="4407" spans="4:4" x14ac:dyDescent="0.4">
      <c r="D4407" s="10"/>
    </row>
    <row r="4408" spans="4:4" x14ac:dyDescent="0.4">
      <c r="D4408" s="10"/>
    </row>
    <row r="4409" spans="4:4" x14ac:dyDescent="0.4">
      <c r="D4409" s="10"/>
    </row>
    <row r="4410" spans="4:4" x14ac:dyDescent="0.4">
      <c r="D4410" s="10"/>
    </row>
    <row r="4411" spans="4:4" x14ac:dyDescent="0.4">
      <c r="D4411" s="10"/>
    </row>
    <row r="4412" spans="4:4" x14ac:dyDescent="0.4">
      <c r="D4412" s="10"/>
    </row>
    <row r="4413" spans="4:4" x14ac:dyDescent="0.4">
      <c r="D4413" s="10"/>
    </row>
    <row r="4414" spans="4:4" x14ac:dyDescent="0.4">
      <c r="D4414" s="10"/>
    </row>
    <row r="4415" spans="4:4" x14ac:dyDescent="0.4">
      <c r="D4415" s="10"/>
    </row>
    <row r="4416" spans="4:4" x14ac:dyDescent="0.4">
      <c r="D4416" s="10"/>
    </row>
    <row r="4417" spans="4:4" x14ac:dyDescent="0.4">
      <c r="D4417" s="10"/>
    </row>
    <row r="4418" spans="4:4" x14ac:dyDescent="0.4">
      <c r="D4418" s="10"/>
    </row>
    <row r="4419" spans="4:4" x14ac:dyDescent="0.4">
      <c r="D4419" s="10"/>
    </row>
    <row r="4420" spans="4:4" x14ac:dyDescent="0.4">
      <c r="D4420" s="10"/>
    </row>
    <row r="4421" spans="4:4" x14ac:dyDescent="0.4">
      <c r="D4421" s="10"/>
    </row>
    <row r="4422" spans="4:4" x14ac:dyDescent="0.4">
      <c r="D4422" s="10"/>
    </row>
    <row r="4423" spans="4:4" x14ac:dyDescent="0.4">
      <c r="D4423" s="10"/>
    </row>
    <row r="4424" spans="4:4" x14ac:dyDescent="0.4">
      <c r="D4424" s="10"/>
    </row>
    <row r="4425" spans="4:4" x14ac:dyDescent="0.4">
      <c r="D4425" s="10"/>
    </row>
    <row r="4426" spans="4:4" x14ac:dyDescent="0.4">
      <c r="D4426" s="10"/>
    </row>
    <row r="4427" spans="4:4" x14ac:dyDescent="0.4">
      <c r="D4427" s="10"/>
    </row>
    <row r="4428" spans="4:4" x14ac:dyDescent="0.4">
      <c r="D4428" s="10"/>
    </row>
    <row r="4429" spans="4:4" x14ac:dyDescent="0.4">
      <c r="D4429" s="10"/>
    </row>
    <row r="4430" spans="4:4" x14ac:dyDescent="0.4">
      <c r="D4430" s="10"/>
    </row>
    <row r="4431" spans="4:4" x14ac:dyDescent="0.4">
      <c r="D4431" s="10"/>
    </row>
    <row r="4432" spans="4:4" x14ac:dyDescent="0.4">
      <c r="D4432" s="10"/>
    </row>
    <row r="4433" spans="4:4" x14ac:dyDescent="0.4">
      <c r="D4433" s="10"/>
    </row>
    <row r="4434" spans="4:4" x14ac:dyDescent="0.4">
      <c r="D4434" s="10"/>
    </row>
    <row r="4435" spans="4:4" x14ac:dyDescent="0.4">
      <c r="D4435" s="10"/>
    </row>
    <row r="4436" spans="4:4" x14ac:dyDescent="0.4">
      <c r="D4436" s="10"/>
    </row>
    <row r="4437" spans="4:4" x14ac:dyDescent="0.4">
      <c r="D4437" s="10"/>
    </row>
    <row r="4438" spans="4:4" x14ac:dyDescent="0.4">
      <c r="D4438" s="10"/>
    </row>
    <row r="4439" spans="4:4" x14ac:dyDescent="0.4">
      <c r="D4439" s="10"/>
    </row>
    <row r="4440" spans="4:4" x14ac:dyDescent="0.4">
      <c r="D4440" s="10"/>
    </row>
    <row r="4441" spans="4:4" x14ac:dyDescent="0.4">
      <c r="D4441" s="10"/>
    </row>
    <row r="4442" spans="4:4" x14ac:dyDescent="0.4">
      <c r="D4442" s="10"/>
    </row>
    <row r="4443" spans="4:4" x14ac:dyDescent="0.4">
      <c r="D4443" s="10"/>
    </row>
    <row r="4444" spans="4:4" x14ac:dyDescent="0.4">
      <c r="D4444" s="10"/>
    </row>
    <row r="4445" spans="4:4" x14ac:dyDescent="0.4">
      <c r="D4445" s="10"/>
    </row>
    <row r="4446" spans="4:4" x14ac:dyDescent="0.4">
      <c r="D4446" s="10"/>
    </row>
    <row r="4447" spans="4:4" x14ac:dyDescent="0.4">
      <c r="D4447" s="10"/>
    </row>
    <row r="4448" spans="4:4" x14ac:dyDescent="0.4">
      <c r="D4448" s="10"/>
    </row>
    <row r="4449" spans="4:4" x14ac:dyDescent="0.4">
      <c r="D4449" s="10"/>
    </row>
    <row r="4450" spans="4:4" x14ac:dyDescent="0.4">
      <c r="D4450" s="10"/>
    </row>
    <row r="4451" spans="4:4" x14ac:dyDescent="0.4">
      <c r="D4451" s="10"/>
    </row>
    <row r="4452" spans="4:4" x14ac:dyDescent="0.4">
      <c r="D4452" s="10"/>
    </row>
    <row r="4453" spans="4:4" x14ac:dyDescent="0.4">
      <c r="D4453" s="10"/>
    </row>
    <row r="4454" spans="4:4" x14ac:dyDescent="0.4">
      <c r="D4454" s="10"/>
    </row>
    <row r="4455" spans="4:4" x14ac:dyDescent="0.4">
      <c r="D4455" s="10"/>
    </row>
    <row r="4456" spans="4:4" x14ac:dyDescent="0.4">
      <c r="D4456" s="10"/>
    </row>
    <row r="4457" spans="4:4" x14ac:dyDescent="0.4">
      <c r="D4457" s="10"/>
    </row>
    <row r="4458" spans="4:4" x14ac:dyDescent="0.4">
      <c r="D4458" s="10"/>
    </row>
    <row r="4459" spans="4:4" x14ac:dyDescent="0.4">
      <c r="D4459" s="10"/>
    </row>
    <row r="4460" spans="4:4" x14ac:dyDescent="0.4">
      <c r="D4460" s="10"/>
    </row>
    <row r="4461" spans="4:4" x14ac:dyDescent="0.4">
      <c r="D4461" s="10"/>
    </row>
    <row r="4462" spans="4:4" x14ac:dyDescent="0.4">
      <c r="D4462" s="10"/>
    </row>
    <row r="4463" spans="4:4" x14ac:dyDescent="0.4">
      <c r="D4463" s="10"/>
    </row>
    <row r="4464" spans="4:4" x14ac:dyDescent="0.4">
      <c r="D4464" s="10"/>
    </row>
    <row r="4465" spans="4:4" x14ac:dyDescent="0.4">
      <c r="D4465" s="10"/>
    </row>
    <row r="4466" spans="4:4" x14ac:dyDescent="0.4">
      <c r="D4466" s="10"/>
    </row>
    <row r="4467" spans="4:4" x14ac:dyDescent="0.4">
      <c r="D4467" s="10"/>
    </row>
    <row r="4468" spans="4:4" x14ac:dyDescent="0.4">
      <c r="D4468" s="10"/>
    </row>
    <row r="4469" spans="4:4" x14ac:dyDescent="0.4">
      <c r="D4469" s="10"/>
    </row>
    <row r="4470" spans="4:4" x14ac:dyDescent="0.4">
      <c r="D4470" s="10"/>
    </row>
    <row r="4471" spans="4:4" x14ac:dyDescent="0.4">
      <c r="D4471" s="10"/>
    </row>
    <row r="4472" spans="4:4" x14ac:dyDescent="0.4">
      <c r="D4472" s="10"/>
    </row>
    <row r="4473" spans="4:4" x14ac:dyDescent="0.4">
      <c r="D4473" s="10"/>
    </row>
    <row r="4474" spans="4:4" x14ac:dyDescent="0.4">
      <c r="D4474" s="10"/>
    </row>
    <row r="4475" spans="4:4" x14ac:dyDescent="0.4">
      <c r="D4475" s="10"/>
    </row>
    <row r="4476" spans="4:4" x14ac:dyDescent="0.4">
      <c r="D4476" s="10"/>
    </row>
    <row r="4477" spans="4:4" x14ac:dyDescent="0.4">
      <c r="D4477" s="10"/>
    </row>
    <row r="4478" spans="4:4" x14ac:dyDescent="0.4">
      <c r="D4478" s="10"/>
    </row>
    <row r="4479" spans="4:4" x14ac:dyDescent="0.4">
      <c r="D4479" s="10"/>
    </row>
    <row r="4480" spans="4:4" x14ac:dyDescent="0.4">
      <c r="D4480" s="10"/>
    </row>
    <row r="4481" spans="4:4" x14ac:dyDescent="0.4">
      <c r="D4481" s="10"/>
    </row>
    <row r="4482" spans="4:4" x14ac:dyDescent="0.4">
      <c r="D4482" s="10"/>
    </row>
    <row r="4483" spans="4:4" x14ac:dyDescent="0.4">
      <c r="D4483" s="10"/>
    </row>
    <row r="4484" spans="4:4" x14ac:dyDescent="0.4">
      <c r="D4484" s="10"/>
    </row>
    <row r="4485" spans="4:4" x14ac:dyDescent="0.4">
      <c r="D4485" s="10"/>
    </row>
    <row r="4486" spans="4:4" x14ac:dyDescent="0.4">
      <c r="D4486" s="10"/>
    </row>
    <row r="4487" spans="4:4" x14ac:dyDescent="0.4">
      <c r="D4487" s="10"/>
    </row>
    <row r="4488" spans="4:4" x14ac:dyDescent="0.4">
      <c r="D4488" s="10"/>
    </row>
    <row r="4489" spans="4:4" x14ac:dyDescent="0.4">
      <c r="D4489" s="10"/>
    </row>
    <row r="4490" spans="4:4" x14ac:dyDescent="0.4">
      <c r="D4490" s="10"/>
    </row>
    <row r="4491" spans="4:4" x14ac:dyDescent="0.4">
      <c r="D4491" s="10"/>
    </row>
    <row r="4492" spans="4:4" x14ac:dyDescent="0.4">
      <c r="D4492" s="10"/>
    </row>
    <row r="4493" spans="4:4" x14ac:dyDescent="0.4">
      <c r="D4493" s="10"/>
    </row>
    <row r="4494" spans="4:4" x14ac:dyDescent="0.4">
      <c r="D4494" s="10"/>
    </row>
    <row r="4495" spans="4:4" x14ac:dyDescent="0.4">
      <c r="D4495" s="10"/>
    </row>
    <row r="4496" spans="4:4" x14ac:dyDescent="0.4">
      <c r="D4496" s="10"/>
    </row>
    <row r="4497" spans="4:4" x14ac:dyDescent="0.4">
      <c r="D4497" s="10"/>
    </row>
    <row r="4498" spans="4:4" x14ac:dyDescent="0.4">
      <c r="D4498" s="10"/>
    </row>
    <row r="4499" spans="4:4" x14ac:dyDescent="0.4">
      <c r="D4499" s="10"/>
    </row>
    <row r="4500" spans="4:4" x14ac:dyDescent="0.4">
      <c r="D4500" s="10"/>
    </row>
    <row r="4501" spans="4:4" x14ac:dyDescent="0.4">
      <c r="D4501" s="10"/>
    </row>
    <row r="4502" spans="4:4" x14ac:dyDescent="0.4">
      <c r="D4502" s="10"/>
    </row>
    <row r="4503" spans="4:4" x14ac:dyDescent="0.4">
      <c r="D4503" s="10"/>
    </row>
    <row r="4504" spans="4:4" x14ac:dyDescent="0.4">
      <c r="D4504" s="10"/>
    </row>
    <row r="4505" spans="4:4" x14ac:dyDescent="0.4">
      <c r="D4505" s="10"/>
    </row>
    <row r="4506" spans="4:4" x14ac:dyDescent="0.4">
      <c r="D4506" s="10"/>
    </row>
    <row r="4507" spans="4:4" x14ac:dyDescent="0.4">
      <c r="D4507" s="10"/>
    </row>
    <row r="4508" spans="4:4" x14ac:dyDescent="0.4">
      <c r="D4508" s="10"/>
    </row>
    <row r="4509" spans="4:4" x14ac:dyDescent="0.4">
      <c r="D4509" s="10"/>
    </row>
    <row r="4510" spans="4:4" x14ac:dyDescent="0.4">
      <c r="D4510" s="10"/>
    </row>
    <row r="4511" spans="4:4" x14ac:dyDescent="0.4">
      <c r="D4511" s="10"/>
    </row>
    <row r="4512" spans="4:4" x14ac:dyDescent="0.4">
      <c r="D4512" s="10"/>
    </row>
    <row r="4513" spans="4:4" x14ac:dyDescent="0.4">
      <c r="D4513" s="10"/>
    </row>
    <row r="4514" spans="4:4" x14ac:dyDescent="0.4">
      <c r="D4514" s="10"/>
    </row>
    <row r="4515" spans="4:4" x14ac:dyDescent="0.4">
      <c r="D4515" s="10"/>
    </row>
    <row r="4516" spans="4:4" x14ac:dyDescent="0.4">
      <c r="D4516" s="10"/>
    </row>
    <row r="4517" spans="4:4" x14ac:dyDescent="0.4">
      <c r="D4517" s="10"/>
    </row>
    <row r="4518" spans="4:4" x14ac:dyDescent="0.4">
      <c r="D4518" s="10"/>
    </row>
    <row r="4519" spans="4:4" x14ac:dyDescent="0.4">
      <c r="D4519" s="10"/>
    </row>
    <row r="4520" spans="4:4" x14ac:dyDescent="0.4">
      <c r="D4520" s="10"/>
    </row>
    <row r="4521" spans="4:4" x14ac:dyDescent="0.4">
      <c r="D4521" s="10"/>
    </row>
    <row r="4522" spans="4:4" x14ac:dyDescent="0.4">
      <c r="D4522" s="10"/>
    </row>
    <row r="4523" spans="4:4" x14ac:dyDescent="0.4">
      <c r="D4523" s="10"/>
    </row>
    <row r="4524" spans="4:4" x14ac:dyDescent="0.4">
      <c r="D4524" s="10"/>
    </row>
    <row r="4525" spans="4:4" x14ac:dyDescent="0.4">
      <c r="D4525" s="10"/>
    </row>
    <row r="4526" spans="4:4" x14ac:dyDescent="0.4">
      <c r="D4526" s="10"/>
    </row>
    <row r="4527" spans="4:4" x14ac:dyDescent="0.4">
      <c r="D4527" s="10"/>
    </row>
    <row r="4528" spans="4:4" x14ac:dyDescent="0.4">
      <c r="D4528" s="10"/>
    </row>
    <row r="4529" spans="4:4" x14ac:dyDescent="0.4">
      <c r="D4529" s="10"/>
    </row>
    <row r="4530" spans="4:4" x14ac:dyDescent="0.4">
      <c r="D4530" s="10"/>
    </row>
    <row r="4531" spans="4:4" x14ac:dyDescent="0.4">
      <c r="D4531" s="10"/>
    </row>
    <row r="4532" spans="4:4" x14ac:dyDescent="0.4">
      <c r="D4532" s="10"/>
    </row>
    <row r="4533" spans="4:4" x14ac:dyDescent="0.4">
      <c r="D4533" s="10"/>
    </row>
    <row r="4534" spans="4:4" x14ac:dyDescent="0.4">
      <c r="D4534" s="10"/>
    </row>
    <row r="4535" spans="4:4" x14ac:dyDescent="0.4">
      <c r="D4535" s="10"/>
    </row>
    <row r="4536" spans="4:4" x14ac:dyDescent="0.4">
      <c r="D4536" s="10"/>
    </row>
    <row r="4537" spans="4:4" x14ac:dyDescent="0.4">
      <c r="D4537" s="10"/>
    </row>
    <row r="4538" spans="4:4" x14ac:dyDescent="0.4">
      <c r="D4538" s="10"/>
    </row>
    <row r="4539" spans="4:4" x14ac:dyDescent="0.4">
      <c r="D4539" s="10"/>
    </row>
    <row r="4540" spans="4:4" x14ac:dyDescent="0.4">
      <c r="D4540" s="10"/>
    </row>
    <row r="4541" spans="4:4" x14ac:dyDescent="0.4">
      <c r="D4541" s="10"/>
    </row>
    <row r="4542" spans="4:4" x14ac:dyDescent="0.4">
      <c r="D4542" s="10"/>
    </row>
    <row r="4543" spans="4:4" x14ac:dyDescent="0.4">
      <c r="D4543" s="10"/>
    </row>
    <row r="4544" spans="4:4" x14ac:dyDescent="0.4">
      <c r="D4544" s="10"/>
    </row>
    <row r="4545" spans="4:4" x14ac:dyDescent="0.4">
      <c r="D4545" s="10"/>
    </row>
    <row r="4546" spans="4:4" x14ac:dyDescent="0.4">
      <c r="D4546" s="10"/>
    </row>
    <row r="4547" spans="4:4" x14ac:dyDescent="0.4">
      <c r="D4547" s="10"/>
    </row>
    <row r="4548" spans="4:4" x14ac:dyDescent="0.4">
      <c r="D4548" s="10"/>
    </row>
    <row r="4549" spans="4:4" x14ac:dyDescent="0.4">
      <c r="D4549" s="10"/>
    </row>
    <row r="4550" spans="4:4" x14ac:dyDescent="0.4">
      <c r="D4550" s="10"/>
    </row>
    <row r="4551" spans="4:4" x14ac:dyDescent="0.4">
      <c r="D4551" s="10"/>
    </row>
    <row r="4552" spans="4:4" x14ac:dyDescent="0.4">
      <c r="D4552" s="10"/>
    </row>
    <row r="4553" spans="4:4" x14ac:dyDescent="0.4">
      <c r="D4553" s="10"/>
    </row>
    <row r="4554" spans="4:4" x14ac:dyDescent="0.4">
      <c r="D4554" s="10"/>
    </row>
    <row r="4555" spans="4:4" x14ac:dyDescent="0.4">
      <c r="D4555" s="10"/>
    </row>
    <row r="4556" spans="4:4" x14ac:dyDescent="0.4">
      <c r="D4556" s="10"/>
    </row>
    <row r="4557" spans="4:4" x14ac:dyDescent="0.4">
      <c r="D4557" s="10"/>
    </row>
    <row r="4558" spans="4:4" x14ac:dyDescent="0.4">
      <c r="D4558" s="10"/>
    </row>
    <row r="4559" spans="4:4" x14ac:dyDescent="0.4">
      <c r="D4559" s="10"/>
    </row>
    <row r="4560" spans="4:4" x14ac:dyDescent="0.4">
      <c r="D4560" s="10"/>
    </row>
    <row r="4561" spans="4:4" x14ac:dyDescent="0.4">
      <c r="D4561" s="10"/>
    </row>
    <row r="4562" spans="4:4" x14ac:dyDescent="0.4">
      <c r="D4562" s="10"/>
    </row>
    <row r="4563" spans="4:4" x14ac:dyDescent="0.4">
      <c r="D4563" s="10"/>
    </row>
    <row r="4564" spans="4:4" x14ac:dyDescent="0.4">
      <c r="D4564" s="10"/>
    </row>
    <row r="4565" spans="4:4" x14ac:dyDescent="0.4">
      <c r="D4565" s="10"/>
    </row>
    <row r="4566" spans="4:4" x14ac:dyDescent="0.4">
      <c r="D4566" s="10"/>
    </row>
    <row r="4567" spans="4:4" x14ac:dyDescent="0.4">
      <c r="D4567" s="10"/>
    </row>
    <row r="4568" spans="4:4" x14ac:dyDescent="0.4">
      <c r="D4568" s="10"/>
    </row>
    <row r="4569" spans="4:4" x14ac:dyDescent="0.4">
      <c r="D4569" s="10"/>
    </row>
    <row r="4570" spans="4:4" x14ac:dyDescent="0.4">
      <c r="D4570" s="10"/>
    </row>
    <row r="4571" spans="4:4" x14ac:dyDescent="0.4">
      <c r="D4571" s="10"/>
    </row>
    <row r="4572" spans="4:4" x14ac:dyDescent="0.4">
      <c r="D4572" s="10"/>
    </row>
    <row r="4573" spans="4:4" x14ac:dyDescent="0.4">
      <c r="D4573" s="10"/>
    </row>
    <row r="4574" spans="4:4" x14ac:dyDescent="0.4">
      <c r="D4574" s="10"/>
    </row>
    <row r="4575" spans="4:4" x14ac:dyDescent="0.4">
      <c r="D4575" s="10"/>
    </row>
    <row r="4576" spans="4:4" x14ac:dyDescent="0.4">
      <c r="D4576" s="10"/>
    </row>
    <row r="4577" spans="4:4" x14ac:dyDescent="0.4">
      <c r="D4577" s="10"/>
    </row>
    <row r="4578" spans="4:4" x14ac:dyDescent="0.4">
      <c r="D4578" s="10"/>
    </row>
    <row r="4579" spans="4:4" x14ac:dyDescent="0.4">
      <c r="D4579" s="10"/>
    </row>
    <row r="4580" spans="4:4" x14ac:dyDescent="0.4">
      <c r="D4580" s="10"/>
    </row>
    <row r="4581" spans="4:4" x14ac:dyDescent="0.4">
      <c r="D4581" s="10"/>
    </row>
    <row r="4582" spans="4:4" x14ac:dyDescent="0.4">
      <c r="D4582" s="10"/>
    </row>
    <row r="4583" spans="4:4" x14ac:dyDescent="0.4">
      <c r="D4583" s="10"/>
    </row>
    <row r="4584" spans="4:4" x14ac:dyDescent="0.4">
      <c r="D4584" s="10"/>
    </row>
    <row r="4585" spans="4:4" x14ac:dyDescent="0.4">
      <c r="D4585" s="10"/>
    </row>
    <row r="4586" spans="4:4" x14ac:dyDescent="0.4">
      <c r="D4586" s="10"/>
    </row>
    <row r="4587" spans="4:4" x14ac:dyDescent="0.4">
      <c r="D4587" s="10"/>
    </row>
    <row r="4588" spans="4:4" x14ac:dyDescent="0.4">
      <c r="D4588" s="10"/>
    </row>
    <row r="4589" spans="4:4" x14ac:dyDescent="0.4">
      <c r="D4589" s="10"/>
    </row>
    <row r="4590" spans="4:4" x14ac:dyDescent="0.4">
      <c r="D4590" s="10"/>
    </row>
    <row r="4591" spans="4:4" x14ac:dyDescent="0.4">
      <c r="D4591" s="10"/>
    </row>
    <row r="4592" spans="4:4" x14ac:dyDescent="0.4">
      <c r="D4592" s="10"/>
    </row>
    <row r="4593" spans="4:4" x14ac:dyDescent="0.4">
      <c r="D4593" s="10"/>
    </row>
    <row r="4594" spans="4:4" x14ac:dyDescent="0.4">
      <c r="D4594" s="10"/>
    </row>
    <row r="4595" spans="4:4" x14ac:dyDescent="0.4">
      <c r="D4595" s="10"/>
    </row>
    <row r="4596" spans="4:4" x14ac:dyDescent="0.4">
      <c r="D4596" s="10"/>
    </row>
    <row r="4597" spans="4:4" x14ac:dyDescent="0.4">
      <c r="D4597" s="10"/>
    </row>
    <row r="4598" spans="4:4" x14ac:dyDescent="0.4">
      <c r="D4598" s="10"/>
    </row>
    <row r="4599" spans="4:4" x14ac:dyDescent="0.4">
      <c r="D4599" s="10"/>
    </row>
    <row r="4600" spans="4:4" x14ac:dyDescent="0.4">
      <c r="D4600" s="10"/>
    </row>
    <row r="4601" spans="4:4" x14ac:dyDescent="0.4">
      <c r="D4601" s="10"/>
    </row>
    <row r="4602" spans="4:4" x14ac:dyDescent="0.4">
      <c r="D4602" s="10"/>
    </row>
    <row r="4603" spans="4:4" x14ac:dyDescent="0.4">
      <c r="D4603" s="10"/>
    </row>
    <row r="4604" spans="4:4" x14ac:dyDescent="0.4">
      <c r="D4604" s="10"/>
    </row>
    <row r="4605" spans="4:4" x14ac:dyDescent="0.4">
      <c r="D4605" s="10"/>
    </row>
    <row r="4606" spans="4:4" x14ac:dyDescent="0.4">
      <c r="D4606" s="10"/>
    </row>
    <row r="4607" spans="4:4" x14ac:dyDescent="0.4">
      <c r="D4607" s="10"/>
    </row>
    <row r="4608" spans="4:4" x14ac:dyDescent="0.4">
      <c r="D4608" s="10"/>
    </row>
    <row r="4609" spans="4:4" x14ac:dyDescent="0.4">
      <c r="D4609" s="10"/>
    </row>
    <row r="4610" spans="4:4" x14ac:dyDescent="0.4">
      <c r="D4610" s="10"/>
    </row>
    <row r="4611" spans="4:4" x14ac:dyDescent="0.4">
      <c r="D4611" s="10"/>
    </row>
    <row r="4612" spans="4:4" x14ac:dyDescent="0.4">
      <c r="D4612" s="10"/>
    </row>
    <row r="4613" spans="4:4" x14ac:dyDescent="0.4">
      <c r="D4613" s="10"/>
    </row>
    <row r="4614" spans="4:4" x14ac:dyDescent="0.4">
      <c r="D4614" s="10"/>
    </row>
    <row r="4615" spans="4:4" x14ac:dyDescent="0.4">
      <c r="D4615" s="10"/>
    </row>
    <row r="4616" spans="4:4" x14ac:dyDescent="0.4">
      <c r="D4616" s="10"/>
    </row>
    <row r="4617" spans="4:4" x14ac:dyDescent="0.4">
      <c r="D4617" s="10"/>
    </row>
    <row r="4618" spans="4:4" x14ac:dyDescent="0.4">
      <c r="D4618" s="10"/>
    </row>
    <row r="4619" spans="4:4" x14ac:dyDescent="0.4">
      <c r="D4619" s="10"/>
    </row>
    <row r="4620" spans="4:4" x14ac:dyDescent="0.4">
      <c r="D4620" s="10"/>
    </row>
    <row r="4621" spans="4:4" x14ac:dyDescent="0.4">
      <c r="D4621" s="10"/>
    </row>
    <row r="4622" spans="4:4" x14ac:dyDescent="0.4">
      <c r="D4622" s="10"/>
    </row>
    <row r="4623" spans="4:4" x14ac:dyDescent="0.4">
      <c r="D4623" s="10"/>
    </row>
    <row r="4624" spans="4:4" x14ac:dyDescent="0.4">
      <c r="D4624" s="10"/>
    </row>
    <row r="4625" spans="4:4" x14ac:dyDescent="0.4">
      <c r="D4625" s="10"/>
    </row>
    <row r="4626" spans="4:4" x14ac:dyDescent="0.4">
      <c r="D4626" s="10"/>
    </row>
    <row r="4627" spans="4:4" x14ac:dyDescent="0.4">
      <c r="D4627" s="10"/>
    </row>
    <row r="4628" spans="4:4" x14ac:dyDescent="0.4">
      <c r="D4628" s="10"/>
    </row>
    <row r="4629" spans="4:4" x14ac:dyDescent="0.4">
      <c r="D4629" s="10"/>
    </row>
    <row r="4630" spans="4:4" x14ac:dyDescent="0.4">
      <c r="D4630" s="10"/>
    </row>
    <row r="4631" spans="4:4" x14ac:dyDescent="0.4">
      <c r="D4631" s="10"/>
    </row>
    <row r="4632" spans="4:4" x14ac:dyDescent="0.4">
      <c r="D4632" s="10"/>
    </row>
    <row r="4633" spans="4:4" x14ac:dyDescent="0.4">
      <c r="D4633" s="10"/>
    </row>
    <row r="4634" spans="4:4" x14ac:dyDescent="0.4">
      <c r="D4634" s="10"/>
    </row>
    <row r="4635" spans="4:4" x14ac:dyDescent="0.4">
      <c r="D4635" s="10"/>
    </row>
    <row r="4636" spans="4:4" x14ac:dyDescent="0.4">
      <c r="D4636" s="10"/>
    </row>
    <row r="4637" spans="4:4" x14ac:dyDescent="0.4">
      <c r="D4637" s="10"/>
    </row>
    <row r="4638" spans="4:4" x14ac:dyDescent="0.4">
      <c r="D4638" s="10"/>
    </row>
    <row r="4639" spans="4:4" x14ac:dyDescent="0.4">
      <c r="D4639" s="10"/>
    </row>
    <row r="4640" spans="4:4" x14ac:dyDescent="0.4">
      <c r="D4640" s="10"/>
    </row>
    <row r="4641" spans="4:4" x14ac:dyDescent="0.4">
      <c r="D4641" s="10"/>
    </row>
    <row r="4642" spans="4:4" x14ac:dyDescent="0.4">
      <c r="D4642" s="10"/>
    </row>
    <row r="4643" spans="4:4" x14ac:dyDescent="0.4">
      <c r="D4643" s="10"/>
    </row>
    <row r="4644" spans="4:4" x14ac:dyDescent="0.4">
      <c r="D4644" s="10"/>
    </row>
    <row r="4645" spans="4:4" x14ac:dyDescent="0.4">
      <c r="D4645" s="10"/>
    </row>
    <row r="4646" spans="4:4" x14ac:dyDescent="0.4">
      <c r="D4646" s="10"/>
    </row>
    <row r="4647" spans="4:4" x14ac:dyDescent="0.4">
      <c r="D4647" s="10"/>
    </row>
    <row r="4648" spans="4:4" x14ac:dyDescent="0.4">
      <c r="D4648" s="10"/>
    </row>
    <row r="4649" spans="4:4" x14ac:dyDescent="0.4">
      <c r="D4649" s="10"/>
    </row>
    <row r="4650" spans="4:4" x14ac:dyDescent="0.4">
      <c r="D4650" s="10"/>
    </row>
    <row r="4651" spans="4:4" x14ac:dyDescent="0.4">
      <c r="D4651" s="10"/>
    </row>
    <row r="4652" spans="4:4" x14ac:dyDescent="0.4">
      <c r="D4652" s="10"/>
    </row>
    <row r="4653" spans="4:4" x14ac:dyDescent="0.4">
      <c r="D4653" s="10"/>
    </row>
    <row r="4654" spans="4:4" x14ac:dyDescent="0.4">
      <c r="D4654" s="10"/>
    </row>
    <row r="4655" spans="4:4" x14ac:dyDescent="0.4">
      <c r="D4655" s="10"/>
    </row>
    <row r="4656" spans="4:4" x14ac:dyDescent="0.4">
      <c r="D4656" s="10"/>
    </row>
    <row r="4657" spans="4:4" x14ac:dyDescent="0.4">
      <c r="D4657" s="10"/>
    </row>
    <row r="4658" spans="4:4" x14ac:dyDescent="0.4">
      <c r="D4658" s="10"/>
    </row>
    <row r="4659" spans="4:4" x14ac:dyDescent="0.4">
      <c r="D4659" s="10"/>
    </row>
    <row r="4660" spans="4:4" x14ac:dyDescent="0.4">
      <c r="D4660" s="10"/>
    </row>
    <row r="4661" spans="4:4" x14ac:dyDescent="0.4">
      <c r="D4661" s="10"/>
    </row>
    <row r="4662" spans="4:4" x14ac:dyDescent="0.4">
      <c r="D4662" s="10"/>
    </row>
    <row r="4663" spans="4:4" x14ac:dyDescent="0.4">
      <c r="D4663" s="10"/>
    </row>
    <row r="4664" spans="4:4" x14ac:dyDescent="0.4">
      <c r="D4664" s="10"/>
    </row>
    <row r="4665" spans="4:4" x14ac:dyDescent="0.4">
      <c r="D4665" s="10"/>
    </row>
    <row r="4666" spans="4:4" x14ac:dyDescent="0.4">
      <c r="D4666" s="10"/>
    </row>
    <row r="4667" spans="4:4" x14ac:dyDescent="0.4">
      <c r="D4667" s="10"/>
    </row>
    <row r="4668" spans="4:4" x14ac:dyDescent="0.4">
      <c r="D4668" s="10"/>
    </row>
    <row r="4669" spans="4:4" x14ac:dyDescent="0.4">
      <c r="D4669" s="10"/>
    </row>
    <row r="4670" spans="4:4" x14ac:dyDescent="0.4">
      <c r="D4670" s="10"/>
    </row>
    <row r="4671" spans="4:4" x14ac:dyDescent="0.4">
      <c r="D4671" s="10"/>
    </row>
    <row r="4672" spans="4:4" x14ac:dyDescent="0.4">
      <c r="D4672" s="10"/>
    </row>
    <row r="4673" spans="4:4" x14ac:dyDescent="0.4">
      <c r="D4673" s="10"/>
    </row>
    <row r="4674" spans="4:4" x14ac:dyDescent="0.4">
      <c r="D4674" s="10"/>
    </row>
    <row r="4675" spans="4:4" x14ac:dyDescent="0.4">
      <c r="D4675" s="10"/>
    </row>
    <row r="4676" spans="4:4" x14ac:dyDescent="0.4">
      <c r="D4676" s="10"/>
    </row>
    <row r="4677" spans="4:4" x14ac:dyDescent="0.4">
      <c r="D4677" s="10"/>
    </row>
    <row r="4678" spans="4:4" x14ac:dyDescent="0.4">
      <c r="D4678" s="10"/>
    </row>
    <row r="4679" spans="4:4" x14ac:dyDescent="0.4">
      <c r="D4679" s="10"/>
    </row>
    <row r="4680" spans="4:4" x14ac:dyDescent="0.4">
      <c r="D4680" s="10"/>
    </row>
    <row r="4681" spans="4:4" x14ac:dyDescent="0.4">
      <c r="D4681" s="10"/>
    </row>
    <row r="4682" spans="4:4" x14ac:dyDescent="0.4">
      <c r="D4682" s="10"/>
    </row>
    <row r="4683" spans="4:4" x14ac:dyDescent="0.4">
      <c r="D4683" s="10"/>
    </row>
    <row r="4684" spans="4:4" x14ac:dyDescent="0.4">
      <c r="D4684" s="10"/>
    </row>
    <row r="4685" spans="4:4" x14ac:dyDescent="0.4">
      <c r="D4685" s="10"/>
    </row>
    <row r="4686" spans="4:4" x14ac:dyDescent="0.4">
      <c r="D4686" s="10"/>
    </row>
    <row r="4687" spans="4:4" x14ac:dyDescent="0.4">
      <c r="D4687" s="10"/>
    </row>
    <row r="4688" spans="4:4" x14ac:dyDescent="0.4">
      <c r="D4688" s="10"/>
    </row>
    <row r="4689" spans="4:4" x14ac:dyDescent="0.4">
      <c r="D4689" s="10"/>
    </row>
    <row r="4690" spans="4:4" x14ac:dyDescent="0.4">
      <c r="D4690" s="10"/>
    </row>
    <row r="4691" spans="4:4" x14ac:dyDescent="0.4">
      <c r="D4691" s="10"/>
    </row>
    <row r="4692" spans="4:4" x14ac:dyDescent="0.4">
      <c r="D4692" s="10"/>
    </row>
    <row r="4693" spans="4:4" x14ac:dyDescent="0.4">
      <c r="D4693" s="10"/>
    </row>
    <row r="4694" spans="4:4" x14ac:dyDescent="0.4">
      <c r="D4694" s="10"/>
    </row>
    <row r="4695" spans="4:4" x14ac:dyDescent="0.4">
      <c r="D4695" s="10"/>
    </row>
    <row r="4696" spans="4:4" x14ac:dyDescent="0.4">
      <c r="D4696" s="10"/>
    </row>
    <row r="4697" spans="4:4" x14ac:dyDescent="0.4">
      <c r="D4697" s="10"/>
    </row>
    <row r="4698" spans="4:4" x14ac:dyDescent="0.4">
      <c r="D4698" s="10"/>
    </row>
    <row r="4699" spans="4:4" x14ac:dyDescent="0.4">
      <c r="D4699" s="10"/>
    </row>
    <row r="4700" spans="4:4" x14ac:dyDescent="0.4">
      <c r="D4700" s="10"/>
    </row>
    <row r="4701" spans="4:4" x14ac:dyDescent="0.4">
      <c r="D4701" s="10"/>
    </row>
    <row r="4702" spans="4:4" x14ac:dyDescent="0.4">
      <c r="D4702" s="10"/>
    </row>
    <row r="4703" spans="4:4" x14ac:dyDescent="0.4">
      <c r="D4703" s="10"/>
    </row>
    <row r="4704" spans="4:4" x14ac:dyDescent="0.4">
      <c r="D4704" s="10"/>
    </row>
    <row r="4705" spans="4:4" x14ac:dyDescent="0.4">
      <c r="D4705" s="10"/>
    </row>
    <row r="4706" spans="4:4" x14ac:dyDescent="0.4">
      <c r="D4706" s="10"/>
    </row>
    <row r="4707" spans="4:4" x14ac:dyDescent="0.4">
      <c r="D4707" s="10"/>
    </row>
    <row r="4708" spans="4:4" x14ac:dyDescent="0.4">
      <c r="D4708" s="10"/>
    </row>
    <row r="4709" spans="4:4" x14ac:dyDescent="0.4">
      <c r="D4709" s="10"/>
    </row>
    <row r="4710" spans="4:4" x14ac:dyDescent="0.4">
      <c r="D4710" s="10"/>
    </row>
    <row r="4711" spans="4:4" x14ac:dyDescent="0.4">
      <c r="D4711" s="10"/>
    </row>
    <row r="4712" spans="4:4" x14ac:dyDescent="0.4">
      <c r="D4712" s="10"/>
    </row>
    <row r="4713" spans="4:4" x14ac:dyDescent="0.4">
      <c r="D4713" s="10"/>
    </row>
    <row r="4714" spans="4:4" x14ac:dyDescent="0.4">
      <c r="D4714" s="10"/>
    </row>
    <row r="4715" spans="4:4" x14ac:dyDescent="0.4">
      <c r="D4715" s="10"/>
    </row>
    <row r="4716" spans="4:4" x14ac:dyDescent="0.4">
      <c r="D4716" s="10"/>
    </row>
    <row r="4717" spans="4:4" x14ac:dyDescent="0.4">
      <c r="D4717" s="10"/>
    </row>
    <row r="4718" spans="4:4" x14ac:dyDescent="0.4">
      <c r="D4718" s="10"/>
    </row>
    <row r="4719" spans="4:4" x14ac:dyDescent="0.4">
      <c r="D4719" s="10"/>
    </row>
    <row r="4720" spans="4:4" x14ac:dyDescent="0.4">
      <c r="D4720" s="10"/>
    </row>
    <row r="4721" spans="4:4" x14ac:dyDescent="0.4">
      <c r="D4721" s="10"/>
    </row>
    <row r="4722" spans="4:4" x14ac:dyDescent="0.4">
      <c r="D4722" s="10"/>
    </row>
    <row r="4723" spans="4:4" x14ac:dyDescent="0.4">
      <c r="D4723" s="10"/>
    </row>
    <row r="4724" spans="4:4" x14ac:dyDescent="0.4">
      <c r="D4724" s="10"/>
    </row>
    <row r="4725" spans="4:4" x14ac:dyDescent="0.4">
      <c r="D4725" s="10"/>
    </row>
    <row r="4726" spans="4:4" x14ac:dyDescent="0.4">
      <c r="D4726" s="10"/>
    </row>
    <row r="4727" spans="4:4" x14ac:dyDescent="0.4">
      <c r="D4727" s="10"/>
    </row>
    <row r="4728" spans="4:4" x14ac:dyDescent="0.4">
      <c r="D4728" s="10"/>
    </row>
    <row r="4729" spans="4:4" x14ac:dyDescent="0.4">
      <c r="D4729" s="10"/>
    </row>
    <row r="4730" spans="4:4" x14ac:dyDescent="0.4">
      <c r="D4730" s="10"/>
    </row>
    <row r="4731" spans="4:4" x14ac:dyDescent="0.4">
      <c r="D4731" s="10"/>
    </row>
    <row r="4732" spans="4:4" x14ac:dyDescent="0.4">
      <c r="D4732" s="10"/>
    </row>
    <row r="4733" spans="4:4" x14ac:dyDescent="0.4">
      <c r="D4733" s="10"/>
    </row>
    <row r="4734" spans="4:4" x14ac:dyDescent="0.4">
      <c r="D4734" s="10"/>
    </row>
    <row r="4735" spans="4:4" x14ac:dyDescent="0.4">
      <c r="D4735" s="10"/>
    </row>
    <row r="4736" spans="4:4" x14ac:dyDescent="0.4">
      <c r="D4736" s="10"/>
    </row>
    <row r="4737" spans="4:4" x14ac:dyDescent="0.4">
      <c r="D4737" s="10"/>
    </row>
    <row r="4738" spans="4:4" x14ac:dyDescent="0.4">
      <c r="D4738" s="10"/>
    </row>
    <row r="4739" spans="4:4" x14ac:dyDescent="0.4">
      <c r="D4739" s="10"/>
    </row>
    <row r="4740" spans="4:4" x14ac:dyDescent="0.4">
      <c r="D4740" s="10"/>
    </row>
    <row r="4741" spans="4:4" x14ac:dyDescent="0.4">
      <c r="D4741" s="10"/>
    </row>
    <row r="4742" spans="4:4" x14ac:dyDescent="0.4">
      <c r="D4742" s="10"/>
    </row>
    <row r="4743" spans="4:4" x14ac:dyDescent="0.4">
      <c r="D4743" s="10"/>
    </row>
    <row r="4744" spans="4:4" x14ac:dyDescent="0.4">
      <c r="D4744" s="10"/>
    </row>
    <row r="4745" spans="4:4" x14ac:dyDescent="0.4">
      <c r="D4745" s="10"/>
    </row>
    <row r="4746" spans="4:4" x14ac:dyDescent="0.4">
      <c r="D4746" s="10"/>
    </row>
    <row r="4747" spans="4:4" x14ac:dyDescent="0.4">
      <c r="D4747" s="10"/>
    </row>
    <row r="4748" spans="4:4" x14ac:dyDescent="0.4">
      <c r="D4748" s="10"/>
    </row>
    <row r="4749" spans="4:4" x14ac:dyDescent="0.4">
      <c r="D4749" s="10"/>
    </row>
    <row r="4750" spans="4:4" x14ac:dyDescent="0.4">
      <c r="D4750" s="10"/>
    </row>
    <row r="4751" spans="4:4" x14ac:dyDescent="0.4">
      <c r="D4751" s="10"/>
    </row>
    <row r="4752" spans="4:4" x14ac:dyDescent="0.4">
      <c r="D4752" s="10"/>
    </row>
    <row r="4753" spans="4:4" x14ac:dyDescent="0.4">
      <c r="D4753" s="10"/>
    </row>
    <row r="4754" spans="4:4" x14ac:dyDescent="0.4">
      <c r="D4754" s="10"/>
    </row>
    <row r="4755" spans="4:4" x14ac:dyDescent="0.4">
      <c r="D4755" s="10"/>
    </row>
    <row r="4756" spans="4:4" x14ac:dyDescent="0.4">
      <c r="D4756" s="10"/>
    </row>
    <row r="4757" spans="4:4" x14ac:dyDescent="0.4">
      <c r="D4757" s="10"/>
    </row>
    <row r="4758" spans="4:4" x14ac:dyDescent="0.4">
      <c r="D4758" s="10"/>
    </row>
    <row r="4759" spans="4:4" x14ac:dyDescent="0.4">
      <c r="D4759" s="10"/>
    </row>
    <row r="4760" spans="4:4" x14ac:dyDescent="0.4">
      <c r="D4760" s="10"/>
    </row>
    <row r="4761" spans="4:4" x14ac:dyDescent="0.4">
      <c r="D4761" s="10"/>
    </row>
    <row r="4762" spans="4:4" x14ac:dyDescent="0.4">
      <c r="D4762" s="10"/>
    </row>
    <row r="4763" spans="4:4" x14ac:dyDescent="0.4">
      <c r="D4763" s="10"/>
    </row>
    <row r="4764" spans="4:4" x14ac:dyDescent="0.4">
      <c r="D4764" s="10"/>
    </row>
    <row r="4765" spans="4:4" x14ac:dyDescent="0.4">
      <c r="D4765" s="10"/>
    </row>
    <row r="4766" spans="4:4" x14ac:dyDescent="0.4">
      <c r="D4766" s="10"/>
    </row>
    <row r="4767" spans="4:4" x14ac:dyDescent="0.4">
      <c r="D4767" s="10"/>
    </row>
    <row r="4768" spans="4:4" x14ac:dyDescent="0.4">
      <c r="D4768" s="10"/>
    </row>
    <row r="4769" spans="4:4" x14ac:dyDescent="0.4">
      <c r="D4769" s="10"/>
    </row>
    <row r="4770" spans="4:4" x14ac:dyDescent="0.4">
      <c r="D4770" s="10"/>
    </row>
    <row r="4771" spans="4:4" x14ac:dyDescent="0.4">
      <c r="D4771" s="10"/>
    </row>
    <row r="4772" spans="4:4" x14ac:dyDescent="0.4">
      <c r="D4772" s="10"/>
    </row>
    <row r="4773" spans="4:4" x14ac:dyDescent="0.4">
      <c r="D4773" s="10"/>
    </row>
    <row r="4774" spans="4:4" x14ac:dyDescent="0.4">
      <c r="D4774" s="10"/>
    </row>
    <row r="4775" spans="4:4" x14ac:dyDescent="0.4">
      <c r="D4775" s="10"/>
    </row>
    <row r="4776" spans="4:4" x14ac:dyDescent="0.4">
      <c r="D4776" s="10"/>
    </row>
    <row r="4777" spans="4:4" x14ac:dyDescent="0.4">
      <c r="D4777" s="10"/>
    </row>
    <row r="4778" spans="4:4" x14ac:dyDescent="0.4">
      <c r="D4778" s="10"/>
    </row>
    <row r="4779" spans="4:4" x14ac:dyDescent="0.4">
      <c r="D4779" s="10"/>
    </row>
    <row r="4780" spans="4:4" x14ac:dyDescent="0.4">
      <c r="D4780" s="10"/>
    </row>
    <row r="4781" spans="4:4" x14ac:dyDescent="0.4">
      <c r="D4781" s="10"/>
    </row>
    <row r="4782" spans="4:4" x14ac:dyDescent="0.4">
      <c r="D4782" s="10"/>
    </row>
    <row r="4783" spans="4:4" x14ac:dyDescent="0.4">
      <c r="D4783" s="10"/>
    </row>
    <row r="4784" spans="4:4" x14ac:dyDescent="0.4">
      <c r="D4784" s="10"/>
    </row>
    <row r="4785" spans="4:4" x14ac:dyDescent="0.4">
      <c r="D4785" s="10"/>
    </row>
    <row r="4786" spans="4:4" x14ac:dyDescent="0.4">
      <c r="D4786" s="10"/>
    </row>
    <row r="4787" spans="4:4" x14ac:dyDescent="0.4">
      <c r="D4787" s="10"/>
    </row>
    <row r="4788" spans="4:4" x14ac:dyDescent="0.4">
      <c r="D4788" s="10"/>
    </row>
    <row r="4789" spans="4:4" x14ac:dyDescent="0.4">
      <c r="D4789" s="10"/>
    </row>
    <row r="4790" spans="4:4" x14ac:dyDescent="0.4">
      <c r="D4790" s="10"/>
    </row>
    <row r="4791" spans="4:4" x14ac:dyDescent="0.4">
      <c r="D4791" s="10"/>
    </row>
    <row r="4792" spans="4:4" x14ac:dyDescent="0.4">
      <c r="D4792" s="10"/>
    </row>
    <row r="4793" spans="4:4" x14ac:dyDescent="0.4">
      <c r="D4793" s="10"/>
    </row>
    <row r="4794" spans="4:4" x14ac:dyDescent="0.4">
      <c r="D4794" s="10"/>
    </row>
    <row r="4795" spans="4:4" x14ac:dyDescent="0.4">
      <c r="D4795" s="10"/>
    </row>
    <row r="4796" spans="4:4" x14ac:dyDescent="0.4">
      <c r="D4796" s="10"/>
    </row>
    <row r="4797" spans="4:4" x14ac:dyDescent="0.4">
      <c r="D4797" s="10"/>
    </row>
    <row r="4798" spans="4:4" x14ac:dyDescent="0.4">
      <c r="D4798" s="10"/>
    </row>
    <row r="4799" spans="4:4" x14ac:dyDescent="0.4">
      <c r="D4799" s="10"/>
    </row>
    <row r="4800" spans="4:4" x14ac:dyDescent="0.4">
      <c r="D4800" s="10"/>
    </row>
    <row r="4801" spans="4:4" x14ac:dyDescent="0.4">
      <c r="D4801" s="10"/>
    </row>
    <row r="4802" spans="4:4" x14ac:dyDescent="0.4">
      <c r="D4802" s="10"/>
    </row>
    <row r="4803" spans="4:4" x14ac:dyDescent="0.4">
      <c r="D4803" s="10"/>
    </row>
    <row r="4804" spans="4:4" x14ac:dyDescent="0.4">
      <c r="D4804" s="10"/>
    </row>
    <row r="4805" spans="4:4" x14ac:dyDescent="0.4">
      <c r="D4805" s="10"/>
    </row>
    <row r="4806" spans="4:4" x14ac:dyDescent="0.4">
      <c r="D4806" s="10"/>
    </row>
    <row r="4807" spans="4:4" x14ac:dyDescent="0.4">
      <c r="D4807" s="10"/>
    </row>
    <row r="4808" spans="4:4" x14ac:dyDescent="0.4">
      <c r="D4808" s="10"/>
    </row>
    <row r="4809" spans="4:4" x14ac:dyDescent="0.4">
      <c r="D4809" s="10"/>
    </row>
    <row r="4810" spans="4:4" x14ac:dyDescent="0.4">
      <c r="D4810" s="10"/>
    </row>
    <row r="4811" spans="4:4" x14ac:dyDescent="0.4">
      <c r="D4811" s="10"/>
    </row>
    <row r="4812" spans="4:4" x14ac:dyDescent="0.4">
      <c r="D4812" s="10"/>
    </row>
    <row r="4813" spans="4:4" x14ac:dyDescent="0.4">
      <c r="D4813" s="10"/>
    </row>
    <row r="4814" spans="4:4" x14ac:dyDescent="0.4">
      <c r="D4814" s="10"/>
    </row>
    <row r="4815" spans="4:4" x14ac:dyDescent="0.4">
      <c r="D4815" s="10"/>
    </row>
    <row r="4816" spans="4:4" x14ac:dyDescent="0.4">
      <c r="D4816" s="10"/>
    </row>
    <row r="4817" spans="4:4" x14ac:dyDescent="0.4">
      <c r="D4817" s="10"/>
    </row>
    <row r="4818" spans="4:4" x14ac:dyDescent="0.4">
      <c r="D4818" s="10"/>
    </row>
    <row r="4819" spans="4:4" x14ac:dyDescent="0.4">
      <c r="D4819" s="10"/>
    </row>
    <row r="4820" spans="4:4" x14ac:dyDescent="0.4">
      <c r="D4820" s="10"/>
    </row>
    <row r="4821" spans="4:4" x14ac:dyDescent="0.4">
      <c r="D4821" s="10"/>
    </row>
    <row r="4822" spans="4:4" x14ac:dyDescent="0.4">
      <c r="D4822" s="10"/>
    </row>
    <row r="4823" spans="4:4" x14ac:dyDescent="0.4">
      <c r="D4823" s="10"/>
    </row>
    <row r="4824" spans="4:4" x14ac:dyDescent="0.4">
      <c r="D4824" s="10"/>
    </row>
    <row r="4825" spans="4:4" x14ac:dyDescent="0.4">
      <c r="D4825" s="10"/>
    </row>
    <row r="4826" spans="4:4" x14ac:dyDescent="0.4">
      <c r="D4826" s="10"/>
    </row>
    <row r="4827" spans="4:4" x14ac:dyDescent="0.4">
      <c r="D4827" s="10"/>
    </row>
    <row r="4828" spans="4:4" x14ac:dyDescent="0.4">
      <c r="D4828" s="10"/>
    </row>
    <row r="4829" spans="4:4" x14ac:dyDescent="0.4">
      <c r="D4829" s="10"/>
    </row>
    <row r="4830" spans="4:4" x14ac:dyDescent="0.4">
      <c r="D4830" s="10"/>
    </row>
    <row r="4831" spans="4:4" x14ac:dyDescent="0.4">
      <c r="D4831" s="10"/>
    </row>
    <row r="4832" spans="4:4" x14ac:dyDescent="0.4">
      <c r="D4832" s="10"/>
    </row>
    <row r="4833" spans="4:4" x14ac:dyDescent="0.4">
      <c r="D4833" s="10"/>
    </row>
    <row r="4834" spans="4:4" x14ac:dyDescent="0.4">
      <c r="D4834" s="10"/>
    </row>
    <row r="4835" spans="4:4" x14ac:dyDescent="0.4">
      <c r="D4835" s="10"/>
    </row>
    <row r="4836" spans="4:4" x14ac:dyDescent="0.4">
      <c r="D4836" s="10"/>
    </row>
    <row r="4837" spans="4:4" x14ac:dyDescent="0.4">
      <c r="D4837" s="10"/>
    </row>
    <row r="4838" spans="4:4" x14ac:dyDescent="0.4">
      <c r="D4838" s="10"/>
    </row>
    <row r="4839" spans="4:4" x14ac:dyDescent="0.4">
      <c r="D4839" s="10"/>
    </row>
    <row r="4840" spans="4:4" x14ac:dyDescent="0.4">
      <c r="D4840" s="10"/>
    </row>
    <row r="4841" spans="4:4" x14ac:dyDescent="0.4">
      <c r="D4841" s="10"/>
    </row>
    <row r="4842" spans="4:4" x14ac:dyDescent="0.4">
      <c r="D4842" s="10"/>
    </row>
    <row r="4843" spans="4:4" x14ac:dyDescent="0.4">
      <c r="D4843" s="10"/>
    </row>
    <row r="4844" spans="4:4" x14ac:dyDescent="0.4">
      <c r="D4844" s="10"/>
    </row>
    <row r="4845" spans="4:4" x14ac:dyDescent="0.4">
      <c r="D4845" s="10"/>
    </row>
    <row r="4846" spans="4:4" x14ac:dyDescent="0.4">
      <c r="D4846" s="10"/>
    </row>
    <row r="4847" spans="4:4" x14ac:dyDescent="0.4">
      <c r="D4847" s="10"/>
    </row>
    <row r="4848" spans="4:4" x14ac:dyDescent="0.4">
      <c r="D4848" s="10"/>
    </row>
    <row r="4849" spans="4:4" x14ac:dyDescent="0.4">
      <c r="D4849" s="10"/>
    </row>
    <row r="4850" spans="4:4" x14ac:dyDescent="0.4">
      <c r="D4850" s="10"/>
    </row>
    <row r="4851" spans="4:4" x14ac:dyDescent="0.4">
      <c r="D4851" s="10"/>
    </row>
    <row r="4852" spans="4:4" x14ac:dyDescent="0.4">
      <c r="D4852" s="10"/>
    </row>
    <row r="4853" spans="4:4" x14ac:dyDescent="0.4">
      <c r="D4853" s="10"/>
    </row>
    <row r="4854" spans="4:4" x14ac:dyDescent="0.4">
      <c r="D4854" s="10"/>
    </row>
    <row r="4855" spans="4:4" x14ac:dyDescent="0.4">
      <c r="D4855" s="10"/>
    </row>
    <row r="4856" spans="4:4" x14ac:dyDescent="0.4">
      <c r="D4856" s="10"/>
    </row>
    <row r="4857" spans="4:4" x14ac:dyDescent="0.4">
      <c r="D4857" s="10"/>
    </row>
    <row r="4858" spans="4:4" x14ac:dyDescent="0.4">
      <c r="D4858" s="10"/>
    </row>
    <row r="4859" spans="4:4" x14ac:dyDescent="0.4">
      <c r="D4859" s="10"/>
    </row>
    <row r="4860" spans="4:4" x14ac:dyDescent="0.4">
      <c r="D4860" s="10"/>
    </row>
    <row r="4861" spans="4:4" x14ac:dyDescent="0.4">
      <c r="D4861" s="10"/>
    </row>
    <row r="4862" spans="4:4" x14ac:dyDescent="0.4">
      <c r="D4862" s="10"/>
    </row>
    <row r="4863" spans="4:4" x14ac:dyDescent="0.4">
      <c r="D4863" s="10"/>
    </row>
    <row r="4864" spans="4:4" x14ac:dyDescent="0.4">
      <c r="D4864" s="10"/>
    </row>
    <row r="4865" spans="4:4" x14ac:dyDescent="0.4">
      <c r="D4865" s="10"/>
    </row>
    <row r="4866" spans="4:4" x14ac:dyDescent="0.4">
      <c r="D4866" s="10"/>
    </row>
    <row r="4867" spans="4:4" x14ac:dyDescent="0.4">
      <c r="D4867" s="10"/>
    </row>
    <row r="4868" spans="4:4" x14ac:dyDescent="0.4">
      <c r="D4868" s="10"/>
    </row>
    <row r="4869" spans="4:4" x14ac:dyDescent="0.4">
      <c r="D4869" s="10"/>
    </row>
    <row r="4870" spans="4:4" x14ac:dyDescent="0.4">
      <c r="D4870" s="10"/>
    </row>
    <row r="4871" spans="4:4" x14ac:dyDescent="0.4">
      <c r="D4871" s="10"/>
    </row>
    <row r="4872" spans="4:4" x14ac:dyDescent="0.4">
      <c r="D4872" s="10"/>
    </row>
    <row r="4873" spans="4:4" x14ac:dyDescent="0.4">
      <c r="D4873" s="10"/>
    </row>
    <row r="4874" spans="4:4" x14ac:dyDescent="0.4">
      <c r="D4874" s="10"/>
    </row>
    <row r="4875" spans="4:4" x14ac:dyDescent="0.4">
      <c r="D4875" s="10"/>
    </row>
    <row r="4876" spans="4:4" x14ac:dyDescent="0.4">
      <c r="D4876" s="10"/>
    </row>
    <row r="4877" spans="4:4" x14ac:dyDescent="0.4">
      <c r="D4877" s="10"/>
    </row>
    <row r="4878" spans="4:4" x14ac:dyDescent="0.4">
      <c r="D4878" s="10"/>
    </row>
    <row r="4879" spans="4:4" x14ac:dyDescent="0.4">
      <c r="D4879" s="10"/>
    </row>
    <row r="4880" spans="4:4" x14ac:dyDescent="0.4">
      <c r="D4880" s="10"/>
    </row>
    <row r="4881" spans="4:4" x14ac:dyDescent="0.4">
      <c r="D4881" s="10"/>
    </row>
    <row r="4882" spans="4:4" x14ac:dyDescent="0.4">
      <c r="D4882" s="10"/>
    </row>
    <row r="4883" spans="4:4" x14ac:dyDescent="0.4">
      <c r="D4883" s="10"/>
    </row>
    <row r="4884" spans="4:4" x14ac:dyDescent="0.4">
      <c r="D4884" s="10"/>
    </row>
    <row r="4885" spans="4:4" x14ac:dyDescent="0.4">
      <c r="D4885" s="10"/>
    </row>
    <row r="4886" spans="4:4" x14ac:dyDescent="0.4">
      <c r="D4886" s="10"/>
    </row>
    <row r="4887" spans="4:4" x14ac:dyDescent="0.4">
      <c r="D4887" s="10"/>
    </row>
    <row r="4888" spans="4:4" x14ac:dyDescent="0.4">
      <c r="D4888" s="10"/>
    </row>
    <row r="4889" spans="4:4" x14ac:dyDescent="0.4">
      <c r="D4889" s="10"/>
    </row>
    <row r="4890" spans="4:4" x14ac:dyDescent="0.4">
      <c r="D4890" s="10"/>
    </row>
    <row r="4891" spans="4:4" x14ac:dyDescent="0.4">
      <c r="D4891" s="10"/>
    </row>
    <row r="4892" spans="4:4" x14ac:dyDescent="0.4">
      <c r="D4892" s="10"/>
    </row>
    <row r="4893" spans="4:4" x14ac:dyDescent="0.4">
      <c r="D4893" s="10"/>
    </row>
    <row r="4894" spans="4:4" x14ac:dyDescent="0.4">
      <c r="D4894" s="10"/>
    </row>
    <row r="4895" spans="4:4" x14ac:dyDescent="0.4">
      <c r="D4895" s="10"/>
    </row>
    <row r="4896" spans="4:4" x14ac:dyDescent="0.4">
      <c r="D4896" s="10"/>
    </row>
    <row r="4897" spans="4:4" x14ac:dyDescent="0.4">
      <c r="D4897" s="10"/>
    </row>
    <row r="4898" spans="4:4" x14ac:dyDescent="0.4">
      <c r="D4898" s="10"/>
    </row>
    <row r="4899" spans="4:4" x14ac:dyDescent="0.4">
      <c r="D4899" s="10"/>
    </row>
    <row r="4900" spans="4:4" x14ac:dyDescent="0.4">
      <c r="D4900" s="10"/>
    </row>
    <row r="4901" spans="4:4" x14ac:dyDescent="0.4">
      <c r="D4901" s="10"/>
    </row>
    <row r="4902" spans="4:4" x14ac:dyDescent="0.4">
      <c r="D4902" s="10"/>
    </row>
    <row r="4903" spans="4:4" x14ac:dyDescent="0.4">
      <c r="D4903" s="10"/>
    </row>
    <row r="4904" spans="4:4" x14ac:dyDescent="0.4">
      <c r="D4904" s="10"/>
    </row>
    <row r="4905" spans="4:4" x14ac:dyDescent="0.4">
      <c r="D4905" s="10"/>
    </row>
    <row r="4906" spans="4:4" x14ac:dyDescent="0.4">
      <c r="D4906" s="10"/>
    </row>
    <row r="4907" spans="4:4" x14ac:dyDescent="0.4">
      <c r="D4907" s="10"/>
    </row>
    <row r="4908" spans="4:4" x14ac:dyDescent="0.4">
      <c r="D4908" s="10"/>
    </row>
    <row r="4909" spans="4:4" x14ac:dyDescent="0.4">
      <c r="D4909" s="10"/>
    </row>
    <row r="4910" spans="4:4" x14ac:dyDescent="0.4">
      <c r="D4910" s="10"/>
    </row>
    <row r="4911" spans="4:4" x14ac:dyDescent="0.4">
      <c r="D4911" s="10"/>
    </row>
    <row r="4912" spans="4:4" x14ac:dyDescent="0.4">
      <c r="D4912" s="10"/>
    </row>
    <row r="4913" spans="4:4" x14ac:dyDescent="0.4">
      <c r="D4913" s="10"/>
    </row>
    <row r="4914" spans="4:4" x14ac:dyDescent="0.4">
      <c r="D4914" s="10"/>
    </row>
    <row r="4915" spans="4:4" x14ac:dyDescent="0.4">
      <c r="D4915" s="10"/>
    </row>
    <row r="4916" spans="4:4" x14ac:dyDescent="0.4">
      <c r="D4916" s="10"/>
    </row>
    <row r="4917" spans="4:4" x14ac:dyDescent="0.4">
      <c r="D4917" s="10"/>
    </row>
    <row r="4918" spans="4:4" x14ac:dyDescent="0.4">
      <c r="D4918" s="10"/>
    </row>
    <row r="4919" spans="4:4" x14ac:dyDescent="0.4">
      <c r="D4919" s="10"/>
    </row>
    <row r="4920" spans="4:4" x14ac:dyDescent="0.4">
      <c r="D4920" s="10"/>
    </row>
    <row r="4921" spans="4:4" x14ac:dyDescent="0.4">
      <c r="D4921" s="10"/>
    </row>
    <row r="4922" spans="4:4" x14ac:dyDescent="0.4">
      <c r="D4922" s="10"/>
    </row>
    <row r="4923" spans="4:4" x14ac:dyDescent="0.4">
      <c r="D4923" s="10"/>
    </row>
    <row r="4924" spans="4:4" x14ac:dyDescent="0.4">
      <c r="D4924" s="10"/>
    </row>
    <row r="4925" spans="4:4" x14ac:dyDescent="0.4">
      <c r="D4925" s="10"/>
    </row>
    <row r="4926" spans="4:4" x14ac:dyDescent="0.4">
      <c r="D4926" s="10"/>
    </row>
    <row r="4927" spans="4:4" x14ac:dyDescent="0.4">
      <c r="D4927" s="10"/>
    </row>
    <row r="4928" spans="4:4" x14ac:dyDescent="0.4">
      <c r="D4928" s="10"/>
    </row>
    <row r="4929" spans="4:4" x14ac:dyDescent="0.4">
      <c r="D4929" s="10"/>
    </row>
    <row r="4930" spans="4:4" x14ac:dyDescent="0.4">
      <c r="D4930" s="10"/>
    </row>
    <row r="4931" spans="4:4" x14ac:dyDescent="0.4">
      <c r="D4931" s="10"/>
    </row>
    <row r="4932" spans="4:4" x14ac:dyDescent="0.4">
      <c r="D4932" s="10"/>
    </row>
    <row r="4933" spans="4:4" x14ac:dyDescent="0.4">
      <c r="D4933" s="10"/>
    </row>
    <row r="4934" spans="4:4" x14ac:dyDescent="0.4">
      <c r="D4934" s="10"/>
    </row>
    <row r="4935" spans="4:4" x14ac:dyDescent="0.4">
      <c r="D4935" s="10"/>
    </row>
    <row r="4936" spans="4:4" x14ac:dyDescent="0.4">
      <c r="D4936" s="10"/>
    </row>
    <row r="4937" spans="4:4" x14ac:dyDescent="0.4">
      <c r="D4937" s="10"/>
    </row>
    <row r="4938" spans="4:4" x14ac:dyDescent="0.4">
      <c r="D4938" s="10"/>
    </row>
    <row r="4939" spans="4:4" x14ac:dyDescent="0.4">
      <c r="D4939" s="10"/>
    </row>
    <row r="4940" spans="4:4" x14ac:dyDescent="0.4">
      <c r="D4940" s="10"/>
    </row>
    <row r="4941" spans="4:4" x14ac:dyDescent="0.4">
      <c r="D4941" s="10"/>
    </row>
    <row r="4942" spans="4:4" x14ac:dyDescent="0.4">
      <c r="D4942" s="10"/>
    </row>
    <row r="4943" spans="4:4" x14ac:dyDescent="0.4">
      <c r="D4943" s="10"/>
    </row>
    <row r="4944" spans="4:4" x14ac:dyDescent="0.4">
      <c r="D4944" s="10"/>
    </row>
    <row r="4945" spans="4:4" x14ac:dyDescent="0.4">
      <c r="D4945" s="10"/>
    </row>
    <row r="4946" spans="4:4" x14ac:dyDescent="0.4">
      <c r="D4946" s="10"/>
    </row>
    <row r="4947" spans="4:4" x14ac:dyDescent="0.4">
      <c r="D4947" s="10"/>
    </row>
    <row r="4948" spans="4:4" x14ac:dyDescent="0.4">
      <c r="D4948" s="10"/>
    </row>
    <row r="4949" spans="4:4" x14ac:dyDescent="0.4">
      <c r="D4949" s="10"/>
    </row>
    <row r="4950" spans="4:4" x14ac:dyDescent="0.4">
      <c r="D4950" s="10"/>
    </row>
    <row r="4951" spans="4:4" x14ac:dyDescent="0.4">
      <c r="D4951" s="10"/>
    </row>
    <row r="4952" spans="4:4" x14ac:dyDescent="0.4">
      <c r="D4952" s="10"/>
    </row>
    <row r="4953" spans="4:4" x14ac:dyDescent="0.4">
      <c r="D4953" s="10"/>
    </row>
    <row r="4954" spans="4:4" x14ac:dyDescent="0.4">
      <c r="D4954" s="10"/>
    </row>
    <row r="4955" spans="4:4" x14ac:dyDescent="0.4">
      <c r="D4955" s="10"/>
    </row>
    <row r="4956" spans="4:4" x14ac:dyDescent="0.4">
      <c r="D4956" s="10"/>
    </row>
    <row r="4957" spans="4:4" x14ac:dyDescent="0.4">
      <c r="D4957" s="10"/>
    </row>
    <row r="4958" spans="4:4" x14ac:dyDescent="0.4">
      <c r="D4958" s="10"/>
    </row>
    <row r="4959" spans="4:4" x14ac:dyDescent="0.4">
      <c r="D4959" s="10"/>
    </row>
    <row r="4960" spans="4:4" x14ac:dyDescent="0.4">
      <c r="D4960" s="10"/>
    </row>
    <row r="4961" spans="4:4" x14ac:dyDescent="0.4">
      <c r="D4961" s="10"/>
    </row>
    <row r="4962" spans="4:4" x14ac:dyDescent="0.4">
      <c r="D4962" s="10"/>
    </row>
    <row r="4963" spans="4:4" x14ac:dyDescent="0.4">
      <c r="D4963" s="10"/>
    </row>
    <row r="4964" spans="4:4" x14ac:dyDescent="0.4">
      <c r="D4964" s="10"/>
    </row>
    <row r="4965" spans="4:4" x14ac:dyDescent="0.4">
      <c r="D4965" s="10"/>
    </row>
    <row r="4966" spans="4:4" x14ac:dyDescent="0.4">
      <c r="D4966" s="10"/>
    </row>
    <row r="4967" spans="4:4" x14ac:dyDescent="0.4">
      <c r="D4967" s="10"/>
    </row>
    <row r="4968" spans="4:4" x14ac:dyDescent="0.4">
      <c r="D4968" s="10"/>
    </row>
    <row r="4969" spans="4:4" x14ac:dyDescent="0.4">
      <c r="D4969" s="10"/>
    </row>
    <row r="4970" spans="4:4" x14ac:dyDescent="0.4">
      <c r="D4970" s="10"/>
    </row>
    <row r="4971" spans="4:4" x14ac:dyDescent="0.4">
      <c r="D4971" s="10"/>
    </row>
    <row r="4972" spans="4:4" x14ac:dyDescent="0.4">
      <c r="D4972" s="10"/>
    </row>
    <row r="4973" spans="4:4" x14ac:dyDescent="0.4">
      <c r="D4973" s="10"/>
    </row>
    <row r="4974" spans="4:4" x14ac:dyDescent="0.4">
      <c r="D4974" s="10"/>
    </row>
    <row r="4975" spans="4:4" x14ac:dyDescent="0.4">
      <c r="D4975" s="10"/>
    </row>
    <row r="4976" spans="4:4" x14ac:dyDescent="0.4">
      <c r="D4976" s="10"/>
    </row>
    <row r="4977" spans="4:4" x14ac:dyDescent="0.4">
      <c r="D4977" s="10"/>
    </row>
    <row r="4978" spans="4:4" x14ac:dyDescent="0.4">
      <c r="D4978" s="10"/>
    </row>
    <row r="4979" spans="4:4" x14ac:dyDescent="0.4">
      <c r="D4979" s="10"/>
    </row>
    <row r="4980" spans="4:4" x14ac:dyDescent="0.4">
      <c r="D4980" s="10"/>
    </row>
    <row r="4981" spans="4:4" x14ac:dyDescent="0.4">
      <c r="D4981" s="10"/>
    </row>
    <row r="4982" spans="4:4" x14ac:dyDescent="0.4">
      <c r="D4982" s="10"/>
    </row>
    <row r="4983" spans="4:4" x14ac:dyDescent="0.4">
      <c r="D4983" s="10"/>
    </row>
    <row r="4984" spans="4:4" x14ac:dyDescent="0.4">
      <c r="D4984" s="10"/>
    </row>
    <row r="4985" spans="4:4" x14ac:dyDescent="0.4">
      <c r="D4985" s="10"/>
    </row>
    <row r="4986" spans="4:4" x14ac:dyDescent="0.4">
      <c r="D4986" s="10"/>
    </row>
    <row r="4987" spans="4:4" x14ac:dyDescent="0.4">
      <c r="D4987" s="10"/>
    </row>
    <row r="4988" spans="4:4" x14ac:dyDescent="0.4">
      <c r="D4988" s="10"/>
    </row>
    <row r="4989" spans="4:4" x14ac:dyDescent="0.4">
      <c r="D4989" s="10"/>
    </row>
    <row r="4990" spans="4:4" x14ac:dyDescent="0.4">
      <c r="D4990" s="10"/>
    </row>
    <row r="4991" spans="4:4" x14ac:dyDescent="0.4">
      <c r="D4991" s="10"/>
    </row>
    <row r="4992" spans="4:4" x14ac:dyDescent="0.4">
      <c r="D4992" s="10"/>
    </row>
    <row r="4993" spans="4:4" x14ac:dyDescent="0.4">
      <c r="D4993" s="10"/>
    </row>
    <row r="4994" spans="4:4" x14ac:dyDescent="0.4">
      <c r="D4994" s="10"/>
    </row>
    <row r="4995" spans="4:4" x14ac:dyDescent="0.4">
      <c r="D4995" s="10"/>
    </row>
    <row r="4996" spans="4:4" x14ac:dyDescent="0.4">
      <c r="D4996" s="10"/>
    </row>
    <row r="4997" spans="4:4" x14ac:dyDescent="0.4">
      <c r="D4997" s="10"/>
    </row>
    <row r="4998" spans="4:4" x14ac:dyDescent="0.4">
      <c r="D4998" s="10"/>
    </row>
    <row r="4999" spans="4:4" x14ac:dyDescent="0.4">
      <c r="D4999" s="10"/>
    </row>
    <row r="5000" spans="4:4" x14ac:dyDescent="0.4">
      <c r="D5000" s="10"/>
    </row>
  </sheetData>
  <sheetProtection formatRows="0"/>
  <mergeCells count="47">
    <mergeCell ref="C13:G13"/>
    <mergeCell ref="A1:G1"/>
    <mergeCell ref="C2:G2"/>
    <mergeCell ref="C3:G3"/>
    <mergeCell ref="C4:G4"/>
    <mergeCell ref="C10:G10"/>
    <mergeCell ref="C46:G46"/>
    <mergeCell ref="C15:G15"/>
    <mergeCell ref="C17:G17"/>
    <mergeCell ref="C19:G19"/>
    <mergeCell ref="C21:G21"/>
    <mergeCell ref="C23:G23"/>
    <mergeCell ref="C27:G27"/>
    <mergeCell ref="C31:G31"/>
    <mergeCell ref="C32:G32"/>
    <mergeCell ref="C34:G34"/>
    <mergeCell ref="C37:G37"/>
    <mergeCell ref="C43:G43"/>
    <mergeCell ref="C74:G74"/>
    <mergeCell ref="C48:G48"/>
    <mergeCell ref="C51:G51"/>
    <mergeCell ref="C52:G52"/>
    <mergeCell ref="C54:G54"/>
    <mergeCell ref="C58:G58"/>
    <mergeCell ref="C62:G62"/>
    <mergeCell ref="C64:G64"/>
    <mergeCell ref="C66:G66"/>
    <mergeCell ref="C68:G68"/>
    <mergeCell ref="C70:G70"/>
    <mergeCell ref="C72:G72"/>
    <mergeCell ref="C138:G138"/>
    <mergeCell ref="C76:G76"/>
    <mergeCell ref="C80:G80"/>
    <mergeCell ref="C82:G82"/>
    <mergeCell ref="C84:G84"/>
    <mergeCell ref="C86:G86"/>
    <mergeCell ref="C89:G89"/>
    <mergeCell ref="C92:G92"/>
    <mergeCell ref="C95:G95"/>
    <mergeCell ref="C125:G125"/>
    <mergeCell ref="C126:G126"/>
    <mergeCell ref="C130:G130"/>
    <mergeCell ref="C139:G139"/>
    <mergeCell ref="C140:G140"/>
    <mergeCell ref="C141:G141"/>
    <mergeCell ref="C142:G142"/>
    <mergeCell ref="C145:G14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V VRN Naklady</vt:lpstr>
      <vt:lpstr>PS 01 01 Pol</vt:lpstr>
      <vt:lpstr>PS 01 02 Pol</vt:lpstr>
      <vt:lpstr>SO 01 01  Pol</vt:lpstr>
      <vt:lpstr>SO 02 01 Pol</vt:lpstr>
      <vt:lpstr>SO 02 02 Pol</vt:lpstr>
      <vt:lpstr>SO 02 03 Pol</vt:lpstr>
      <vt:lpstr>SO 02 04 Pol</vt:lpstr>
      <vt:lpstr>SO 02 05 Pol</vt:lpstr>
      <vt:lpstr>SO 02 06 Pol</vt:lpstr>
      <vt:lpstr>SO 02 07 Pol</vt:lpstr>
      <vt:lpstr>SO 03 01 Pol</vt:lpstr>
      <vt:lpstr>SO 04 01 Pol</vt:lpstr>
      <vt:lpstr>SO 05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'PS 01 01 Pol'!Názvy_tisku</vt:lpstr>
      <vt:lpstr>'PS 01 02 Pol'!Názvy_tisku</vt:lpstr>
      <vt:lpstr>'SO 01 01  Pol'!Názvy_tisku</vt:lpstr>
      <vt:lpstr>'SO 02 01 Pol'!Názvy_tisku</vt:lpstr>
      <vt:lpstr>'SO 02 02 Pol'!Názvy_tisku</vt:lpstr>
      <vt:lpstr>'SO 02 03 Pol'!Názvy_tisku</vt:lpstr>
      <vt:lpstr>'SO 02 04 Pol'!Názvy_tisku</vt:lpstr>
      <vt:lpstr>'SO 02 05 Pol'!Názvy_tisku</vt:lpstr>
      <vt:lpstr>'SO 02 06 Pol'!Názvy_tisku</vt:lpstr>
      <vt:lpstr>'SO 02 07 Pol'!Názvy_tisku</vt:lpstr>
      <vt:lpstr>'SO 03 01 Pol'!Názvy_tisku</vt:lpstr>
      <vt:lpstr>'SO 04 01 Pol'!Názvy_tisku</vt:lpstr>
      <vt:lpstr>'SO 05 01 Pol'!Názvy_tisku</vt:lpstr>
      <vt:lpstr>'V VRN Naklady'!Názvy_tisku</vt:lpstr>
      <vt:lpstr>oadresa</vt:lpstr>
      <vt:lpstr>Stavba!Objednatel</vt:lpstr>
      <vt:lpstr>Stavba!Objekt</vt:lpstr>
      <vt:lpstr>'PS 01 01 Pol'!Oblast_tisku</vt:lpstr>
      <vt:lpstr>'PS 01 02 Pol'!Oblast_tisku</vt:lpstr>
      <vt:lpstr>'SO 01 01  Pol'!Oblast_tisku</vt:lpstr>
      <vt:lpstr>'SO 02 01 Pol'!Oblast_tisku</vt:lpstr>
      <vt:lpstr>'SO 02 02 Pol'!Oblast_tisku</vt:lpstr>
      <vt:lpstr>'SO 02 03 Pol'!Oblast_tisku</vt:lpstr>
      <vt:lpstr>'SO 02 04 Pol'!Oblast_tisku</vt:lpstr>
      <vt:lpstr>'SO 02 05 Pol'!Oblast_tisku</vt:lpstr>
      <vt:lpstr>'SO 02 06 Pol'!Oblast_tisku</vt:lpstr>
      <vt:lpstr>'SO 02 07 Pol'!Oblast_tisku</vt:lpstr>
      <vt:lpstr>'SO 03 01 Pol'!Oblast_tisku</vt:lpstr>
      <vt:lpstr>'SO 04 01 Pol'!Oblast_tisku</vt:lpstr>
      <vt:lpstr>'SO 05 01 Pol'!Oblast_tisku</vt:lpstr>
      <vt:lpstr>Stavba!Oblast_tisku</vt:lpstr>
      <vt:lpstr>'V VRN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Pikard</dc:creator>
  <cp:lastModifiedBy>Jan Čekal</cp:lastModifiedBy>
  <cp:lastPrinted>2019-03-19T12:27:02Z</cp:lastPrinted>
  <dcterms:created xsi:type="dcterms:W3CDTF">2009-04-08T07:15:50Z</dcterms:created>
  <dcterms:modified xsi:type="dcterms:W3CDTF">2023-07-18T08:47:56Z</dcterms:modified>
</cp:coreProperties>
</file>